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HRATYN\HRATYN_ENERGETIKA\ZM00\Do soutěže\"/>
    </mc:Choice>
  </mc:AlternateContent>
  <bookViews>
    <workbookView xWindow="0" yWindow="0" windowWidth="0" windowHeight="0"/>
  </bookViews>
  <sheets>
    <sheet name="Rekapitulace" sheetId="81" r:id="rId1"/>
    <sheet name="D.1.3PS 05-03-11" sheetId="2" r:id="rId2"/>
    <sheet name="D.1.3PS 30-03-31" sheetId="3" r:id="rId3"/>
    <sheet name="D.1.3PS 30-03-32" sheetId="4" r:id="rId4"/>
    <sheet name="D.1.3PS 31-03-11" sheetId="5" r:id="rId5"/>
    <sheet name="D.1.3PS 31-03-12" sheetId="6" r:id="rId6"/>
    <sheet name="D.1.3PS 31-03-13" sheetId="7" r:id="rId7"/>
    <sheet name="D.1.3PS 31-03-31" sheetId="8" r:id="rId8"/>
    <sheet name="D.1.3PS 31-03-32" sheetId="9" r:id="rId9"/>
    <sheet name="D.1.3PS 31-03-91" sheetId="10" r:id="rId10"/>
    <sheet name="D.1.3PS 32-03-11" sheetId="11" r:id="rId11"/>
    <sheet name="D.1.3PS 32-03-12" sheetId="12" r:id="rId12"/>
    <sheet name="D.1.3PS 32-03-13" sheetId="13" r:id="rId13"/>
    <sheet name="D.1.3PS 32-03-51" sheetId="14" r:id="rId14"/>
    <sheet name="D.1.3PS 32-03-52" sheetId="15" r:id="rId15"/>
    <sheet name="D.1.3PS 32-03-53" sheetId="16" r:id="rId16"/>
    <sheet name="D.1.3PS 33-03-11" sheetId="17" r:id="rId17"/>
    <sheet name="D.1.3PS 33-03-12" sheetId="18" r:id="rId18"/>
    <sheet name="D.1.3PS 33-03-51" sheetId="19" r:id="rId19"/>
    <sheet name="D.1.3PS 33-03-71" sheetId="20" r:id="rId20"/>
    <sheet name="D.1.3PS 34-03-11" sheetId="21" r:id="rId21"/>
    <sheet name="D.1.3PS 34-03-12" sheetId="22" r:id="rId22"/>
    <sheet name="D.1.3PS 34-03-51" sheetId="23" r:id="rId23"/>
    <sheet name="D.1.3PS 34-03-52" sheetId="24" r:id="rId24"/>
    <sheet name="D.1.3PS 35-03-11" sheetId="25" r:id="rId25"/>
    <sheet name="D.1.3PS 35-03-51" sheetId="26" r:id="rId26"/>
    <sheet name="D.1.3PS 35-03-71" sheetId="27" r:id="rId27"/>
    <sheet name="D.1.3PS 36-03-11" sheetId="28" r:id="rId28"/>
    <sheet name="D.1.3PS 36-03-51" sheetId="29" r:id="rId29"/>
    <sheet name="D.1.3PS 37-03-11" sheetId="30" r:id="rId30"/>
    <sheet name="D.1.3PS 37-03-31" sheetId="31" r:id="rId31"/>
    <sheet name="D.1.3PS 37-03-33" sheetId="32" r:id="rId32"/>
    <sheet name="D.2.3.1SO 31-81-01" sheetId="33" r:id="rId33"/>
    <sheet name="D.2.3.1SO 31-81-02" sheetId="34" r:id="rId34"/>
    <sheet name="D.2.3.1SO 31-81-03" sheetId="35" r:id="rId35"/>
    <sheet name="D.2.3.1SO 32-81-01" sheetId="36" r:id="rId36"/>
    <sheet name="D.2.3.1SO 33-81-01" sheetId="37" r:id="rId37"/>
    <sheet name="D.2.3.1SO 34-81-01" sheetId="38" r:id="rId38"/>
    <sheet name="D.2.3.1SO 35-81-01" sheetId="39" r:id="rId39"/>
    <sheet name="D.2.3.1SO 36-81-01" sheetId="40" r:id="rId40"/>
    <sheet name="D.2.3.1SO 37-81-01" sheetId="41" r:id="rId41"/>
    <sheet name="D.2.3.1SO 37-81-02" sheetId="42" r:id="rId42"/>
    <sheet name="D.2.3.1SO 37-81-03" sheetId="43" r:id="rId43"/>
    <sheet name="D.2.3.4SO 33-84-01" sheetId="44" r:id="rId44"/>
    <sheet name="D.2.3.4SO 35-84-01" sheetId="45" r:id="rId45"/>
    <sheet name="D.2.3.4SO 37-84-01" sheetId="46" r:id="rId46"/>
    <sheet name="D.2.3.5SO 31-85-01" sheetId="47" r:id="rId47"/>
    <sheet name="D.2.3.6SO 31-86-02" sheetId="48" r:id="rId48"/>
    <sheet name="D.2.3.6SO 32-86-01" sheetId="49" r:id="rId49"/>
    <sheet name="D.2.3.6SO 32-86-02" sheetId="50" r:id="rId50"/>
    <sheet name="D.2.3.6SO 33-86-01" sheetId="51" r:id="rId51"/>
    <sheet name="D.2.3.6SO 33-86-02" sheetId="52" r:id="rId52"/>
    <sheet name="D.2.3.6SO 33-86-03" sheetId="53" r:id="rId53"/>
    <sheet name="D.2.3.6SO 34-86-01" sheetId="54" r:id="rId54"/>
    <sheet name="D.2.3.6SO 34-86-02" sheetId="55" r:id="rId55"/>
    <sheet name="D.2.3.6SO 35-86-01" sheetId="56" r:id="rId56"/>
    <sheet name="D.2.3.6SO 35-86-02" sheetId="57" r:id="rId57"/>
    <sheet name="D.2.3.6SO 35-86-03" sheetId="58" r:id="rId58"/>
    <sheet name="D.2.3.6SO 36-86-01" sheetId="59" r:id="rId59"/>
    <sheet name="D.2.3.6SO 36-86-02" sheetId="60" r:id="rId60"/>
    <sheet name="D.2.3.6SO 37-86-01" sheetId="61" r:id="rId61"/>
    <sheet name="D.2.3.6SO 37-86-02" sheetId="62" r:id="rId62"/>
    <sheet name="D.2.3.7SO 31-87-01" sheetId="63" r:id="rId63"/>
    <sheet name="D.2.3.7SO 32-87-01" sheetId="64" r:id="rId64"/>
    <sheet name="D.2.3.7SO 33-87-01" sheetId="65" r:id="rId65"/>
    <sheet name="D.2.3.7SO 34-87-01" sheetId="66" r:id="rId66"/>
    <sheet name="D.2.3.7SO 35-87-01" sheetId="67" r:id="rId67"/>
    <sheet name="D.2.3.7SO 36-87-01" sheetId="68" r:id="rId68"/>
    <sheet name="D.2.3.7SO 37-87-01" sheetId="69" r:id="rId69"/>
    <sheet name="D.2.3.8SO 31-88-01" sheetId="70" r:id="rId70"/>
    <sheet name="D.2.3.8SO 32-88-01" sheetId="71" r:id="rId71"/>
    <sheet name="D.2.3.8SO 32-88-02" sheetId="72" r:id="rId72"/>
    <sheet name="D.2.3.8SO 32-88-03" sheetId="73" r:id="rId73"/>
    <sheet name="D.2.3.8SO 33-88-01" sheetId="74" r:id="rId74"/>
    <sheet name="D.2.3.8SO 34-88-01" sheetId="75" r:id="rId75"/>
    <sheet name="D.2.3.8SO 34-88-02" sheetId="76" r:id="rId76"/>
    <sheet name="D.2.3.8SO 35-88-01" sheetId="77" r:id="rId77"/>
    <sheet name="D.2.3.8SO 36-88-01" sheetId="78" r:id="rId78"/>
    <sheet name="SO 90-90.2" sheetId="79" r:id="rId79"/>
    <sheet name="SO 98-98.2" sheetId="80" r:id="rId80"/>
  </sheets>
  <calcPr/>
</workbook>
</file>

<file path=xl/calcChain.xml><?xml version="1.0" encoding="utf-8"?>
<calcChain xmlns="http://schemas.openxmlformats.org/spreadsheetml/2006/main">
  <c i="81" l="1" r="C7"/>
  <c r="C6"/>
  <c r="E95"/>
  <c r="D95"/>
  <c r="C95"/>
  <c r="E94"/>
  <c r="D94"/>
  <c r="C94"/>
  <c r="E84"/>
  <c r="D84"/>
  <c r="C84"/>
  <c r="E93"/>
  <c r="D93"/>
  <c r="C93"/>
  <c r="E92"/>
  <c r="D92"/>
  <c r="C92"/>
  <c r="E91"/>
  <c r="D91"/>
  <c r="C91"/>
  <c r="E90"/>
  <c r="D90"/>
  <c r="C90"/>
  <c r="E89"/>
  <c r="D89"/>
  <c r="C89"/>
  <c r="E88"/>
  <c r="D88"/>
  <c r="C88"/>
  <c r="E87"/>
  <c r="D87"/>
  <c r="C87"/>
  <c r="E86"/>
  <c r="D86"/>
  <c r="C86"/>
  <c r="E85"/>
  <c r="D85"/>
  <c r="C85"/>
  <c r="E76"/>
  <c r="D76"/>
  <c r="C76"/>
  <c r="E83"/>
  <c r="D83"/>
  <c r="C83"/>
  <c r="E82"/>
  <c r="D82"/>
  <c r="C82"/>
  <c r="E81"/>
  <c r="D81"/>
  <c r="C81"/>
  <c r="E80"/>
  <c r="D80"/>
  <c r="C80"/>
  <c r="E79"/>
  <c r="D79"/>
  <c r="C79"/>
  <c r="E78"/>
  <c r="D78"/>
  <c r="C78"/>
  <c r="E77"/>
  <c r="D77"/>
  <c r="C77"/>
  <c r="E60"/>
  <c r="D60"/>
  <c r="C60"/>
  <c r="E75"/>
  <c r="D75"/>
  <c r="C75"/>
  <c r="E74"/>
  <c r="D74"/>
  <c r="C74"/>
  <c r="E73"/>
  <c r="D73"/>
  <c r="C73"/>
  <c r="E72"/>
  <c r="D72"/>
  <c r="C72"/>
  <c r="E71"/>
  <c r="D71"/>
  <c r="C71"/>
  <c r="E70"/>
  <c r="D70"/>
  <c r="C70"/>
  <c r="E69"/>
  <c r="D69"/>
  <c r="C69"/>
  <c r="E68"/>
  <c r="D68"/>
  <c r="C68"/>
  <c r="E67"/>
  <c r="D67"/>
  <c r="C67"/>
  <c r="E66"/>
  <c r="D66"/>
  <c r="C66"/>
  <c r="E65"/>
  <c r="D65"/>
  <c r="C65"/>
  <c r="E64"/>
  <c r="D64"/>
  <c r="C64"/>
  <c r="E63"/>
  <c r="D63"/>
  <c r="C63"/>
  <c r="E62"/>
  <c r="D62"/>
  <c r="C62"/>
  <c r="E61"/>
  <c r="D61"/>
  <c r="C61"/>
  <c r="E58"/>
  <c r="D58"/>
  <c r="C58"/>
  <c r="E59"/>
  <c r="D59"/>
  <c r="C59"/>
  <c r="E54"/>
  <c r="D54"/>
  <c r="C54"/>
  <c r="E57"/>
  <c r="D57"/>
  <c r="C57"/>
  <c r="E56"/>
  <c r="D56"/>
  <c r="C56"/>
  <c r="E55"/>
  <c r="D55"/>
  <c r="C55"/>
  <c r="E42"/>
  <c r="D42"/>
  <c r="C42"/>
  <c r="E53"/>
  <c r="D53"/>
  <c r="C53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6"/>
  <c r="D46"/>
  <c r="C46"/>
  <c r="E45"/>
  <c r="D45"/>
  <c r="C45"/>
  <c r="E44"/>
  <c r="D44"/>
  <c r="C44"/>
  <c r="E43"/>
  <c r="D43"/>
  <c r="C43"/>
  <c r="E10"/>
  <c r="D10"/>
  <c r="C10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i="80" r="I3"/>
  <c r="I25"/>
  <c r="O76"/>
  <c r="I76"/>
  <c r="O72"/>
  <c r="I72"/>
  <c r="O68"/>
  <c r="I68"/>
  <c r="O64"/>
  <c r="I64"/>
  <c r="O60"/>
  <c r="I60"/>
  <c r="O57"/>
  <c r="I57"/>
  <c r="O54"/>
  <c r="I54"/>
  <c r="O50"/>
  <c r="I50"/>
  <c r="O46"/>
  <c r="I46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  <c i="79" r="I3"/>
  <c r="I8"/>
  <c r="O46"/>
  <c r="I46"/>
  <c r="O43"/>
  <c r="I43"/>
  <c r="O39"/>
  <c r="I39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78" r="I3"/>
  <c r="I181"/>
  <c r="O186"/>
  <c r="I186"/>
  <c r="O182"/>
  <c r="I182"/>
  <c r="I176"/>
  <c r="O177"/>
  <c r="I177"/>
  <c r="I131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I114"/>
  <c r="O127"/>
  <c r="I127"/>
  <c r="O123"/>
  <c r="I123"/>
  <c r="O119"/>
  <c r="I119"/>
  <c r="O115"/>
  <c r="I115"/>
  <c r="I73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I68"/>
  <c r="O69"/>
  <c r="I69"/>
  <c r="I51"/>
  <c r="O64"/>
  <c r="I64"/>
  <c r="O60"/>
  <c r="I60"/>
  <c r="O56"/>
  <c r="I56"/>
  <c r="O52"/>
  <c r="I52"/>
  <c r="I42"/>
  <c r="O47"/>
  <c r="I47"/>
  <c r="O43"/>
  <c r="I43"/>
  <c r="I37"/>
  <c r="O38"/>
  <c r="I38"/>
  <c r="I28"/>
  <c r="O33"/>
  <c r="I33"/>
  <c r="O29"/>
  <c r="I29"/>
  <c r="I23"/>
  <c r="O24"/>
  <c r="I24"/>
  <c r="I18"/>
  <c r="O19"/>
  <c r="I19"/>
  <c r="I9"/>
  <c r="O14"/>
  <c r="I14"/>
  <c r="O10"/>
  <c r="I10"/>
  <c i="77" r="I3"/>
  <c r="I163"/>
  <c r="O164"/>
  <c r="I164"/>
  <c r="I118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I105"/>
  <c r="O114"/>
  <c r="I114"/>
  <c r="O110"/>
  <c r="I110"/>
  <c r="O106"/>
  <c r="I106"/>
  <c r="I64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55"/>
  <c r="O60"/>
  <c r="I60"/>
  <c r="O56"/>
  <c r="I56"/>
  <c r="I46"/>
  <c r="O51"/>
  <c r="I51"/>
  <c r="O47"/>
  <c r="I47"/>
  <c r="I41"/>
  <c r="O42"/>
  <c r="I42"/>
  <c r="I28"/>
  <c r="O37"/>
  <c r="I37"/>
  <c r="O33"/>
  <c r="I33"/>
  <c r="O29"/>
  <c r="I29"/>
  <c r="I23"/>
  <c r="O24"/>
  <c r="I24"/>
  <c r="I18"/>
  <c r="O19"/>
  <c r="I19"/>
  <c r="I9"/>
  <c r="O14"/>
  <c r="I14"/>
  <c r="O10"/>
  <c r="I10"/>
  <c i="76" r="I3"/>
  <c r="I181"/>
  <c r="O186"/>
  <c r="I186"/>
  <c r="O182"/>
  <c r="I182"/>
  <c r="I176"/>
  <c r="O177"/>
  <c r="I177"/>
  <c r="I131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I114"/>
  <c r="O127"/>
  <c r="I127"/>
  <c r="O123"/>
  <c r="I123"/>
  <c r="O119"/>
  <c r="I119"/>
  <c r="O115"/>
  <c r="I115"/>
  <c r="I73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I68"/>
  <c r="O69"/>
  <c r="I69"/>
  <c r="I51"/>
  <c r="O64"/>
  <c r="I64"/>
  <c r="O60"/>
  <c r="I60"/>
  <c r="O56"/>
  <c r="I56"/>
  <c r="O52"/>
  <c r="I52"/>
  <c r="I42"/>
  <c r="O47"/>
  <c r="I47"/>
  <c r="O43"/>
  <c r="I43"/>
  <c r="I37"/>
  <c r="O38"/>
  <c r="I38"/>
  <c r="I28"/>
  <c r="O33"/>
  <c r="I33"/>
  <c r="O29"/>
  <c r="I29"/>
  <c r="I23"/>
  <c r="O24"/>
  <c r="I24"/>
  <c r="I18"/>
  <c r="O19"/>
  <c r="I19"/>
  <c r="I9"/>
  <c r="O14"/>
  <c r="I14"/>
  <c r="O10"/>
  <c r="I10"/>
  <c i="75" r="I3"/>
  <c r="I181"/>
  <c r="O186"/>
  <c r="I186"/>
  <c r="O182"/>
  <c r="I182"/>
  <c r="I176"/>
  <c r="O177"/>
  <c r="I177"/>
  <c r="I131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I114"/>
  <c r="O127"/>
  <c r="I127"/>
  <c r="O123"/>
  <c r="I123"/>
  <c r="O119"/>
  <c r="I119"/>
  <c r="O115"/>
  <c r="I115"/>
  <c r="I73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I68"/>
  <c r="O69"/>
  <c r="I69"/>
  <c r="I51"/>
  <c r="O64"/>
  <c r="I64"/>
  <c r="O60"/>
  <c r="I60"/>
  <c r="O56"/>
  <c r="I56"/>
  <c r="O52"/>
  <c r="I52"/>
  <c r="I42"/>
  <c r="O47"/>
  <c r="I47"/>
  <c r="O43"/>
  <c r="I43"/>
  <c r="I37"/>
  <c r="O38"/>
  <c r="I38"/>
  <c r="I28"/>
  <c r="O33"/>
  <c r="I33"/>
  <c r="O29"/>
  <c r="I29"/>
  <c r="I23"/>
  <c r="O24"/>
  <c r="I24"/>
  <c r="I18"/>
  <c r="O19"/>
  <c r="I19"/>
  <c r="I9"/>
  <c r="O14"/>
  <c r="I14"/>
  <c r="O10"/>
  <c r="I10"/>
  <c i="74" r="I3"/>
  <c r="I163"/>
  <c r="O164"/>
  <c r="I164"/>
  <c r="I118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I105"/>
  <c r="O114"/>
  <c r="I114"/>
  <c r="O110"/>
  <c r="I110"/>
  <c r="O106"/>
  <c r="I106"/>
  <c r="I64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55"/>
  <c r="O60"/>
  <c r="I60"/>
  <c r="O56"/>
  <c r="I56"/>
  <c r="I46"/>
  <c r="O51"/>
  <c r="I51"/>
  <c r="O47"/>
  <c r="I47"/>
  <c r="I41"/>
  <c r="O42"/>
  <c r="I42"/>
  <c r="I28"/>
  <c r="O37"/>
  <c r="I37"/>
  <c r="O33"/>
  <c r="I33"/>
  <c r="O29"/>
  <c r="I29"/>
  <c r="I23"/>
  <c r="O24"/>
  <c r="I24"/>
  <c r="I18"/>
  <c r="O19"/>
  <c r="I19"/>
  <c r="I9"/>
  <c r="O14"/>
  <c r="I14"/>
  <c r="O10"/>
  <c r="I10"/>
  <c i="73" r="I3"/>
  <c r="I181"/>
  <c r="O186"/>
  <c r="I186"/>
  <c r="O182"/>
  <c r="I182"/>
  <c r="I176"/>
  <c r="O177"/>
  <c r="I177"/>
  <c r="I131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I114"/>
  <c r="O127"/>
  <c r="I127"/>
  <c r="O123"/>
  <c r="I123"/>
  <c r="O119"/>
  <c r="I119"/>
  <c r="O115"/>
  <c r="I115"/>
  <c r="I73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I68"/>
  <c r="O69"/>
  <c r="I69"/>
  <c r="I51"/>
  <c r="O64"/>
  <c r="I64"/>
  <c r="O60"/>
  <c r="I60"/>
  <c r="O56"/>
  <c r="I56"/>
  <c r="O52"/>
  <c r="I52"/>
  <c r="I42"/>
  <c r="O47"/>
  <c r="I47"/>
  <c r="O43"/>
  <c r="I43"/>
  <c r="I37"/>
  <c r="O38"/>
  <c r="I38"/>
  <c r="I28"/>
  <c r="O33"/>
  <c r="I33"/>
  <c r="O29"/>
  <c r="I29"/>
  <c r="I23"/>
  <c r="O24"/>
  <c r="I24"/>
  <c r="I18"/>
  <c r="O19"/>
  <c r="I19"/>
  <c r="I9"/>
  <c r="O14"/>
  <c r="I14"/>
  <c r="O10"/>
  <c r="I10"/>
  <c i="72" r="I3"/>
  <c r="I181"/>
  <c r="O186"/>
  <c r="I186"/>
  <c r="O182"/>
  <c r="I182"/>
  <c r="I176"/>
  <c r="O177"/>
  <c r="I177"/>
  <c r="I131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I114"/>
  <c r="O127"/>
  <c r="I127"/>
  <c r="O123"/>
  <c r="I123"/>
  <c r="O119"/>
  <c r="I119"/>
  <c r="O115"/>
  <c r="I115"/>
  <c r="I73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I68"/>
  <c r="O69"/>
  <c r="I69"/>
  <c r="I51"/>
  <c r="O64"/>
  <c r="I64"/>
  <c r="O60"/>
  <c r="I60"/>
  <c r="O56"/>
  <c r="I56"/>
  <c r="O52"/>
  <c r="I52"/>
  <c r="I42"/>
  <c r="O47"/>
  <c r="I47"/>
  <c r="O43"/>
  <c r="I43"/>
  <c r="I37"/>
  <c r="O38"/>
  <c r="I38"/>
  <c r="I28"/>
  <c r="O33"/>
  <c r="I33"/>
  <c r="O29"/>
  <c r="I29"/>
  <c r="I23"/>
  <c r="O24"/>
  <c r="I24"/>
  <c r="I18"/>
  <c r="O19"/>
  <c r="I19"/>
  <c r="I9"/>
  <c r="O14"/>
  <c r="I14"/>
  <c r="O10"/>
  <c r="I10"/>
  <c i="71" r="I3"/>
  <c r="I181"/>
  <c r="O186"/>
  <c r="I186"/>
  <c r="O182"/>
  <c r="I182"/>
  <c r="I176"/>
  <c r="O177"/>
  <c r="I177"/>
  <c r="I131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I114"/>
  <c r="O127"/>
  <c r="I127"/>
  <c r="O123"/>
  <c r="I123"/>
  <c r="O119"/>
  <c r="I119"/>
  <c r="O115"/>
  <c r="I115"/>
  <c r="I73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I68"/>
  <c r="O69"/>
  <c r="I69"/>
  <c r="I51"/>
  <c r="O64"/>
  <c r="I64"/>
  <c r="O60"/>
  <c r="I60"/>
  <c r="O56"/>
  <c r="I56"/>
  <c r="O52"/>
  <c r="I52"/>
  <c r="I42"/>
  <c r="O47"/>
  <c r="I47"/>
  <c r="O43"/>
  <c r="I43"/>
  <c r="I37"/>
  <c r="O38"/>
  <c r="I38"/>
  <c r="I28"/>
  <c r="O33"/>
  <c r="I33"/>
  <c r="O29"/>
  <c r="I29"/>
  <c r="I23"/>
  <c r="O24"/>
  <c r="I24"/>
  <c r="I18"/>
  <c r="O19"/>
  <c r="I19"/>
  <c r="I9"/>
  <c r="O14"/>
  <c r="I14"/>
  <c r="O10"/>
  <c r="I10"/>
  <c i="70" r="I3"/>
  <c r="I167"/>
  <c r="O168"/>
  <c r="I168"/>
  <c r="I122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I109"/>
  <c r="O118"/>
  <c r="I118"/>
  <c r="O114"/>
  <c r="I114"/>
  <c r="O110"/>
  <c r="I110"/>
  <c r="I64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59"/>
  <c r="O60"/>
  <c r="I60"/>
  <c r="I50"/>
  <c r="O55"/>
  <c r="I55"/>
  <c r="O51"/>
  <c r="I51"/>
  <c r="I45"/>
  <c r="O46"/>
  <c r="I46"/>
  <c r="I32"/>
  <c r="O41"/>
  <c r="I41"/>
  <c r="O37"/>
  <c r="I37"/>
  <c r="O33"/>
  <c r="I33"/>
  <c r="I27"/>
  <c r="O28"/>
  <c r="I28"/>
  <c r="I18"/>
  <c r="O23"/>
  <c r="I23"/>
  <c r="O19"/>
  <c r="I19"/>
  <c r="I9"/>
  <c r="O14"/>
  <c r="I14"/>
  <c r="O10"/>
  <c r="I10"/>
  <c i="69" r="I3"/>
  <c r="I67"/>
  <c r="O88"/>
  <c r="I88"/>
  <c r="O84"/>
  <c r="I84"/>
  <c r="O80"/>
  <c r="I80"/>
  <c r="O76"/>
  <c r="I76"/>
  <c r="O72"/>
  <c r="I72"/>
  <c r="O68"/>
  <c r="I68"/>
  <c r="I62"/>
  <c r="O63"/>
  <c r="I63"/>
  <c r="I9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68" r="I3"/>
  <c r="I39"/>
  <c r="O64"/>
  <c r="I64"/>
  <c r="O60"/>
  <c r="I60"/>
  <c r="O56"/>
  <c r="I56"/>
  <c r="O52"/>
  <c r="I52"/>
  <c r="O48"/>
  <c r="I48"/>
  <c r="O44"/>
  <c r="I44"/>
  <c r="O40"/>
  <c r="I40"/>
  <c r="I34"/>
  <c r="O35"/>
  <c r="I35"/>
  <c r="I9"/>
  <c r="O30"/>
  <c r="I30"/>
  <c r="O26"/>
  <c r="I26"/>
  <c r="O22"/>
  <c r="I22"/>
  <c r="O18"/>
  <c r="I18"/>
  <c r="O14"/>
  <c r="I14"/>
  <c r="O10"/>
  <c r="I10"/>
  <c i="67" r="I3"/>
  <c r="I59"/>
  <c r="O80"/>
  <c r="I80"/>
  <c r="O76"/>
  <c r="I76"/>
  <c r="O72"/>
  <c r="I72"/>
  <c r="O68"/>
  <c r="I68"/>
  <c r="O64"/>
  <c r="I64"/>
  <c r="O60"/>
  <c r="I60"/>
  <c r="I54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66" r="I3"/>
  <c r="I39"/>
  <c r="O64"/>
  <c r="I64"/>
  <c r="O60"/>
  <c r="I60"/>
  <c r="O56"/>
  <c r="I56"/>
  <c r="O52"/>
  <c r="I52"/>
  <c r="O48"/>
  <c r="I48"/>
  <c r="O44"/>
  <c r="I44"/>
  <c r="O40"/>
  <c r="I40"/>
  <c r="I34"/>
  <c r="O35"/>
  <c r="I35"/>
  <c r="I9"/>
  <c r="O30"/>
  <c r="I30"/>
  <c r="O26"/>
  <c r="I26"/>
  <c r="O22"/>
  <c r="I22"/>
  <c r="O18"/>
  <c r="I18"/>
  <c r="O14"/>
  <c r="I14"/>
  <c r="O10"/>
  <c r="I10"/>
  <c i="65" r="I3"/>
  <c r="I47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38"/>
  <c r="O43"/>
  <c r="I43"/>
  <c r="O39"/>
  <c r="I39"/>
  <c r="I9"/>
  <c r="O34"/>
  <c r="I34"/>
  <c r="O30"/>
  <c r="I30"/>
  <c r="O26"/>
  <c r="I26"/>
  <c r="O22"/>
  <c r="I22"/>
  <c r="O18"/>
  <c r="I18"/>
  <c r="O14"/>
  <c r="I14"/>
  <c r="O10"/>
  <c r="I10"/>
  <c i="64" r="I3"/>
  <c r="I35"/>
  <c r="O56"/>
  <c r="I56"/>
  <c r="O52"/>
  <c r="I52"/>
  <c r="O48"/>
  <c r="I48"/>
  <c r="O44"/>
  <c r="I44"/>
  <c r="O40"/>
  <c r="I40"/>
  <c r="O36"/>
  <c r="I36"/>
  <c r="I30"/>
  <c r="O31"/>
  <c r="I31"/>
  <c r="I9"/>
  <c r="O26"/>
  <c r="I26"/>
  <c r="O22"/>
  <c r="I22"/>
  <c r="O18"/>
  <c r="I18"/>
  <c r="O14"/>
  <c r="I14"/>
  <c r="O10"/>
  <c r="I10"/>
  <c i="63" r="I3"/>
  <c r="I67"/>
  <c r="O88"/>
  <c r="I88"/>
  <c r="O84"/>
  <c r="I84"/>
  <c r="O80"/>
  <c r="I80"/>
  <c r="O76"/>
  <c r="I76"/>
  <c r="O72"/>
  <c r="I72"/>
  <c r="O68"/>
  <c r="I68"/>
  <c r="I62"/>
  <c r="O63"/>
  <c r="I63"/>
  <c r="I9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62" r="I3"/>
  <c r="I151"/>
  <c r="O156"/>
  <c r="I156"/>
  <c r="O152"/>
  <c r="I152"/>
  <c r="I134"/>
  <c r="O147"/>
  <c r="I147"/>
  <c r="O143"/>
  <c r="I143"/>
  <c r="O139"/>
  <c r="I139"/>
  <c r="O135"/>
  <c r="I135"/>
  <c r="I97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I80"/>
  <c r="O93"/>
  <c r="I93"/>
  <c r="O89"/>
  <c r="I89"/>
  <c r="O85"/>
  <c r="I85"/>
  <c r="O81"/>
  <c r="I81"/>
  <c r="I71"/>
  <c r="O76"/>
  <c r="I76"/>
  <c r="O72"/>
  <c r="I72"/>
  <c r="I62"/>
  <c r="O67"/>
  <c r="I67"/>
  <c r="O63"/>
  <c r="I63"/>
  <c r="I33"/>
  <c r="O58"/>
  <c r="I58"/>
  <c r="O54"/>
  <c r="I54"/>
  <c r="O50"/>
  <c r="I50"/>
  <c r="O46"/>
  <c r="I46"/>
  <c r="O42"/>
  <c r="I42"/>
  <c r="O38"/>
  <c r="I38"/>
  <c r="O34"/>
  <c r="I34"/>
  <c r="I24"/>
  <c r="O29"/>
  <c r="I29"/>
  <c r="O25"/>
  <c r="I25"/>
  <c r="I19"/>
  <c r="O20"/>
  <c r="I20"/>
  <c r="I14"/>
  <c r="O15"/>
  <c r="I15"/>
  <c r="I9"/>
  <c r="O10"/>
  <c r="I10"/>
  <c i="61" r="I3"/>
  <c r="I142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I125"/>
  <c r="O138"/>
  <c r="I138"/>
  <c r="O134"/>
  <c r="I134"/>
  <c r="O130"/>
  <c r="I130"/>
  <c r="O126"/>
  <c r="I126"/>
  <c r="I92"/>
  <c r="O121"/>
  <c r="I121"/>
  <c r="O117"/>
  <c r="I117"/>
  <c r="O113"/>
  <c r="I113"/>
  <c r="O109"/>
  <c r="I109"/>
  <c r="O105"/>
  <c r="I105"/>
  <c r="O101"/>
  <c r="I101"/>
  <c r="O97"/>
  <c r="I97"/>
  <c r="O93"/>
  <c r="I93"/>
  <c r="I75"/>
  <c r="O88"/>
  <c r="I88"/>
  <c r="O84"/>
  <c r="I84"/>
  <c r="O80"/>
  <c r="I80"/>
  <c r="O76"/>
  <c r="I76"/>
  <c r="I66"/>
  <c r="O71"/>
  <c r="I71"/>
  <c r="O67"/>
  <c r="I67"/>
  <c r="I61"/>
  <c r="O62"/>
  <c r="I62"/>
  <c r="I48"/>
  <c r="O57"/>
  <c r="I57"/>
  <c r="O53"/>
  <c r="I53"/>
  <c r="O49"/>
  <c r="I49"/>
  <c r="I43"/>
  <c r="O44"/>
  <c r="I44"/>
  <c r="I38"/>
  <c r="O39"/>
  <c r="I39"/>
  <c r="I33"/>
  <c r="O34"/>
  <c r="I34"/>
  <c r="I24"/>
  <c r="O29"/>
  <c r="I29"/>
  <c r="O25"/>
  <c r="I25"/>
  <c r="I19"/>
  <c r="O20"/>
  <c r="I20"/>
  <c r="I14"/>
  <c r="O15"/>
  <c r="I15"/>
  <c r="I9"/>
  <c r="O10"/>
  <c r="I10"/>
  <c i="60" r="I3"/>
  <c r="I223"/>
  <c r="O224"/>
  <c r="I224"/>
  <c r="I51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6"/>
  <c r="I126"/>
  <c r="O123"/>
  <c r="I123"/>
  <c r="O120"/>
  <c r="I120"/>
  <c r="O117"/>
  <c r="I117"/>
  <c r="O114"/>
  <c r="I114"/>
  <c r="O111"/>
  <c r="I111"/>
  <c r="O108"/>
  <c r="I108"/>
  <c r="O105"/>
  <c r="I105"/>
  <c r="O101"/>
  <c r="I101"/>
  <c r="O97"/>
  <c r="I97"/>
  <c r="O93"/>
  <c r="I93"/>
  <c r="O90"/>
  <c r="I90"/>
  <c r="O86"/>
  <c r="I86"/>
  <c r="O82"/>
  <c r="I82"/>
  <c r="O79"/>
  <c r="I79"/>
  <c r="O76"/>
  <c r="I76"/>
  <c r="O72"/>
  <c r="I72"/>
  <c r="O68"/>
  <c r="I68"/>
  <c r="O65"/>
  <c r="I65"/>
  <c r="O62"/>
  <c r="I62"/>
  <c r="O59"/>
  <c r="I59"/>
  <c r="O55"/>
  <c r="I55"/>
  <c r="O52"/>
  <c r="I52"/>
  <c r="I46"/>
  <c r="O47"/>
  <c r="I47"/>
  <c r="I41"/>
  <c r="O42"/>
  <c r="I42"/>
  <c r="I28"/>
  <c r="O37"/>
  <c r="I37"/>
  <c r="O33"/>
  <c r="I33"/>
  <c r="O29"/>
  <c r="I29"/>
  <c r="I9"/>
  <c r="O25"/>
  <c r="I25"/>
  <c r="O22"/>
  <c r="I22"/>
  <c r="O18"/>
  <c r="I18"/>
  <c r="O14"/>
  <c r="I14"/>
  <c r="O10"/>
  <c r="I10"/>
  <c i="59" r="I3"/>
  <c r="I89"/>
  <c r="O90"/>
  <c r="I90"/>
  <c r="I28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49"/>
  <c r="I49"/>
  <c r="O46"/>
  <c r="I46"/>
  <c r="O43"/>
  <c r="I43"/>
  <c r="O39"/>
  <c r="I39"/>
  <c r="O35"/>
  <c r="I35"/>
  <c r="O32"/>
  <c r="I32"/>
  <c r="O29"/>
  <c r="I29"/>
  <c r="I23"/>
  <c r="O24"/>
  <c r="I24"/>
  <c r="I14"/>
  <c r="O19"/>
  <c r="I19"/>
  <c r="O15"/>
  <c r="I15"/>
  <c r="I9"/>
  <c r="O10"/>
  <c r="I10"/>
  <c i="58" r="I3"/>
  <c r="I138"/>
  <c r="O143"/>
  <c r="I143"/>
  <c r="O139"/>
  <c r="I139"/>
  <c r="I42"/>
  <c r="O135"/>
  <c r="I135"/>
  <c r="O132"/>
  <c r="I132"/>
  <c r="O129"/>
  <c r="I129"/>
  <c r="O126"/>
  <c r="I126"/>
  <c r="O123"/>
  <c r="I123"/>
  <c r="O120"/>
  <c r="I120"/>
  <c r="O117"/>
  <c r="I117"/>
  <c r="O114"/>
  <c r="I114"/>
  <c r="O111"/>
  <c r="I111"/>
  <c r="O108"/>
  <c r="I108"/>
  <c r="O105"/>
  <c r="I105"/>
  <c r="O102"/>
  <c r="I102"/>
  <c r="O99"/>
  <c r="I99"/>
  <c r="O96"/>
  <c r="I96"/>
  <c r="O93"/>
  <c r="I93"/>
  <c r="O90"/>
  <c r="I90"/>
  <c r="O87"/>
  <c r="I87"/>
  <c r="O84"/>
  <c r="I84"/>
  <c r="O81"/>
  <c r="I81"/>
  <c r="O78"/>
  <c r="I78"/>
  <c r="O74"/>
  <c r="I74"/>
  <c r="O70"/>
  <c r="I70"/>
  <c r="O66"/>
  <c r="I66"/>
  <c r="O62"/>
  <c r="I62"/>
  <c r="O59"/>
  <c r="I59"/>
  <c r="O56"/>
  <c r="I56"/>
  <c r="O53"/>
  <c r="I53"/>
  <c r="O50"/>
  <c r="I50"/>
  <c r="O46"/>
  <c r="I46"/>
  <c r="O43"/>
  <c r="I43"/>
  <c r="I37"/>
  <c r="O38"/>
  <c r="I38"/>
  <c r="I24"/>
  <c r="O33"/>
  <c r="I33"/>
  <c r="O29"/>
  <c r="I29"/>
  <c r="O25"/>
  <c r="I25"/>
  <c r="I9"/>
  <c r="O20"/>
  <c r="I20"/>
  <c r="O17"/>
  <c r="I17"/>
  <c r="O14"/>
  <c r="I14"/>
  <c r="O10"/>
  <c r="I10"/>
  <c i="57" r="I3"/>
  <c r="I354"/>
  <c r="O355"/>
  <c r="I355"/>
  <c r="I57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8"/>
  <c r="I318"/>
  <c r="O315"/>
  <c r="I315"/>
  <c r="O312"/>
  <c r="I312"/>
  <c r="O309"/>
  <c r="I309"/>
  <c r="O306"/>
  <c r="I306"/>
  <c r="O303"/>
  <c r="I303"/>
  <c r="O300"/>
  <c r="I300"/>
  <c r="O297"/>
  <c r="I297"/>
  <c r="O294"/>
  <c r="I294"/>
  <c r="O291"/>
  <c r="I291"/>
  <c r="O288"/>
  <c r="I288"/>
  <c r="O285"/>
  <c r="I285"/>
  <c r="O282"/>
  <c r="I282"/>
  <c r="O278"/>
  <c r="I278"/>
  <c r="O274"/>
  <c r="I274"/>
  <c r="O271"/>
  <c r="I271"/>
  <c r="O268"/>
  <c r="I268"/>
  <c r="O265"/>
  <c r="I265"/>
  <c r="O262"/>
  <c r="I262"/>
  <c r="O259"/>
  <c r="I259"/>
  <c r="O256"/>
  <c r="I256"/>
  <c r="O253"/>
  <c r="I253"/>
  <c r="O249"/>
  <c r="I249"/>
  <c r="O245"/>
  <c r="I245"/>
  <c r="O241"/>
  <c r="I241"/>
  <c r="O238"/>
  <c r="I238"/>
  <c r="O235"/>
  <c r="I235"/>
  <c r="O232"/>
  <c r="I232"/>
  <c r="O229"/>
  <c r="I229"/>
  <c r="O226"/>
  <c r="I226"/>
  <c r="O222"/>
  <c r="I222"/>
  <c r="O218"/>
  <c r="I218"/>
  <c r="O215"/>
  <c r="I215"/>
  <c r="O212"/>
  <c r="I212"/>
  <c r="O208"/>
  <c r="I208"/>
  <c r="O204"/>
  <c r="I204"/>
  <c r="O200"/>
  <c r="I200"/>
  <c r="O197"/>
  <c r="I197"/>
  <c r="O194"/>
  <c r="I194"/>
  <c r="O191"/>
  <c r="I191"/>
  <c r="O188"/>
  <c r="I188"/>
  <c r="O185"/>
  <c r="I185"/>
  <c r="O182"/>
  <c r="I182"/>
  <c r="O179"/>
  <c r="I179"/>
  <c r="O176"/>
  <c r="I176"/>
  <c r="O173"/>
  <c r="I173"/>
  <c r="O170"/>
  <c r="I170"/>
  <c r="O167"/>
  <c r="I167"/>
  <c r="O164"/>
  <c r="I164"/>
  <c r="O161"/>
  <c r="I161"/>
  <c r="O158"/>
  <c r="I158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5"/>
  <c r="I115"/>
  <c r="O111"/>
  <c r="I111"/>
  <c r="O108"/>
  <c r="I108"/>
  <c r="O105"/>
  <c r="I105"/>
  <c r="O102"/>
  <c r="I102"/>
  <c r="O98"/>
  <c r="I98"/>
  <c r="O95"/>
  <c r="I95"/>
  <c r="O92"/>
  <c r="I92"/>
  <c r="O89"/>
  <c r="I89"/>
  <c r="O85"/>
  <c r="I85"/>
  <c r="O82"/>
  <c r="I82"/>
  <c r="O79"/>
  <c r="I79"/>
  <c r="O76"/>
  <c r="I76"/>
  <c r="O72"/>
  <c r="I72"/>
  <c r="O68"/>
  <c r="I68"/>
  <c r="O64"/>
  <c r="I64"/>
  <c r="O61"/>
  <c r="I61"/>
  <c r="O58"/>
  <c r="I58"/>
  <c r="I52"/>
  <c r="O53"/>
  <c r="I53"/>
  <c r="I47"/>
  <c r="O48"/>
  <c r="I48"/>
  <c r="I30"/>
  <c r="O43"/>
  <c r="I43"/>
  <c r="O39"/>
  <c r="I39"/>
  <c r="O35"/>
  <c r="I35"/>
  <c r="O31"/>
  <c r="I31"/>
  <c r="I9"/>
  <c r="O26"/>
  <c r="I26"/>
  <c r="O22"/>
  <c r="I22"/>
  <c r="O18"/>
  <c r="I18"/>
  <c r="O14"/>
  <c r="I14"/>
  <c r="O10"/>
  <c r="I10"/>
  <c i="56" r="I3"/>
  <c r="I87"/>
  <c r="O88"/>
  <c r="I88"/>
  <c r="I28"/>
  <c r="O84"/>
  <c r="I84"/>
  <c r="O81"/>
  <c r="I81"/>
  <c r="O78"/>
  <c r="I78"/>
  <c r="O75"/>
  <c r="I75"/>
  <c r="O72"/>
  <c r="I72"/>
  <c r="O69"/>
  <c r="I69"/>
  <c r="O66"/>
  <c r="I66"/>
  <c r="O63"/>
  <c r="I63"/>
  <c r="O59"/>
  <c r="I59"/>
  <c r="O56"/>
  <c r="I56"/>
  <c r="O53"/>
  <c r="I53"/>
  <c r="O50"/>
  <c r="I50"/>
  <c r="O46"/>
  <c r="I46"/>
  <c r="O43"/>
  <c r="I43"/>
  <c r="O40"/>
  <c r="I40"/>
  <c r="O36"/>
  <c r="I36"/>
  <c r="O32"/>
  <c r="I32"/>
  <c r="O29"/>
  <c r="I29"/>
  <c r="I23"/>
  <c r="O24"/>
  <c r="I24"/>
  <c r="I14"/>
  <c r="O19"/>
  <c r="I19"/>
  <c r="O15"/>
  <c r="I15"/>
  <c r="I9"/>
  <c r="O10"/>
  <c r="I10"/>
  <c i="55" r="I3"/>
  <c r="I229"/>
  <c r="O234"/>
  <c r="I234"/>
  <c r="O230"/>
  <c r="I230"/>
  <c r="I58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8"/>
  <c r="I168"/>
  <c r="O165"/>
  <c r="I165"/>
  <c r="O162"/>
  <c r="I162"/>
  <c r="O159"/>
  <c r="I159"/>
  <c r="O156"/>
  <c r="I156"/>
  <c r="O153"/>
  <c r="I153"/>
  <c r="O150"/>
  <c r="I150"/>
  <c r="O147"/>
  <c r="I147"/>
  <c r="O144"/>
  <c r="I144"/>
  <c r="O141"/>
  <c r="I141"/>
  <c r="O138"/>
  <c r="I138"/>
  <c r="O135"/>
  <c r="I135"/>
  <c r="O132"/>
  <c r="I132"/>
  <c r="O129"/>
  <c r="I129"/>
  <c r="O125"/>
  <c r="I125"/>
  <c r="O122"/>
  <c r="I122"/>
  <c r="O119"/>
  <c r="I119"/>
  <c r="O116"/>
  <c r="I116"/>
  <c r="O113"/>
  <c r="I113"/>
  <c r="O110"/>
  <c r="I110"/>
  <c r="O107"/>
  <c r="I107"/>
  <c r="O104"/>
  <c r="I104"/>
  <c r="O100"/>
  <c r="I100"/>
  <c r="O97"/>
  <c r="I97"/>
  <c r="O94"/>
  <c r="I94"/>
  <c r="O90"/>
  <c r="I90"/>
  <c r="O86"/>
  <c r="I86"/>
  <c r="O82"/>
  <c r="I82"/>
  <c r="O79"/>
  <c r="I79"/>
  <c r="O76"/>
  <c r="I76"/>
  <c r="O72"/>
  <c r="I72"/>
  <c r="O69"/>
  <c r="I69"/>
  <c r="O66"/>
  <c r="I66"/>
  <c r="O62"/>
  <c r="I62"/>
  <c r="O59"/>
  <c r="I59"/>
  <c r="I53"/>
  <c r="O54"/>
  <c r="I54"/>
  <c r="I48"/>
  <c r="O49"/>
  <c r="I49"/>
  <c r="I31"/>
  <c r="O44"/>
  <c r="I44"/>
  <c r="O40"/>
  <c r="I40"/>
  <c r="O36"/>
  <c r="I36"/>
  <c r="O32"/>
  <c r="I32"/>
  <c r="I9"/>
  <c r="O27"/>
  <c r="I27"/>
  <c r="O24"/>
  <c r="I24"/>
  <c r="O21"/>
  <c r="I21"/>
  <c r="O18"/>
  <c r="I18"/>
  <c r="O14"/>
  <c r="I14"/>
  <c r="O10"/>
  <c r="I10"/>
  <c i="54" r="I3"/>
  <c r="I86"/>
  <c r="O87"/>
  <c r="I87"/>
  <c r="I28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2"/>
  <c r="I52"/>
  <c r="O49"/>
  <c r="I49"/>
  <c r="O45"/>
  <c r="I45"/>
  <c r="O42"/>
  <c r="I42"/>
  <c r="O39"/>
  <c r="I39"/>
  <c r="O36"/>
  <c r="I36"/>
  <c r="O32"/>
  <c r="I32"/>
  <c r="O29"/>
  <c r="I29"/>
  <c r="I23"/>
  <c r="O24"/>
  <c r="I24"/>
  <c r="I14"/>
  <c r="O19"/>
  <c r="I19"/>
  <c r="O15"/>
  <c r="I15"/>
  <c r="I9"/>
  <c r="O10"/>
  <c r="I10"/>
  <c i="53" r="I3"/>
  <c r="I129"/>
  <c r="O130"/>
  <c r="I130"/>
  <c r="I110"/>
  <c r="O126"/>
  <c r="I126"/>
  <c r="O123"/>
  <c r="I123"/>
  <c r="O120"/>
  <c r="I120"/>
  <c r="O117"/>
  <c r="I117"/>
  <c r="O114"/>
  <c r="I114"/>
  <c r="O111"/>
  <c r="I111"/>
  <c r="I91"/>
  <c r="O107"/>
  <c r="I107"/>
  <c r="O104"/>
  <c r="I104"/>
  <c r="O100"/>
  <c r="I100"/>
  <c r="O96"/>
  <c r="I96"/>
  <c r="O92"/>
  <c r="I92"/>
  <c r="I73"/>
  <c r="O87"/>
  <c r="I87"/>
  <c r="O84"/>
  <c r="I84"/>
  <c r="O81"/>
  <c r="I81"/>
  <c r="O77"/>
  <c r="I77"/>
  <c r="O74"/>
  <c r="I74"/>
  <c r="I56"/>
  <c r="O69"/>
  <c r="I69"/>
  <c r="O65"/>
  <c r="I65"/>
  <c r="O61"/>
  <c r="I61"/>
  <c r="O57"/>
  <c r="I57"/>
  <c r="I49"/>
  <c r="O53"/>
  <c r="I53"/>
  <c r="O50"/>
  <c r="I50"/>
  <c r="I36"/>
  <c r="O45"/>
  <c r="I45"/>
  <c r="O41"/>
  <c r="I41"/>
  <c r="O37"/>
  <c r="I37"/>
  <c r="I32"/>
  <c r="O33"/>
  <c r="I33"/>
  <c r="I27"/>
  <c r="O28"/>
  <c r="I28"/>
  <c r="I22"/>
  <c r="O23"/>
  <c r="I23"/>
  <c r="I14"/>
  <c r="O19"/>
  <c r="I19"/>
  <c r="O15"/>
  <c r="I15"/>
  <c r="I9"/>
  <c r="O10"/>
  <c r="I10"/>
  <c i="52" r="I3"/>
  <c r="I243"/>
  <c r="O244"/>
  <c r="I244"/>
  <c r="I223"/>
  <c r="O240"/>
  <c r="I240"/>
  <c r="O237"/>
  <c r="I237"/>
  <c r="O234"/>
  <c r="I234"/>
  <c r="O231"/>
  <c r="I231"/>
  <c r="O228"/>
  <c r="I228"/>
  <c r="O224"/>
  <c r="I224"/>
  <c r="I170"/>
  <c r="O219"/>
  <c r="I219"/>
  <c r="O215"/>
  <c r="I215"/>
  <c r="O211"/>
  <c r="I211"/>
  <c r="O207"/>
  <c r="I207"/>
  <c r="O203"/>
  <c r="I203"/>
  <c r="O199"/>
  <c r="I199"/>
  <c r="O195"/>
  <c r="I195"/>
  <c r="O191"/>
  <c r="I191"/>
  <c r="O187"/>
  <c r="I187"/>
  <c r="O183"/>
  <c r="I183"/>
  <c r="O179"/>
  <c r="I179"/>
  <c r="O175"/>
  <c r="I175"/>
  <c r="O171"/>
  <c r="I171"/>
  <c r="I129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I76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67"/>
  <c r="O72"/>
  <c r="I72"/>
  <c r="O68"/>
  <c r="I68"/>
  <c r="I50"/>
  <c r="O63"/>
  <c r="I63"/>
  <c r="O59"/>
  <c r="I59"/>
  <c r="O55"/>
  <c r="I55"/>
  <c r="O51"/>
  <c r="I51"/>
  <c r="I45"/>
  <c r="O46"/>
  <c r="I46"/>
  <c r="I40"/>
  <c r="O41"/>
  <c r="I41"/>
  <c r="I35"/>
  <c r="O36"/>
  <c r="I36"/>
  <c r="I18"/>
  <c r="O31"/>
  <c r="I31"/>
  <c r="O27"/>
  <c r="I27"/>
  <c r="O23"/>
  <c r="I23"/>
  <c r="O19"/>
  <c r="I19"/>
  <c r="I9"/>
  <c r="O14"/>
  <c r="I14"/>
  <c r="O10"/>
  <c r="I10"/>
  <c i="51" r="I3"/>
  <c r="I88"/>
  <c r="O107"/>
  <c r="I107"/>
  <c r="O104"/>
  <c r="I104"/>
  <c r="O101"/>
  <c r="I101"/>
  <c r="O98"/>
  <c r="I98"/>
  <c r="O95"/>
  <c r="I95"/>
  <c r="O92"/>
  <c r="I92"/>
  <c r="O89"/>
  <c r="I89"/>
  <c r="I79"/>
  <c r="O84"/>
  <c r="I84"/>
  <c r="O80"/>
  <c r="I80"/>
  <c r="I67"/>
  <c r="O76"/>
  <c r="I76"/>
  <c r="O72"/>
  <c r="I72"/>
  <c r="O68"/>
  <c r="I68"/>
  <c r="I59"/>
  <c r="O63"/>
  <c r="I63"/>
  <c r="O60"/>
  <c r="I60"/>
  <c r="I42"/>
  <c r="O55"/>
  <c r="I55"/>
  <c r="O51"/>
  <c r="I51"/>
  <c r="O47"/>
  <c r="I47"/>
  <c r="O43"/>
  <c r="I43"/>
  <c r="I33"/>
  <c r="O38"/>
  <c r="I38"/>
  <c r="O34"/>
  <c r="I34"/>
  <c r="I28"/>
  <c r="O29"/>
  <c r="I29"/>
  <c r="I23"/>
  <c r="O24"/>
  <c r="I24"/>
  <c r="I14"/>
  <c r="O19"/>
  <c r="I19"/>
  <c r="O15"/>
  <c r="I15"/>
  <c r="I9"/>
  <c r="O10"/>
  <c r="I10"/>
  <c i="50" r="I3"/>
  <c r="I156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I151"/>
  <c r="O152"/>
  <c r="I152"/>
  <c r="I138"/>
  <c r="O147"/>
  <c r="I147"/>
  <c r="O143"/>
  <c r="I143"/>
  <c r="O139"/>
  <c r="I139"/>
  <c r="I105"/>
  <c r="O134"/>
  <c r="I134"/>
  <c r="O130"/>
  <c r="I130"/>
  <c r="O126"/>
  <c r="I126"/>
  <c r="O122"/>
  <c r="I122"/>
  <c r="O118"/>
  <c r="I118"/>
  <c r="O114"/>
  <c r="I114"/>
  <c r="O110"/>
  <c r="I110"/>
  <c r="O106"/>
  <c r="I106"/>
  <c r="I96"/>
  <c r="O101"/>
  <c r="I101"/>
  <c r="O97"/>
  <c r="I97"/>
  <c r="I79"/>
  <c r="O92"/>
  <c r="I92"/>
  <c r="O88"/>
  <c r="I88"/>
  <c r="O84"/>
  <c r="I84"/>
  <c r="O80"/>
  <c r="I80"/>
  <c r="I74"/>
  <c r="O75"/>
  <c r="I75"/>
  <c r="I61"/>
  <c r="O70"/>
  <c r="I70"/>
  <c r="O66"/>
  <c r="I66"/>
  <c r="O62"/>
  <c r="I62"/>
  <c r="I56"/>
  <c r="O57"/>
  <c r="I57"/>
  <c r="I47"/>
  <c r="O52"/>
  <c r="I52"/>
  <c r="O48"/>
  <c r="I48"/>
  <c r="I42"/>
  <c r="O43"/>
  <c r="I43"/>
  <c r="I33"/>
  <c r="O38"/>
  <c r="I38"/>
  <c r="O34"/>
  <c r="I34"/>
  <c r="I28"/>
  <c r="O29"/>
  <c r="I29"/>
  <c r="I23"/>
  <c r="O24"/>
  <c r="I24"/>
  <c r="I18"/>
  <c r="O19"/>
  <c r="I19"/>
  <c r="I9"/>
  <c r="O14"/>
  <c r="I14"/>
  <c r="O10"/>
  <c r="I10"/>
  <c i="49" r="I3"/>
  <c r="I157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I152"/>
  <c r="O153"/>
  <c r="I153"/>
  <c r="I139"/>
  <c r="O148"/>
  <c r="I148"/>
  <c r="O144"/>
  <c r="I144"/>
  <c r="O140"/>
  <c r="I140"/>
  <c r="I134"/>
  <c r="O135"/>
  <c r="I135"/>
  <c r="I109"/>
  <c r="O130"/>
  <c r="I130"/>
  <c r="O126"/>
  <c r="I126"/>
  <c r="O122"/>
  <c r="I122"/>
  <c r="O118"/>
  <c r="I118"/>
  <c r="O114"/>
  <c r="I114"/>
  <c r="O110"/>
  <c r="I110"/>
  <c r="I104"/>
  <c r="O105"/>
  <c r="I105"/>
  <c r="I47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34"/>
  <c r="O43"/>
  <c r="I43"/>
  <c r="O39"/>
  <c r="I39"/>
  <c r="O35"/>
  <c r="I35"/>
  <c r="I29"/>
  <c r="O30"/>
  <c r="I30"/>
  <c r="I24"/>
  <c r="O25"/>
  <c r="I25"/>
  <c r="I19"/>
  <c r="O20"/>
  <c r="I20"/>
  <c r="I14"/>
  <c r="O15"/>
  <c r="I15"/>
  <c r="I9"/>
  <c r="O10"/>
  <c r="I10"/>
  <c i="48" r="I3"/>
  <c r="I135"/>
  <c r="O140"/>
  <c r="I140"/>
  <c r="O136"/>
  <c r="I136"/>
  <c r="I118"/>
  <c r="O131"/>
  <c r="I131"/>
  <c r="O127"/>
  <c r="I127"/>
  <c r="O123"/>
  <c r="I123"/>
  <c r="O119"/>
  <c r="I119"/>
  <c r="I89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63"/>
  <c r="O72"/>
  <c r="I72"/>
  <c r="O68"/>
  <c r="I68"/>
  <c r="O64"/>
  <c r="I64"/>
  <c r="I54"/>
  <c r="O59"/>
  <c r="I59"/>
  <c r="O55"/>
  <c r="I55"/>
  <c r="I33"/>
  <c r="O50"/>
  <c r="I50"/>
  <c r="O46"/>
  <c r="I46"/>
  <c r="O42"/>
  <c r="I42"/>
  <c r="O38"/>
  <c r="I38"/>
  <c r="O34"/>
  <c r="I34"/>
  <c r="I24"/>
  <c r="O29"/>
  <c r="I29"/>
  <c r="O25"/>
  <c r="I25"/>
  <c r="I19"/>
  <c r="O20"/>
  <c r="I20"/>
  <c r="I14"/>
  <c r="O15"/>
  <c r="I15"/>
  <c r="I9"/>
  <c r="O10"/>
  <c r="I10"/>
  <c i="47" r="I3"/>
  <c r="I120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I115"/>
  <c r="O116"/>
  <c r="I116"/>
  <c r="I102"/>
  <c r="O111"/>
  <c r="I111"/>
  <c r="O107"/>
  <c r="I107"/>
  <c r="O103"/>
  <c r="I103"/>
  <c r="I85"/>
  <c r="O98"/>
  <c r="I98"/>
  <c r="O94"/>
  <c r="I94"/>
  <c r="O90"/>
  <c r="I90"/>
  <c r="O86"/>
  <c r="I86"/>
  <c r="I60"/>
  <c r="O81"/>
  <c r="I81"/>
  <c r="O77"/>
  <c r="I77"/>
  <c r="O73"/>
  <c r="I73"/>
  <c r="O69"/>
  <c r="I69"/>
  <c r="O65"/>
  <c r="I65"/>
  <c r="O61"/>
  <c r="I61"/>
  <c r="I55"/>
  <c r="O56"/>
  <c r="I56"/>
  <c r="I34"/>
  <c r="O51"/>
  <c r="I51"/>
  <c r="O47"/>
  <c r="I47"/>
  <c r="O43"/>
  <c r="I43"/>
  <c r="O39"/>
  <c r="I39"/>
  <c r="O35"/>
  <c r="I35"/>
  <c r="I29"/>
  <c r="O30"/>
  <c r="I30"/>
  <c r="I24"/>
  <c r="O25"/>
  <c r="I25"/>
  <c r="I19"/>
  <c r="O20"/>
  <c r="I20"/>
  <c r="I14"/>
  <c r="O15"/>
  <c r="I15"/>
  <c r="I9"/>
  <c r="O10"/>
  <c r="I10"/>
  <c i="46" r="I3"/>
  <c r="I197"/>
  <c r="O218"/>
  <c r="I218"/>
  <c r="O214"/>
  <c r="I214"/>
  <c r="O210"/>
  <c r="I210"/>
  <c r="O206"/>
  <c r="I206"/>
  <c r="O202"/>
  <c r="I202"/>
  <c r="O198"/>
  <c r="I198"/>
  <c r="I180"/>
  <c r="O193"/>
  <c r="I193"/>
  <c r="O189"/>
  <c r="I189"/>
  <c r="O185"/>
  <c r="I185"/>
  <c r="O181"/>
  <c r="I181"/>
  <c r="I175"/>
  <c r="O176"/>
  <c r="I176"/>
  <c r="I126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I121"/>
  <c r="O122"/>
  <c r="I122"/>
  <c r="I92"/>
  <c r="O117"/>
  <c r="I117"/>
  <c r="O113"/>
  <c r="I113"/>
  <c r="O109"/>
  <c r="I109"/>
  <c r="O105"/>
  <c r="I105"/>
  <c r="O101"/>
  <c r="I101"/>
  <c r="O97"/>
  <c r="I97"/>
  <c r="O93"/>
  <c r="I93"/>
  <c r="I71"/>
  <c r="O88"/>
  <c r="I88"/>
  <c r="O84"/>
  <c r="I84"/>
  <c r="O80"/>
  <c r="I80"/>
  <c r="O76"/>
  <c r="I76"/>
  <c r="O72"/>
  <c r="I72"/>
  <c r="I62"/>
  <c r="O67"/>
  <c r="I67"/>
  <c r="O63"/>
  <c r="I63"/>
  <c r="I41"/>
  <c r="O58"/>
  <c r="I58"/>
  <c r="O54"/>
  <c r="I54"/>
  <c r="O50"/>
  <c r="I50"/>
  <c r="O46"/>
  <c r="I46"/>
  <c r="O42"/>
  <c r="I42"/>
  <c r="I32"/>
  <c r="O37"/>
  <c r="I37"/>
  <c r="O33"/>
  <c r="I33"/>
  <c r="I27"/>
  <c r="O28"/>
  <c r="I28"/>
  <c r="I14"/>
  <c r="O23"/>
  <c r="I23"/>
  <c r="O19"/>
  <c r="I19"/>
  <c r="O15"/>
  <c r="I15"/>
  <c r="I9"/>
  <c r="O10"/>
  <c r="I10"/>
  <c i="45" r="I3"/>
  <c r="I199"/>
  <c r="O203"/>
  <c r="I203"/>
  <c r="O200"/>
  <c r="I200"/>
  <c r="I34"/>
  <c r="O196"/>
  <c r="I196"/>
  <c r="O193"/>
  <c r="I193"/>
  <c r="O190"/>
  <c r="I190"/>
  <c r="O187"/>
  <c r="I187"/>
  <c r="O184"/>
  <c r="I184"/>
  <c r="O181"/>
  <c r="I181"/>
  <c r="O177"/>
  <c r="I177"/>
  <c r="O174"/>
  <c r="I174"/>
  <c r="O171"/>
  <c r="I171"/>
  <c r="O168"/>
  <c r="I168"/>
  <c r="O165"/>
  <c r="I165"/>
  <c r="O162"/>
  <c r="I162"/>
  <c r="O159"/>
  <c r="I159"/>
  <c r="O156"/>
  <c r="I156"/>
  <c r="O153"/>
  <c r="I153"/>
  <c r="O150"/>
  <c r="I150"/>
  <c r="O147"/>
  <c r="I147"/>
  <c r="O144"/>
  <c r="I144"/>
  <c r="O141"/>
  <c r="I141"/>
  <c r="O138"/>
  <c r="I138"/>
  <c r="O135"/>
  <c r="I135"/>
  <c r="O132"/>
  <c r="I132"/>
  <c r="O129"/>
  <c r="I129"/>
  <c r="O126"/>
  <c r="I126"/>
  <c r="O123"/>
  <c r="I123"/>
  <c r="O120"/>
  <c r="I120"/>
  <c r="O117"/>
  <c r="I117"/>
  <c r="O114"/>
  <c r="I114"/>
  <c r="O111"/>
  <c r="I111"/>
  <c r="O108"/>
  <c r="I108"/>
  <c r="O105"/>
  <c r="I105"/>
  <c r="O102"/>
  <c r="I102"/>
  <c r="O99"/>
  <c r="I99"/>
  <c r="O96"/>
  <c r="I96"/>
  <c r="O93"/>
  <c r="I93"/>
  <c r="O90"/>
  <c r="I90"/>
  <c r="O87"/>
  <c r="I87"/>
  <c r="O83"/>
  <c r="I83"/>
  <c r="O79"/>
  <c r="I79"/>
  <c r="O75"/>
  <c r="I75"/>
  <c r="O71"/>
  <c r="I71"/>
  <c r="O67"/>
  <c r="I67"/>
  <c r="O63"/>
  <c r="I63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I29"/>
  <c r="O30"/>
  <c r="I30"/>
  <c r="I14"/>
  <c r="O26"/>
  <c r="I26"/>
  <c r="O22"/>
  <c r="I22"/>
  <c r="O18"/>
  <c r="I18"/>
  <c r="O15"/>
  <c r="I15"/>
  <c r="I9"/>
  <c r="O10"/>
  <c r="I10"/>
  <c i="44" r="I3"/>
  <c r="I175"/>
  <c r="O180"/>
  <c r="I180"/>
  <c r="O176"/>
  <c r="I176"/>
  <c r="I156"/>
  <c r="O172"/>
  <c r="I172"/>
  <c r="O169"/>
  <c r="I169"/>
  <c r="O166"/>
  <c r="I166"/>
  <c r="O163"/>
  <c r="I163"/>
  <c r="O160"/>
  <c r="I160"/>
  <c r="O157"/>
  <c r="I157"/>
  <c r="I122"/>
  <c r="O153"/>
  <c r="I153"/>
  <c r="O150"/>
  <c r="I150"/>
  <c r="O147"/>
  <c r="I147"/>
  <c r="O143"/>
  <c r="I143"/>
  <c r="O139"/>
  <c r="I139"/>
  <c r="O135"/>
  <c r="I135"/>
  <c r="O131"/>
  <c r="I131"/>
  <c r="O127"/>
  <c r="I127"/>
  <c r="O123"/>
  <c r="I123"/>
  <c r="I77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I56"/>
  <c r="O73"/>
  <c r="I73"/>
  <c r="O69"/>
  <c r="I69"/>
  <c r="O65"/>
  <c r="I65"/>
  <c r="O61"/>
  <c r="I61"/>
  <c r="O57"/>
  <c r="I57"/>
  <c r="I52"/>
  <c r="O53"/>
  <c r="I53"/>
  <c r="I38"/>
  <c r="O49"/>
  <c r="I49"/>
  <c r="O46"/>
  <c r="I46"/>
  <c r="O43"/>
  <c r="I43"/>
  <c r="O39"/>
  <c r="I39"/>
  <c r="I34"/>
  <c r="O35"/>
  <c r="I35"/>
  <c r="I30"/>
  <c r="O31"/>
  <c r="I31"/>
  <c r="I25"/>
  <c r="O26"/>
  <c r="I26"/>
  <c r="I14"/>
  <c r="O22"/>
  <c r="I22"/>
  <c r="O19"/>
  <c r="I19"/>
  <c r="O15"/>
  <c r="I15"/>
  <c r="I9"/>
  <c r="O10"/>
  <c r="I10"/>
  <c i="43" r="I3"/>
  <c r="I60"/>
  <c r="O77"/>
  <c r="I77"/>
  <c r="O73"/>
  <c r="I73"/>
  <c r="O69"/>
  <c r="I69"/>
  <c r="O65"/>
  <c r="I65"/>
  <c r="O61"/>
  <c r="I61"/>
  <c r="I55"/>
  <c r="O56"/>
  <c r="I56"/>
  <c r="I38"/>
  <c r="O51"/>
  <c r="I51"/>
  <c r="O47"/>
  <c r="I47"/>
  <c r="O43"/>
  <c r="I43"/>
  <c r="O39"/>
  <c r="I39"/>
  <c r="I9"/>
  <c r="O34"/>
  <c r="I34"/>
  <c r="O30"/>
  <c r="I30"/>
  <c r="O26"/>
  <c r="I26"/>
  <c r="O22"/>
  <c r="I22"/>
  <c r="O18"/>
  <c r="I18"/>
  <c r="O14"/>
  <c r="I14"/>
  <c r="O10"/>
  <c r="I10"/>
  <c i="42" r="I3"/>
  <c r="I100"/>
  <c r="O125"/>
  <c r="I125"/>
  <c r="O121"/>
  <c r="I121"/>
  <c r="O117"/>
  <c r="I117"/>
  <c r="O113"/>
  <c r="I113"/>
  <c r="O109"/>
  <c r="I109"/>
  <c r="O105"/>
  <c r="I105"/>
  <c r="O101"/>
  <c r="I101"/>
  <c r="I95"/>
  <c r="O96"/>
  <c r="I96"/>
  <c r="I62"/>
  <c r="O91"/>
  <c r="I91"/>
  <c r="O87"/>
  <c r="I87"/>
  <c r="O83"/>
  <c r="I83"/>
  <c r="O79"/>
  <c r="I79"/>
  <c r="O75"/>
  <c r="I75"/>
  <c r="O71"/>
  <c r="I71"/>
  <c r="O67"/>
  <c r="I67"/>
  <c r="O63"/>
  <c r="I63"/>
  <c r="I9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41" r="I3"/>
  <c r="I395"/>
  <c r="O440"/>
  <c r="I440"/>
  <c r="O436"/>
  <c r="I436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I378"/>
  <c r="O391"/>
  <c r="I391"/>
  <c r="O387"/>
  <c r="I387"/>
  <c r="O383"/>
  <c r="I383"/>
  <c r="O379"/>
  <c r="I379"/>
  <c r="I305"/>
  <c r="O374"/>
  <c r="I374"/>
  <c r="O370"/>
  <c r="I370"/>
  <c r="O366"/>
  <c r="I366"/>
  <c r="O362"/>
  <c r="I362"/>
  <c r="O358"/>
  <c r="I358"/>
  <c r="O354"/>
  <c r="I354"/>
  <c r="O350"/>
  <c r="I350"/>
  <c r="O346"/>
  <c r="I346"/>
  <c r="O342"/>
  <c r="I342"/>
  <c r="O338"/>
  <c r="I338"/>
  <c r="O334"/>
  <c r="I334"/>
  <c r="O330"/>
  <c r="I330"/>
  <c r="O326"/>
  <c r="I326"/>
  <c r="O322"/>
  <c r="I322"/>
  <c r="O318"/>
  <c r="I318"/>
  <c r="O314"/>
  <c r="I314"/>
  <c r="O310"/>
  <c r="I310"/>
  <c r="O306"/>
  <c r="I306"/>
  <c r="I296"/>
  <c r="O301"/>
  <c r="I301"/>
  <c r="O297"/>
  <c r="I297"/>
  <c r="I103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I62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I9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40" r="I3"/>
  <c r="I298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O299"/>
  <c r="I299"/>
  <c r="I281"/>
  <c r="O294"/>
  <c r="I294"/>
  <c r="O290"/>
  <c r="I290"/>
  <c r="O286"/>
  <c r="I286"/>
  <c r="O282"/>
  <c r="I282"/>
  <c r="I228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I127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I6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I9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39" r="I3"/>
  <c r="I482"/>
  <c r="O527"/>
  <c r="I527"/>
  <c r="O523"/>
  <c r="I523"/>
  <c r="O519"/>
  <c r="I519"/>
  <c r="O515"/>
  <c r="I515"/>
  <c r="O511"/>
  <c r="I511"/>
  <c r="O507"/>
  <c r="I507"/>
  <c r="O503"/>
  <c r="I503"/>
  <c r="O499"/>
  <c r="I499"/>
  <c r="O495"/>
  <c r="I495"/>
  <c r="O491"/>
  <c r="I491"/>
  <c r="O487"/>
  <c r="I487"/>
  <c r="O483"/>
  <c r="I483"/>
  <c r="I461"/>
  <c r="O478"/>
  <c r="I478"/>
  <c r="O474"/>
  <c r="I474"/>
  <c r="O470"/>
  <c r="I470"/>
  <c r="O466"/>
  <c r="I466"/>
  <c r="O462"/>
  <c r="I462"/>
  <c r="I360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I167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I66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I9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38" r="I3"/>
  <c r="I282"/>
  <c r="O327"/>
  <c r="I327"/>
  <c r="O323"/>
  <c r="I323"/>
  <c r="O319"/>
  <c r="I319"/>
  <c r="O315"/>
  <c r="I315"/>
  <c r="O311"/>
  <c r="I311"/>
  <c r="O307"/>
  <c r="I307"/>
  <c r="O303"/>
  <c r="I303"/>
  <c r="O299"/>
  <c r="I299"/>
  <c r="O295"/>
  <c r="I295"/>
  <c r="O291"/>
  <c r="I291"/>
  <c r="O287"/>
  <c r="I287"/>
  <c r="O283"/>
  <c r="I283"/>
  <c r="I265"/>
  <c r="O278"/>
  <c r="I278"/>
  <c r="O274"/>
  <c r="I274"/>
  <c r="O270"/>
  <c r="I270"/>
  <c r="O266"/>
  <c r="I266"/>
  <c r="I204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I99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66"/>
  <c r="O95"/>
  <c r="I95"/>
  <c r="O91"/>
  <c r="I91"/>
  <c r="O87"/>
  <c r="I87"/>
  <c r="O83"/>
  <c r="I83"/>
  <c r="O79"/>
  <c r="I79"/>
  <c r="O75"/>
  <c r="I75"/>
  <c r="O71"/>
  <c r="I71"/>
  <c r="O67"/>
  <c r="I67"/>
  <c r="I9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37" r="I3"/>
  <c r="I435"/>
  <c r="O476"/>
  <c r="I476"/>
  <c r="O472"/>
  <c r="I472"/>
  <c r="O468"/>
  <c r="I468"/>
  <c r="O464"/>
  <c r="I464"/>
  <c r="O460"/>
  <c r="I460"/>
  <c r="O456"/>
  <c r="I456"/>
  <c r="O452"/>
  <c r="I452"/>
  <c r="O448"/>
  <c r="I448"/>
  <c r="O444"/>
  <c r="I444"/>
  <c r="O440"/>
  <c r="I440"/>
  <c r="O436"/>
  <c r="I436"/>
  <c r="I414"/>
  <c r="O431"/>
  <c r="I431"/>
  <c r="O427"/>
  <c r="I427"/>
  <c r="O423"/>
  <c r="I423"/>
  <c r="O419"/>
  <c r="I419"/>
  <c r="O415"/>
  <c r="I415"/>
  <c r="I317"/>
  <c r="O410"/>
  <c r="I410"/>
  <c r="O406"/>
  <c r="I406"/>
  <c r="O402"/>
  <c r="I402"/>
  <c r="O398"/>
  <c r="I398"/>
  <c r="O394"/>
  <c r="I394"/>
  <c r="O390"/>
  <c r="I390"/>
  <c r="O386"/>
  <c r="I386"/>
  <c r="O382"/>
  <c r="I382"/>
  <c r="O378"/>
  <c r="I378"/>
  <c r="O374"/>
  <c r="I374"/>
  <c r="O370"/>
  <c r="I370"/>
  <c r="O366"/>
  <c r="I366"/>
  <c r="O362"/>
  <c r="I362"/>
  <c r="O358"/>
  <c r="I358"/>
  <c r="O354"/>
  <c r="I354"/>
  <c r="O350"/>
  <c r="I350"/>
  <c r="O346"/>
  <c r="I346"/>
  <c r="O342"/>
  <c r="I342"/>
  <c r="O338"/>
  <c r="I338"/>
  <c r="O334"/>
  <c r="I334"/>
  <c r="O330"/>
  <c r="I330"/>
  <c r="O326"/>
  <c r="I326"/>
  <c r="O322"/>
  <c r="I322"/>
  <c r="O318"/>
  <c r="I318"/>
  <c r="I308"/>
  <c r="O313"/>
  <c r="I313"/>
  <c r="O309"/>
  <c r="I309"/>
  <c r="I139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I70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I9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36" r="I3"/>
  <c r="I311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I294"/>
  <c r="O307"/>
  <c r="I307"/>
  <c r="O303"/>
  <c r="I303"/>
  <c r="O299"/>
  <c r="I299"/>
  <c r="O295"/>
  <c r="I295"/>
  <c r="I229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I224"/>
  <c r="O225"/>
  <c r="I225"/>
  <c r="I119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I66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I9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35" r="I3"/>
  <c r="I77"/>
  <c r="O90"/>
  <c r="I90"/>
  <c r="O86"/>
  <c r="I86"/>
  <c r="O82"/>
  <c r="I82"/>
  <c r="O78"/>
  <c r="I78"/>
  <c r="I72"/>
  <c r="O73"/>
  <c r="I73"/>
  <c r="I59"/>
  <c r="O68"/>
  <c r="I68"/>
  <c r="O64"/>
  <c r="I64"/>
  <c r="O60"/>
  <c r="I60"/>
  <c r="I26"/>
  <c r="O55"/>
  <c r="I55"/>
  <c r="O51"/>
  <c r="I51"/>
  <c r="O47"/>
  <c r="I47"/>
  <c r="O43"/>
  <c r="I43"/>
  <c r="O39"/>
  <c r="I39"/>
  <c r="O35"/>
  <c r="I35"/>
  <c r="O31"/>
  <c r="I31"/>
  <c r="O27"/>
  <c r="I27"/>
  <c r="I9"/>
  <c r="O22"/>
  <c r="I22"/>
  <c r="O18"/>
  <c r="I18"/>
  <c r="O14"/>
  <c r="I14"/>
  <c r="O10"/>
  <c r="I10"/>
  <c i="34" r="I3"/>
  <c r="I141"/>
  <c r="O166"/>
  <c r="I166"/>
  <c r="O162"/>
  <c r="I162"/>
  <c r="O158"/>
  <c r="I158"/>
  <c r="O154"/>
  <c r="I154"/>
  <c r="O150"/>
  <c r="I150"/>
  <c r="O146"/>
  <c r="I146"/>
  <c r="O142"/>
  <c r="I142"/>
  <c r="I132"/>
  <c r="O137"/>
  <c r="I137"/>
  <c r="O133"/>
  <c r="I133"/>
  <c r="I107"/>
  <c r="O128"/>
  <c r="I128"/>
  <c r="O124"/>
  <c r="I124"/>
  <c r="O120"/>
  <c r="I120"/>
  <c r="O116"/>
  <c r="I116"/>
  <c r="O112"/>
  <c r="I112"/>
  <c r="O108"/>
  <c r="I108"/>
  <c r="I22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33" r="I3"/>
  <c r="I64"/>
  <c r="O89"/>
  <c r="I89"/>
  <c r="O85"/>
  <c r="I85"/>
  <c r="O81"/>
  <c r="I81"/>
  <c r="O77"/>
  <c r="I77"/>
  <c r="O73"/>
  <c r="I73"/>
  <c r="O69"/>
  <c r="I69"/>
  <c r="O65"/>
  <c r="I65"/>
  <c r="I51"/>
  <c r="O60"/>
  <c r="I60"/>
  <c r="O56"/>
  <c r="I56"/>
  <c r="O52"/>
  <c r="I52"/>
  <c r="I22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32" r="I3"/>
  <c r="I26"/>
  <c r="O39"/>
  <c r="I39"/>
  <c r="O35"/>
  <c r="I35"/>
  <c r="O31"/>
  <c r="I31"/>
  <c r="O27"/>
  <c r="I27"/>
  <c r="I9"/>
  <c r="O22"/>
  <c r="I22"/>
  <c r="O18"/>
  <c r="I18"/>
  <c r="O14"/>
  <c r="I14"/>
  <c r="O10"/>
  <c r="I10"/>
  <c i="31" r="I3"/>
  <c r="I164"/>
  <c r="O171"/>
  <c r="I171"/>
  <c r="O168"/>
  <c r="I168"/>
  <c r="O165"/>
  <c r="I165"/>
  <c r="I112"/>
  <c r="O161"/>
  <c r="I161"/>
  <c r="O158"/>
  <c r="I158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I93"/>
  <c r="O109"/>
  <c r="I109"/>
  <c r="O106"/>
  <c r="I106"/>
  <c r="O103"/>
  <c r="I103"/>
  <c r="O100"/>
  <c r="I100"/>
  <c r="O97"/>
  <c r="I97"/>
  <c r="O94"/>
  <c r="I94"/>
  <c r="I74"/>
  <c r="O90"/>
  <c r="I90"/>
  <c r="O87"/>
  <c r="I87"/>
  <c r="O84"/>
  <c r="I84"/>
  <c r="O81"/>
  <c r="I81"/>
  <c r="O78"/>
  <c r="I78"/>
  <c r="O75"/>
  <c r="I75"/>
  <c r="I70"/>
  <c r="O71"/>
  <c r="I71"/>
  <c r="I42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I29"/>
  <c r="O39"/>
  <c r="I39"/>
  <c r="O36"/>
  <c r="I36"/>
  <c r="O33"/>
  <c r="I33"/>
  <c r="O30"/>
  <c r="I30"/>
  <c r="I16"/>
  <c r="O26"/>
  <c r="I26"/>
  <c r="O23"/>
  <c r="I23"/>
  <c r="O20"/>
  <c r="I20"/>
  <c r="O17"/>
  <c r="I17"/>
  <c r="I9"/>
  <c r="O13"/>
  <c r="I13"/>
  <c r="O10"/>
  <c r="I10"/>
  <c i="30" r="I3"/>
  <c r="I42"/>
  <c r="O59"/>
  <c r="I59"/>
  <c r="O55"/>
  <c r="I55"/>
  <c r="O51"/>
  <c r="I51"/>
  <c r="O47"/>
  <c r="I47"/>
  <c r="O43"/>
  <c r="I43"/>
  <c r="I9"/>
  <c r="O38"/>
  <c r="I38"/>
  <c r="O34"/>
  <c r="I34"/>
  <c r="O30"/>
  <c r="I30"/>
  <c r="O26"/>
  <c r="I26"/>
  <c r="O22"/>
  <c r="I22"/>
  <c r="O18"/>
  <c r="I18"/>
  <c r="O14"/>
  <c r="I14"/>
  <c r="O10"/>
  <c r="I10"/>
  <c i="29" r="I3"/>
  <c r="I603"/>
  <c r="O620"/>
  <c r="I620"/>
  <c r="O616"/>
  <c r="I616"/>
  <c r="O612"/>
  <c r="I612"/>
  <c r="O608"/>
  <c r="I608"/>
  <c r="O604"/>
  <c r="I604"/>
  <c r="I594"/>
  <c r="O599"/>
  <c r="I599"/>
  <c r="O595"/>
  <c r="I595"/>
  <c r="I589"/>
  <c r="O590"/>
  <c r="I590"/>
  <c r="I576"/>
  <c r="O585"/>
  <c r="I585"/>
  <c r="O581"/>
  <c r="I581"/>
  <c r="O577"/>
  <c r="I577"/>
  <c r="I551"/>
  <c r="O572"/>
  <c r="I572"/>
  <c r="O568"/>
  <c r="I568"/>
  <c r="O564"/>
  <c r="I564"/>
  <c r="O560"/>
  <c r="I560"/>
  <c r="O556"/>
  <c r="I556"/>
  <c r="O552"/>
  <c r="I552"/>
  <c r="I522"/>
  <c r="O547"/>
  <c r="I547"/>
  <c r="O543"/>
  <c r="I543"/>
  <c r="O539"/>
  <c r="I539"/>
  <c r="O535"/>
  <c r="I535"/>
  <c r="O531"/>
  <c r="I531"/>
  <c r="O527"/>
  <c r="I527"/>
  <c r="O523"/>
  <c r="I523"/>
  <c r="I509"/>
  <c r="O518"/>
  <c r="I518"/>
  <c r="O514"/>
  <c r="I514"/>
  <c r="O510"/>
  <c r="I510"/>
  <c r="I500"/>
  <c r="O505"/>
  <c r="I505"/>
  <c r="O501"/>
  <c r="I501"/>
  <c r="I495"/>
  <c r="O496"/>
  <c r="I496"/>
  <c r="I486"/>
  <c r="O491"/>
  <c r="I491"/>
  <c r="O487"/>
  <c r="I487"/>
  <c r="I481"/>
  <c r="O482"/>
  <c r="I482"/>
  <c r="I448"/>
  <c r="O477"/>
  <c r="I477"/>
  <c r="O473"/>
  <c r="I473"/>
  <c r="O469"/>
  <c r="I469"/>
  <c r="O465"/>
  <c r="I465"/>
  <c r="O461"/>
  <c r="I461"/>
  <c r="O457"/>
  <c r="I457"/>
  <c r="O453"/>
  <c r="I453"/>
  <c r="O449"/>
  <c r="I449"/>
  <c r="I443"/>
  <c r="O444"/>
  <c r="I444"/>
  <c r="I426"/>
  <c r="O439"/>
  <c r="I439"/>
  <c r="O435"/>
  <c r="I435"/>
  <c r="O431"/>
  <c r="I431"/>
  <c r="O427"/>
  <c r="I427"/>
  <c r="I401"/>
  <c r="O422"/>
  <c r="I422"/>
  <c r="O418"/>
  <c r="I418"/>
  <c r="O414"/>
  <c r="I414"/>
  <c r="O410"/>
  <c r="I410"/>
  <c r="O406"/>
  <c r="I406"/>
  <c r="O402"/>
  <c r="I402"/>
  <c r="I360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I347"/>
  <c r="O356"/>
  <c r="I356"/>
  <c r="O352"/>
  <c r="I352"/>
  <c r="O348"/>
  <c r="I348"/>
  <c r="I322"/>
  <c r="O343"/>
  <c r="I343"/>
  <c r="O339"/>
  <c r="I339"/>
  <c r="O335"/>
  <c r="I335"/>
  <c r="O331"/>
  <c r="I331"/>
  <c r="O327"/>
  <c r="I327"/>
  <c r="O323"/>
  <c r="I323"/>
  <c r="I301"/>
  <c r="O318"/>
  <c r="I318"/>
  <c r="O314"/>
  <c r="I314"/>
  <c r="O310"/>
  <c r="I310"/>
  <c r="O306"/>
  <c r="I306"/>
  <c r="O302"/>
  <c r="I302"/>
  <c r="I296"/>
  <c r="O297"/>
  <c r="I297"/>
  <c r="I287"/>
  <c r="O292"/>
  <c r="I292"/>
  <c r="O288"/>
  <c r="I288"/>
  <c r="I246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I225"/>
  <c r="O242"/>
  <c r="I242"/>
  <c r="O238"/>
  <c r="I238"/>
  <c r="O234"/>
  <c r="I234"/>
  <c r="O230"/>
  <c r="I230"/>
  <c r="O226"/>
  <c r="I226"/>
  <c r="I208"/>
  <c r="O221"/>
  <c r="I221"/>
  <c r="O217"/>
  <c r="I217"/>
  <c r="O213"/>
  <c r="I213"/>
  <c r="O209"/>
  <c r="I209"/>
  <c r="I199"/>
  <c r="O204"/>
  <c r="I204"/>
  <c r="O200"/>
  <c r="I200"/>
  <c r="I178"/>
  <c r="O195"/>
  <c r="I195"/>
  <c r="O191"/>
  <c r="I191"/>
  <c r="O187"/>
  <c r="I187"/>
  <c r="O183"/>
  <c r="I183"/>
  <c r="O179"/>
  <c r="I179"/>
  <c r="I169"/>
  <c r="O174"/>
  <c r="I174"/>
  <c r="O170"/>
  <c r="I170"/>
  <c r="I164"/>
  <c r="O165"/>
  <c r="I165"/>
  <c r="I159"/>
  <c r="O160"/>
  <c r="I160"/>
  <c r="I142"/>
  <c r="O155"/>
  <c r="I155"/>
  <c r="O151"/>
  <c r="I151"/>
  <c r="O147"/>
  <c r="I147"/>
  <c r="O143"/>
  <c r="I143"/>
  <c r="I133"/>
  <c r="O138"/>
  <c r="I138"/>
  <c r="O134"/>
  <c r="I134"/>
  <c r="I128"/>
  <c r="O129"/>
  <c r="I129"/>
  <c r="I119"/>
  <c r="O124"/>
  <c r="I124"/>
  <c r="O120"/>
  <c r="I120"/>
  <c r="I110"/>
  <c r="O115"/>
  <c r="I115"/>
  <c r="O111"/>
  <c r="I111"/>
  <c r="I93"/>
  <c r="O106"/>
  <c r="I106"/>
  <c r="O102"/>
  <c r="I102"/>
  <c r="O98"/>
  <c r="I98"/>
  <c r="O94"/>
  <c r="I94"/>
  <c r="I84"/>
  <c r="O89"/>
  <c r="I89"/>
  <c r="O85"/>
  <c r="I85"/>
  <c r="I79"/>
  <c r="O80"/>
  <c r="I80"/>
  <c r="I70"/>
  <c r="O75"/>
  <c r="I75"/>
  <c r="O71"/>
  <c r="I71"/>
  <c r="I61"/>
  <c r="O66"/>
  <c r="I66"/>
  <c r="O62"/>
  <c r="I62"/>
  <c r="I44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28" r="I3"/>
  <c r="I223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I198"/>
  <c r="O219"/>
  <c r="I219"/>
  <c r="O215"/>
  <c r="I215"/>
  <c r="O211"/>
  <c r="I211"/>
  <c r="O207"/>
  <c r="I207"/>
  <c r="O203"/>
  <c r="I203"/>
  <c r="O199"/>
  <c r="I199"/>
  <c r="I129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I100"/>
  <c r="O125"/>
  <c r="I125"/>
  <c r="O121"/>
  <c r="I121"/>
  <c r="O117"/>
  <c r="I117"/>
  <c r="O113"/>
  <c r="I113"/>
  <c r="O109"/>
  <c r="I109"/>
  <c r="O105"/>
  <c r="I105"/>
  <c r="O101"/>
  <c r="I101"/>
  <c r="I35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27" r="I3"/>
  <c r="I357"/>
  <c r="O370"/>
  <c r="I370"/>
  <c r="O366"/>
  <c r="I366"/>
  <c r="O362"/>
  <c r="I362"/>
  <c r="O358"/>
  <c r="I358"/>
  <c r="I332"/>
  <c r="O353"/>
  <c r="I353"/>
  <c r="O349"/>
  <c r="I349"/>
  <c r="O345"/>
  <c r="I345"/>
  <c r="O341"/>
  <c r="I341"/>
  <c r="O337"/>
  <c r="I337"/>
  <c r="O333"/>
  <c r="I333"/>
  <c r="I267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49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I116"/>
  <c r="O145"/>
  <c r="I145"/>
  <c r="O141"/>
  <c r="I141"/>
  <c r="O137"/>
  <c r="I137"/>
  <c r="O133"/>
  <c r="I133"/>
  <c r="O129"/>
  <c r="I129"/>
  <c r="O125"/>
  <c r="I125"/>
  <c r="O121"/>
  <c r="I121"/>
  <c r="O117"/>
  <c r="I117"/>
  <c r="I111"/>
  <c r="O112"/>
  <c r="I112"/>
  <c r="I50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I37"/>
  <c r="O46"/>
  <c r="I46"/>
  <c r="O42"/>
  <c r="I42"/>
  <c r="O38"/>
  <c r="I38"/>
  <c r="I32"/>
  <c r="O33"/>
  <c r="I33"/>
  <c r="I27"/>
  <c r="O28"/>
  <c r="I28"/>
  <c r="I14"/>
  <c r="O23"/>
  <c r="I23"/>
  <c r="O19"/>
  <c r="I19"/>
  <c r="O15"/>
  <c r="I15"/>
  <c r="I9"/>
  <c r="O10"/>
  <c r="I10"/>
  <c i="26" r="I3"/>
  <c r="I522"/>
  <c r="O531"/>
  <c r="I531"/>
  <c r="O527"/>
  <c r="I527"/>
  <c r="O523"/>
  <c r="I523"/>
  <c r="I497"/>
  <c r="O518"/>
  <c r="I518"/>
  <c r="O514"/>
  <c r="I514"/>
  <c r="O510"/>
  <c r="I510"/>
  <c r="O506"/>
  <c r="I506"/>
  <c r="O502"/>
  <c r="I502"/>
  <c r="O498"/>
  <c r="I498"/>
  <c r="I468"/>
  <c r="O493"/>
  <c r="I493"/>
  <c r="O489"/>
  <c r="I489"/>
  <c r="O485"/>
  <c r="I485"/>
  <c r="O481"/>
  <c r="I481"/>
  <c r="O477"/>
  <c r="I477"/>
  <c r="O473"/>
  <c r="I473"/>
  <c r="O469"/>
  <c r="I469"/>
  <c r="I455"/>
  <c r="O464"/>
  <c r="I464"/>
  <c r="O460"/>
  <c r="I460"/>
  <c r="O456"/>
  <c r="I456"/>
  <c r="I446"/>
  <c r="O451"/>
  <c r="I451"/>
  <c r="O447"/>
  <c r="I447"/>
  <c r="I441"/>
  <c r="O442"/>
  <c r="I442"/>
  <c r="I432"/>
  <c r="O437"/>
  <c r="I437"/>
  <c r="O433"/>
  <c r="I433"/>
  <c r="I427"/>
  <c r="O428"/>
  <c r="I428"/>
  <c r="I390"/>
  <c r="O423"/>
  <c r="I423"/>
  <c r="O419"/>
  <c r="I419"/>
  <c r="O415"/>
  <c r="I415"/>
  <c r="O411"/>
  <c r="I411"/>
  <c r="O407"/>
  <c r="I407"/>
  <c r="O403"/>
  <c r="I403"/>
  <c r="O399"/>
  <c r="I399"/>
  <c r="O395"/>
  <c r="I395"/>
  <c r="O391"/>
  <c r="I391"/>
  <c r="I385"/>
  <c r="O386"/>
  <c r="I386"/>
  <c r="I372"/>
  <c r="O381"/>
  <c r="I381"/>
  <c r="O377"/>
  <c r="I377"/>
  <c r="O373"/>
  <c r="I373"/>
  <c r="I339"/>
  <c r="O368"/>
  <c r="I368"/>
  <c r="O364"/>
  <c r="I364"/>
  <c r="O360"/>
  <c r="I360"/>
  <c r="O356"/>
  <c r="I356"/>
  <c r="O352"/>
  <c r="I352"/>
  <c r="O348"/>
  <c r="I348"/>
  <c r="O344"/>
  <c r="I344"/>
  <c r="O340"/>
  <c r="I340"/>
  <c r="I302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289"/>
  <c r="O298"/>
  <c r="I298"/>
  <c r="O294"/>
  <c r="I294"/>
  <c r="O290"/>
  <c r="I290"/>
  <c r="I272"/>
  <c r="O285"/>
  <c r="I285"/>
  <c r="O281"/>
  <c r="I281"/>
  <c r="O277"/>
  <c r="I277"/>
  <c r="O273"/>
  <c r="I273"/>
  <c r="I227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I222"/>
  <c r="O223"/>
  <c r="I223"/>
  <c r="I213"/>
  <c r="O218"/>
  <c r="I218"/>
  <c r="O214"/>
  <c r="I214"/>
  <c r="I208"/>
  <c r="O209"/>
  <c r="I209"/>
  <c r="I187"/>
  <c r="O204"/>
  <c r="I204"/>
  <c r="O200"/>
  <c r="I200"/>
  <c r="O196"/>
  <c r="I196"/>
  <c r="O192"/>
  <c r="I192"/>
  <c r="O188"/>
  <c r="I188"/>
  <c r="I170"/>
  <c r="O183"/>
  <c r="I183"/>
  <c r="O179"/>
  <c r="I179"/>
  <c r="O175"/>
  <c r="I175"/>
  <c r="O171"/>
  <c r="I171"/>
  <c r="I161"/>
  <c r="O166"/>
  <c r="I166"/>
  <c r="O162"/>
  <c r="I162"/>
  <c r="I152"/>
  <c r="O157"/>
  <c r="I157"/>
  <c r="O153"/>
  <c r="I153"/>
  <c r="I147"/>
  <c r="O148"/>
  <c r="I148"/>
  <c r="I142"/>
  <c r="O143"/>
  <c r="I143"/>
  <c r="I125"/>
  <c r="O138"/>
  <c r="I138"/>
  <c r="O134"/>
  <c r="I134"/>
  <c r="O130"/>
  <c r="I130"/>
  <c r="O126"/>
  <c r="I126"/>
  <c r="I116"/>
  <c r="O121"/>
  <c r="I121"/>
  <c r="O117"/>
  <c r="I117"/>
  <c r="I111"/>
  <c r="O112"/>
  <c r="I112"/>
  <c r="I102"/>
  <c r="O107"/>
  <c r="I107"/>
  <c r="O103"/>
  <c r="I103"/>
  <c r="I93"/>
  <c r="O98"/>
  <c r="I98"/>
  <c r="O94"/>
  <c r="I94"/>
  <c r="I76"/>
  <c r="O89"/>
  <c r="I89"/>
  <c r="O85"/>
  <c r="I85"/>
  <c r="O81"/>
  <c r="I81"/>
  <c r="O77"/>
  <c r="I77"/>
  <c r="I71"/>
  <c r="O72"/>
  <c r="I72"/>
  <c r="I66"/>
  <c r="O67"/>
  <c r="I67"/>
  <c r="I61"/>
  <c r="O62"/>
  <c r="I62"/>
  <c r="I52"/>
  <c r="O57"/>
  <c r="I57"/>
  <c r="O53"/>
  <c r="I53"/>
  <c r="I31"/>
  <c r="O48"/>
  <c r="I48"/>
  <c r="O44"/>
  <c r="I44"/>
  <c r="O40"/>
  <c r="I40"/>
  <c r="O36"/>
  <c r="I36"/>
  <c r="O32"/>
  <c r="I32"/>
  <c r="I26"/>
  <c r="O27"/>
  <c r="I27"/>
  <c r="I9"/>
  <c r="O22"/>
  <c r="I22"/>
  <c r="O18"/>
  <c r="I18"/>
  <c r="O14"/>
  <c r="I14"/>
  <c r="O10"/>
  <c r="I10"/>
  <c i="25" r="I3"/>
  <c r="I279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I254"/>
  <c r="O275"/>
  <c r="I275"/>
  <c r="O271"/>
  <c r="I271"/>
  <c r="O267"/>
  <c r="I267"/>
  <c r="O263"/>
  <c r="I263"/>
  <c r="O259"/>
  <c r="I259"/>
  <c r="O255"/>
  <c r="I255"/>
  <c r="I129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I100"/>
  <c r="O125"/>
  <c r="I125"/>
  <c r="O121"/>
  <c r="I121"/>
  <c r="O117"/>
  <c r="I117"/>
  <c r="O113"/>
  <c r="I113"/>
  <c r="O109"/>
  <c r="I109"/>
  <c r="O105"/>
  <c r="I105"/>
  <c r="O101"/>
  <c r="I101"/>
  <c r="I35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24" r="I3"/>
  <c r="I603"/>
  <c r="O620"/>
  <c r="I620"/>
  <c r="O616"/>
  <c r="I616"/>
  <c r="O612"/>
  <c r="I612"/>
  <c r="O608"/>
  <c r="I608"/>
  <c r="O604"/>
  <c r="I604"/>
  <c r="I594"/>
  <c r="O599"/>
  <c r="I599"/>
  <c r="O595"/>
  <c r="I595"/>
  <c r="I589"/>
  <c r="O590"/>
  <c r="I590"/>
  <c r="I576"/>
  <c r="O585"/>
  <c r="I585"/>
  <c r="O581"/>
  <c r="I581"/>
  <c r="O577"/>
  <c r="I577"/>
  <c r="I551"/>
  <c r="O572"/>
  <c r="I572"/>
  <c r="O568"/>
  <c r="I568"/>
  <c r="O564"/>
  <c r="I564"/>
  <c r="O560"/>
  <c r="I560"/>
  <c r="O556"/>
  <c r="I556"/>
  <c r="O552"/>
  <c r="I552"/>
  <c r="I522"/>
  <c r="O547"/>
  <c r="I547"/>
  <c r="O543"/>
  <c r="I543"/>
  <c r="O539"/>
  <c r="I539"/>
  <c r="O535"/>
  <c r="I535"/>
  <c r="O531"/>
  <c r="I531"/>
  <c r="O527"/>
  <c r="I527"/>
  <c r="O523"/>
  <c r="I523"/>
  <c r="I509"/>
  <c r="O518"/>
  <c r="I518"/>
  <c r="O514"/>
  <c r="I514"/>
  <c r="O510"/>
  <c r="I510"/>
  <c r="I500"/>
  <c r="O505"/>
  <c r="I505"/>
  <c r="O501"/>
  <c r="I501"/>
  <c r="I495"/>
  <c r="O496"/>
  <c r="I496"/>
  <c r="I486"/>
  <c r="O491"/>
  <c r="I491"/>
  <c r="O487"/>
  <c r="I487"/>
  <c r="I481"/>
  <c r="O482"/>
  <c r="I482"/>
  <c r="I448"/>
  <c r="O477"/>
  <c r="I477"/>
  <c r="O473"/>
  <c r="I473"/>
  <c r="O469"/>
  <c r="I469"/>
  <c r="O465"/>
  <c r="I465"/>
  <c r="O461"/>
  <c r="I461"/>
  <c r="O457"/>
  <c r="I457"/>
  <c r="O453"/>
  <c r="I453"/>
  <c r="O449"/>
  <c r="I449"/>
  <c r="I443"/>
  <c r="O444"/>
  <c r="I444"/>
  <c r="I426"/>
  <c r="O439"/>
  <c r="I439"/>
  <c r="O435"/>
  <c r="I435"/>
  <c r="O431"/>
  <c r="I431"/>
  <c r="O427"/>
  <c r="I427"/>
  <c r="I401"/>
  <c r="O422"/>
  <c r="I422"/>
  <c r="O418"/>
  <c r="I418"/>
  <c r="O414"/>
  <c r="I414"/>
  <c r="O410"/>
  <c r="I410"/>
  <c r="O406"/>
  <c r="I406"/>
  <c r="O402"/>
  <c r="I402"/>
  <c r="I360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I347"/>
  <c r="O356"/>
  <c r="I356"/>
  <c r="O352"/>
  <c r="I352"/>
  <c r="O348"/>
  <c r="I348"/>
  <c r="I322"/>
  <c r="O343"/>
  <c r="I343"/>
  <c r="O339"/>
  <c r="I339"/>
  <c r="O335"/>
  <c r="I335"/>
  <c r="O331"/>
  <c r="I331"/>
  <c r="O327"/>
  <c r="I327"/>
  <c r="O323"/>
  <c r="I323"/>
  <c r="I301"/>
  <c r="O318"/>
  <c r="I318"/>
  <c r="O314"/>
  <c r="I314"/>
  <c r="O310"/>
  <c r="I310"/>
  <c r="O306"/>
  <c r="I306"/>
  <c r="O302"/>
  <c r="I302"/>
  <c r="I296"/>
  <c r="O297"/>
  <c r="I297"/>
  <c r="I287"/>
  <c r="O292"/>
  <c r="I292"/>
  <c r="O288"/>
  <c r="I288"/>
  <c r="I246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I225"/>
  <c r="O242"/>
  <c r="I242"/>
  <c r="O238"/>
  <c r="I238"/>
  <c r="O234"/>
  <c r="I234"/>
  <c r="O230"/>
  <c r="I230"/>
  <c r="O226"/>
  <c r="I226"/>
  <c r="I208"/>
  <c r="O221"/>
  <c r="I221"/>
  <c r="O217"/>
  <c r="I217"/>
  <c r="O213"/>
  <c r="I213"/>
  <c r="O209"/>
  <c r="I209"/>
  <c r="I199"/>
  <c r="O204"/>
  <c r="I204"/>
  <c r="O200"/>
  <c r="I200"/>
  <c r="I178"/>
  <c r="O195"/>
  <c r="I195"/>
  <c r="O191"/>
  <c r="I191"/>
  <c r="O187"/>
  <c r="I187"/>
  <c r="O183"/>
  <c r="I183"/>
  <c r="O179"/>
  <c r="I179"/>
  <c r="I169"/>
  <c r="O174"/>
  <c r="I174"/>
  <c r="O170"/>
  <c r="I170"/>
  <c r="I164"/>
  <c r="O165"/>
  <c r="I165"/>
  <c r="I159"/>
  <c r="O160"/>
  <c r="I160"/>
  <c r="I142"/>
  <c r="O155"/>
  <c r="I155"/>
  <c r="O151"/>
  <c r="I151"/>
  <c r="O147"/>
  <c r="I147"/>
  <c r="O143"/>
  <c r="I143"/>
  <c r="I133"/>
  <c r="O138"/>
  <c r="I138"/>
  <c r="O134"/>
  <c r="I134"/>
  <c r="I128"/>
  <c r="O129"/>
  <c r="I129"/>
  <c r="I119"/>
  <c r="O124"/>
  <c r="I124"/>
  <c r="O120"/>
  <c r="I120"/>
  <c r="I110"/>
  <c r="O115"/>
  <c r="I115"/>
  <c r="O111"/>
  <c r="I111"/>
  <c r="I93"/>
  <c r="O106"/>
  <c r="I106"/>
  <c r="O102"/>
  <c r="I102"/>
  <c r="O98"/>
  <c r="I98"/>
  <c r="O94"/>
  <c r="I94"/>
  <c r="I84"/>
  <c r="O89"/>
  <c r="I89"/>
  <c r="O85"/>
  <c r="I85"/>
  <c r="I79"/>
  <c r="O80"/>
  <c r="I80"/>
  <c r="I70"/>
  <c r="O75"/>
  <c r="I75"/>
  <c r="O71"/>
  <c r="I71"/>
  <c r="I61"/>
  <c r="O66"/>
  <c r="I66"/>
  <c r="O62"/>
  <c r="I62"/>
  <c r="I44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23" r="I3"/>
  <c r="I603"/>
  <c r="O620"/>
  <c r="I620"/>
  <c r="O616"/>
  <c r="I616"/>
  <c r="O612"/>
  <c r="I612"/>
  <c r="O608"/>
  <c r="I608"/>
  <c r="O604"/>
  <c r="I604"/>
  <c r="I594"/>
  <c r="O599"/>
  <c r="I599"/>
  <c r="O595"/>
  <c r="I595"/>
  <c r="I589"/>
  <c r="O590"/>
  <c r="I590"/>
  <c r="I576"/>
  <c r="O585"/>
  <c r="I585"/>
  <c r="O581"/>
  <c r="I581"/>
  <c r="O577"/>
  <c r="I577"/>
  <c r="I551"/>
  <c r="O572"/>
  <c r="I572"/>
  <c r="O568"/>
  <c r="I568"/>
  <c r="O564"/>
  <c r="I564"/>
  <c r="O560"/>
  <c r="I560"/>
  <c r="O556"/>
  <c r="I556"/>
  <c r="O552"/>
  <c r="I552"/>
  <c r="I522"/>
  <c r="O547"/>
  <c r="I547"/>
  <c r="O543"/>
  <c r="I543"/>
  <c r="O539"/>
  <c r="I539"/>
  <c r="O535"/>
  <c r="I535"/>
  <c r="O531"/>
  <c r="I531"/>
  <c r="O527"/>
  <c r="I527"/>
  <c r="O523"/>
  <c r="I523"/>
  <c r="I509"/>
  <c r="O518"/>
  <c r="I518"/>
  <c r="O514"/>
  <c r="I514"/>
  <c r="O510"/>
  <c r="I510"/>
  <c r="I500"/>
  <c r="O505"/>
  <c r="I505"/>
  <c r="O501"/>
  <c r="I501"/>
  <c r="I495"/>
  <c r="O496"/>
  <c r="I496"/>
  <c r="I486"/>
  <c r="O491"/>
  <c r="I491"/>
  <c r="O487"/>
  <c r="I487"/>
  <c r="I481"/>
  <c r="O482"/>
  <c r="I482"/>
  <c r="I448"/>
  <c r="O477"/>
  <c r="I477"/>
  <c r="O473"/>
  <c r="I473"/>
  <c r="O469"/>
  <c r="I469"/>
  <c r="O465"/>
  <c r="I465"/>
  <c r="O461"/>
  <c r="I461"/>
  <c r="O457"/>
  <c r="I457"/>
  <c r="O453"/>
  <c r="I453"/>
  <c r="O449"/>
  <c r="I449"/>
  <c r="I443"/>
  <c r="O444"/>
  <c r="I444"/>
  <c r="I426"/>
  <c r="O439"/>
  <c r="I439"/>
  <c r="O435"/>
  <c r="I435"/>
  <c r="O431"/>
  <c r="I431"/>
  <c r="O427"/>
  <c r="I427"/>
  <c r="I401"/>
  <c r="O422"/>
  <c r="I422"/>
  <c r="O418"/>
  <c r="I418"/>
  <c r="O414"/>
  <c r="I414"/>
  <c r="O410"/>
  <c r="I410"/>
  <c r="O406"/>
  <c r="I406"/>
  <c r="O402"/>
  <c r="I402"/>
  <c r="I360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I347"/>
  <c r="O356"/>
  <c r="I356"/>
  <c r="O352"/>
  <c r="I352"/>
  <c r="O348"/>
  <c r="I348"/>
  <c r="I322"/>
  <c r="O343"/>
  <c r="I343"/>
  <c r="O339"/>
  <c r="I339"/>
  <c r="O335"/>
  <c r="I335"/>
  <c r="O331"/>
  <c r="I331"/>
  <c r="O327"/>
  <c r="I327"/>
  <c r="O323"/>
  <c r="I323"/>
  <c r="I301"/>
  <c r="O318"/>
  <c r="I318"/>
  <c r="O314"/>
  <c r="I314"/>
  <c r="O310"/>
  <c r="I310"/>
  <c r="O306"/>
  <c r="I306"/>
  <c r="O302"/>
  <c r="I302"/>
  <c r="I296"/>
  <c r="O297"/>
  <c r="I297"/>
  <c r="I287"/>
  <c r="O292"/>
  <c r="I292"/>
  <c r="O288"/>
  <c r="I288"/>
  <c r="I246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I225"/>
  <c r="O242"/>
  <c r="I242"/>
  <c r="O238"/>
  <c r="I238"/>
  <c r="O234"/>
  <c r="I234"/>
  <c r="O230"/>
  <c r="I230"/>
  <c r="O226"/>
  <c r="I226"/>
  <c r="I208"/>
  <c r="O221"/>
  <c r="I221"/>
  <c r="O217"/>
  <c r="I217"/>
  <c r="O213"/>
  <c r="I213"/>
  <c r="O209"/>
  <c r="I209"/>
  <c r="I199"/>
  <c r="O204"/>
  <c r="I204"/>
  <c r="O200"/>
  <c r="I200"/>
  <c r="I178"/>
  <c r="O195"/>
  <c r="I195"/>
  <c r="O191"/>
  <c r="I191"/>
  <c r="O187"/>
  <c r="I187"/>
  <c r="O183"/>
  <c r="I183"/>
  <c r="O179"/>
  <c r="I179"/>
  <c r="I169"/>
  <c r="O174"/>
  <c r="I174"/>
  <c r="O170"/>
  <c r="I170"/>
  <c r="I164"/>
  <c r="O165"/>
  <c r="I165"/>
  <c r="I159"/>
  <c r="O160"/>
  <c r="I160"/>
  <c r="I142"/>
  <c r="O155"/>
  <c r="I155"/>
  <c r="O151"/>
  <c r="I151"/>
  <c r="O147"/>
  <c r="I147"/>
  <c r="O143"/>
  <c r="I143"/>
  <c r="I133"/>
  <c r="O138"/>
  <c r="I138"/>
  <c r="O134"/>
  <c r="I134"/>
  <c r="I128"/>
  <c r="O129"/>
  <c r="I129"/>
  <c r="I119"/>
  <c r="O124"/>
  <c r="I124"/>
  <c r="O120"/>
  <c r="I120"/>
  <c r="I110"/>
  <c r="O115"/>
  <c r="I115"/>
  <c r="O111"/>
  <c r="I111"/>
  <c r="I93"/>
  <c r="O106"/>
  <c r="I106"/>
  <c r="O102"/>
  <c r="I102"/>
  <c r="O98"/>
  <c r="I98"/>
  <c r="O94"/>
  <c r="I94"/>
  <c r="I84"/>
  <c r="O89"/>
  <c r="I89"/>
  <c r="O85"/>
  <c r="I85"/>
  <c r="I79"/>
  <c r="O80"/>
  <c r="I80"/>
  <c r="I70"/>
  <c r="O75"/>
  <c r="I75"/>
  <c r="O71"/>
  <c r="I71"/>
  <c r="I61"/>
  <c r="O66"/>
  <c r="I66"/>
  <c r="O62"/>
  <c r="I62"/>
  <c r="I44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22" r="I3"/>
  <c r="I223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I198"/>
  <c r="O219"/>
  <c r="I219"/>
  <c r="O215"/>
  <c r="I215"/>
  <c r="O211"/>
  <c r="I211"/>
  <c r="O207"/>
  <c r="I207"/>
  <c r="O203"/>
  <c r="I203"/>
  <c r="O199"/>
  <c r="I199"/>
  <c r="I129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I100"/>
  <c r="O125"/>
  <c r="I125"/>
  <c r="O121"/>
  <c r="I121"/>
  <c r="O117"/>
  <c r="I117"/>
  <c r="O113"/>
  <c r="I113"/>
  <c r="O109"/>
  <c r="I109"/>
  <c r="O105"/>
  <c r="I105"/>
  <c r="O101"/>
  <c r="I101"/>
  <c r="I35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21" r="I3"/>
  <c r="I227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I202"/>
  <c r="O223"/>
  <c r="I223"/>
  <c r="O219"/>
  <c r="I219"/>
  <c r="O215"/>
  <c r="I215"/>
  <c r="O211"/>
  <c r="I211"/>
  <c r="O207"/>
  <c r="I207"/>
  <c r="O203"/>
  <c r="I203"/>
  <c r="I133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I104"/>
  <c r="O129"/>
  <c r="I129"/>
  <c r="O125"/>
  <c r="I125"/>
  <c r="O121"/>
  <c r="I121"/>
  <c r="O117"/>
  <c r="I117"/>
  <c r="O113"/>
  <c r="I113"/>
  <c r="O109"/>
  <c r="I109"/>
  <c r="O105"/>
  <c r="I105"/>
  <c r="I35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20" r="I3"/>
  <c r="I357"/>
  <c r="O370"/>
  <c r="I370"/>
  <c r="O366"/>
  <c r="I366"/>
  <c r="O362"/>
  <c r="I362"/>
  <c r="O358"/>
  <c r="I358"/>
  <c r="I332"/>
  <c r="O353"/>
  <c r="I353"/>
  <c r="O349"/>
  <c r="I349"/>
  <c r="O345"/>
  <c r="I345"/>
  <c r="O341"/>
  <c r="I341"/>
  <c r="O337"/>
  <c r="I337"/>
  <c r="O333"/>
  <c r="I333"/>
  <c r="I267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49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I116"/>
  <c r="O145"/>
  <c r="I145"/>
  <c r="O141"/>
  <c r="I141"/>
  <c r="O137"/>
  <c r="I137"/>
  <c r="O133"/>
  <c r="I133"/>
  <c r="O129"/>
  <c r="I129"/>
  <c r="O125"/>
  <c r="I125"/>
  <c r="O121"/>
  <c r="I121"/>
  <c r="O117"/>
  <c r="I117"/>
  <c r="I111"/>
  <c r="O112"/>
  <c r="I112"/>
  <c r="I50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I37"/>
  <c r="O46"/>
  <c r="I46"/>
  <c r="O42"/>
  <c r="I42"/>
  <c r="O38"/>
  <c r="I38"/>
  <c r="I32"/>
  <c r="O33"/>
  <c r="I33"/>
  <c r="I27"/>
  <c r="O28"/>
  <c r="I28"/>
  <c r="I14"/>
  <c r="O23"/>
  <c r="I23"/>
  <c r="O19"/>
  <c r="I19"/>
  <c r="O15"/>
  <c r="I15"/>
  <c r="I9"/>
  <c r="O10"/>
  <c r="I10"/>
  <c i="19" r="I3"/>
  <c r="I522"/>
  <c r="O531"/>
  <c r="I531"/>
  <c r="O527"/>
  <c r="I527"/>
  <c r="O523"/>
  <c r="I523"/>
  <c r="I497"/>
  <c r="O518"/>
  <c r="I518"/>
  <c r="O514"/>
  <c r="I514"/>
  <c r="O510"/>
  <c r="I510"/>
  <c r="O506"/>
  <c r="I506"/>
  <c r="O502"/>
  <c r="I502"/>
  <c r="O498"/>
  <c r="I498"/>
  <c r="I468"/>
  <c r="O493"/>
  <c r="I493"/>
  <c r="O489"/>
  <c r="I489"/>
  <c r="O485"/>
  <c r="I485"/>
  <c r="O481"/>
  <c r="I481"/>
  <c r="O477"/>
  <c r="I477"/>
  <c r="O473"/>
  <c r="I473"/>
  <c r="O469"/>
  <c r="I469"/>
  <c r="I455"/>
  <c r="O464"/>
  <c r="I464"/>
  <c r="O460"/>
  <c r="I460"/>
  <c r="O456"/>
  <c r="I456"/>
  <c r="I446"/>
  <c r="O451"/>
  <c r="I451"/>
  <c r="O447"/>
  <c r="I447"/>
  <c r="I441"/>
  <c r="O442"/>
  <c r="I442"/>
  <c r="I432"/>
  <c r="O437"/>
  <c r="I437"/>
  <c r="O433"/>
  <c r="I433"/>
  <c r="I427"/>
  <c r="O428"/>
  <c r="I428"/>
  <c r="I390"/>
  <c r="O423"/>
  <c r="I423"/>
  <c r="O419"/>
  <c r="I419"/>
  <c r="O415"/>
  <c r="I415"/>
  <c r="O411"/>
  <c r="I411"/>
  <c r="O407"/>
  <c r="I407"/>
  <c r="O403"/>
  <c r="I403"/>
  <c r="O399"/>
  <c r="I399"/>
  <c r="O395"/>
  <c r="I395"/>
  <c r="O391"/>
  <c r="I391"/>
  <c r="I385"/>
  <c r="O386"/>
  <c r="I386"/>
  <c r="I372"/>
  <c r="O381"/>
  <c r="I381"/>
  <c r="O377"/>
  <c r="I377"/>
  <c r="O373"/>
  <c r="I373"/>
  <c r="I339"/>
  <c r="O368"/>
  <c r="I368"/>
  <c r="O364"/>
  <c r="I364"/>
  <c r="O360"/>
  <c r="I360"/>
  <c r="O356"/>
  <c r="I356"/>
  <c r="O352"/>
  <c r="I352"/>
  <c r="O348"/>
  <c r="I348"/>
  <c r="O344"/>
  <c r="I344"/>
  <c r="O340"/>
  <c r="I340"/>
  <c r="I302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289"/>
  <c r="O298"/>
  <c r="I298"/>
  <c r="O294"/>
  <c r="I294"/>
  <c r="O290"/>
  <c r="I290"/>
  <c r="I272"/>
  <c r="O285"/>
  <c r="I285"/>
  <c r="O281"/>
  <c r="I281"/>
  <c r="O277"/>
  <c r="I277"/>
  <c r="O273"/>
  <c r="I273"/>
  <c r="I227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I222"/>
  <c r="O223"/>
  <c r="I223"/>
  <c r="I213"/>
  <c r="O218"/>
  <c r="I218"/>
  <c r="O214"/>
  <c r="I214"/>
  <c r="I208"/>
  <c r="O209"/>
  <c r="I209"/>
  <c r="I187"/>
  <c r="O204"/>
  <c r="I204"/>
  <c r="O200"/>
  <c r="I200"/>
  <c r="O196"/>
  <c r="I196"/>
  <c r="O192"/>
  <c r="I192"/>
  <c r="O188"/>
  <c r="I188"/>
  <c r="I170"/>
  <c r="O183"/>
  <c r="I183"/>
  <c r="O179"/>
  <c r="I179"/>
  <c r="O175"/>
  <c r="I175"/>
  <c r="O171"/>
  <c r="I171"/>
  <c r="I161"/>
  <c r="O166"/>
  <c r="I166"/>
  <c r="O162"/>
  <c r="I162"/>
  <c r="I152"/>
  <c r="O157"/>
  <c r="I157"/>
  <c r="O153"/>
  <c r="I153"/>
  <c r="I147"/>
  <c r="O148"/>
  <c r="I148"/>
  <c r="I142"/>
  <c r="O143"/>
  <c r="I143"/>
  <c r="I125"/>
  <c r="O138"/>
  <c r="I138"/>
  <c r="O134"/>
  <c r="I134"/>
  <c r="O130"/>
  <c r="I130"/>
  <c r="O126"/>
  <c r="I126"/>
  <c r="I116"/>
  <c r="O121"/>
  <c r="I121"/>
  <c r="O117"/>
  <c r="I117"/>
  <c r="I111"/>
  <c r="O112"/>
  <c r="I112"/>
  <c r="I102"/>
  <c r="O107"/>
  <c r="I107"/>
  <c r="O103"/>
  <c r="I103"/>
  <c r="I93"/>
  <c r="O98"/>
  <c r="I98"/>
  <c r="O94"/>
  <c r="I94"/>
  <c r="I76"/>
  <c r="O89"/>
  <c r="I89"/>
  <c r="O85"/>
  <c r="I85"/>
  <c r="O81"/>
  <c r="I81"/>
  <c r="O77"/>
  <c r="I77"/>
  <c r="I71"/>
  <c r="O72"/>
  <c r="I72"/>
  <c r="I66"/>
  <c r="O67"/>
  <c r="I67"/>
  <c r="I61"/>
  <c r="O62"/>
  <c r="I62"/>
  <c r="I52"/>
  <c r="O57"/>
  <c r="I57"/>
  <c r="O53"/>
  <c r="I53"/>
  <c r="I31"/>
  <c r="O48"/>
  <c r="I48"/>
  <c r="O44"/>
  <c r="I44"/>
  <c r="O40"/>
  <c r="I40"/>
  <c r="O36"/>
  <c r="I36"/>
  <c r="O32"/>
  <c r="I32"/>
  <c r="I26"/>
  <c r="O27"/>
  <c r="I27"/>
  <c r="I9"/>
  <c r="O22"/>
  <c r="I22"/>
  <c r="O18"/>
  <c r="I18"/>
  <c r="O14"/>
  <c r="I14"/>
  <c r="O10"/>
  <c r="I10"/>
  <c i="18" r="I3"/>
  <c r="I57"/>
  <c r="O66"/>
  <c r="I66"/>
  <c r="O62"/>
  <c r="I62"/>
  <c r="O58"/>
  <c r="I58"/>
  <c r="I44"/>
  <c r="O53"/>
  <c r="I53"/>
  <c r="O49"/>
  <c r="I49"/>
  <c r="O45"/>
  <c r="I45"/>
  <c r="I19"/>
  <c r="O40"/>
  <c r="I40"/>
  <c r="O36"/>
  <c r="I36"/>
  <c r="O32"/>
  <c r="I32"/>
  <c r="O28"/>
  <c r="I28"/>
  <c r="O24"/>
  <c r="I24"/>
  <c r="O20"/>
  <c r="I20"/>
  <c r="I14"/>
  <c r="O15"/>
  <c r="I15"/>
  <c r="I9"/>
  <c r="O10"/>
  <c r="I10"/>
  <c i="17" r="I3"/>
  <c r="I279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I254"/>
  <c r="O275"/>
  <c r="I275"/>
  <c r="O271"/>
  <c r="I271"/>
  <c r="O267"/>
  <c r="I267"/>
  <c r="O263"/>
  <c r="I263"/>
  <c r="O259"/>
  <c r="I259"/>
  <c r="O255"/>
  <c r="I255"/>
  <c r="I129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I100"/>
  <c r="O125"/>
  <c r="I125"/>
  <c r="O121"/>
  <c r="I121"/>
  <c r="O117"/>
  <c r="I117"/>
  <c r="O113"/>
  <c r="I113"/>
  <c r="O109"/>
  <c r="I109"/>
  <c r="O105"/>
  <c r="I105"/>
  <c r="O101"/>
  <c r="I101"/>
  <c r="I35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16" r="I3"/>
  <c r="I603"/>
  <c r="O620"/>
  <c r="I620"/>
  <c r="O616"/>
  <c r="I616"/>
  <c r="O612"/>
  <c r="I612"/>
  <c r="O608"/>
  <c r="I608"/>
  <c r="O604"/>
  <c r="I604"/>
  <c r="I594"/>
  <c r="O599"/>
  <c r="I599"/>
  <c r="O595"/>
  <c r="I595"/>
  <c r="I589"/>
  <c r="O590"/>
  <c r="I590"/>
  <c r="I576"/>
  <c r="O585"/>
  <c r="I585"/>
  <c r="O581"/>
  <c r="I581"/>
  <c r="O577"/>
  <c r="I577"/>
  <c r="I551"/>
  <c r="O572"/>
  <c r="I572"/>
  <c r="O568"/>
  <c r="I568"/>
  <c r="O564"/>
  <c r="I564"/>
  <c r="O560"/>
  <c r="I560"/>
  <c r="O556"/>
  <c r="I556"/>
  <c r="O552"/>
  <c r="I552"/>
  <c r="I522"/>
  <c r="O547"/>
  <c r="I547"/>
  <c r="O543"/>
  <c r="I543"/>
  <c r="O539"/>
  <c r="I539"/>
  <c r="O535"/>
  <c r="I535"/>
  <c r="O531"/>
  <c r="I531"/>
  <c r="O527"/>
  <c r="I527"/>
  <c r="O523"/>
  <c r="I523"/>
  <c r="I509"/>
  <c r="O518"/>
  <c r="I518"/>
  <c r="O514"/>
  <c r="I514"/>
  <c r="O510"/>
  <c r="I510"/>
  <c r="I500"/>
  <c r="O505"/>
  <c r="I505"/>
  <c r="O501"/>
  <c r="I501"/>
  <c r="I495"/>
  <c r="O496"/>
  <c r="I496"/>
  <c r="I486"/>
  <c r="O491"/>
  <c r="I491"/>
  <c r="O487"/>
  <c r="I487"/>
  <c r="I481"/>
  <c r="O482"/>
  <c r="I482"/>
  <c r="I448"/>
  <c r="O477"/>
  <c r="I477"/>
  <c r="O473"/>
  <c r="I473"/>
  <c r="O469"/>
  <c r="I469"/>
  <c r="O465"/>
  <c r="I465"/>
  <c r="O461"/>
  <c r="I461"/>
  <c r="O457"/>
  <c r="I457"/>
  <c r="O453"/>
  <c r="I453"/>
  <c r="O449"/>
  <c r="I449"/>
  <c r="I443"/>
  <c r="O444"/>
  <c r="I444"/>
  <c r="I426"/>
  <c r="O439"/>
  <c r="I439"/>
  <c r="O435"/>
  <c r="I435"/>
  <c r="O431"/>
  <c r="I431"/>
  <c r="O427"/>
  <c r="I427"/>
  <c r="I401"/>
  <c r="O422"/>
  <c r="I422"/>
  <c r="O418"/>
  <c r="I418"/>
  <c r="O414"/>
  <c r="I414"/>
  <c r="O410"/>
  <c r="I410"/>
  <c r="O406"/>
  <c r="I406"/>
  <c r="O402"/>
  <c r="I402"/>
  <c r="I360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I347"/>
  <c r="O356"/>
  <c r="I356"/>
  <c r="O352"/>
  <c r="I352"/>
  <c r="O348"/>
  <c r="I348"/>
  <c r="I322"/>
  <c r="O343"/>
  <c r="I343"/>
  <c r="O339"/>
  <c r="I339"/>
  <c r="O335"/>
  <c r="I335"/>
  <c r="O331"/>
  <c r="I331"/>
  <c r="O327"/>
  <c r="I327"/>
  <c r="O323"/>
  <c r="I323"/>
  <c r="I301"/>
  <c r="O318"/>
  <c r="I318"/>
  <c r="O314"/>
  <c r="I314"/>
  <c r="O310"/>
  <c r="I310"/>
  <c r="O306"/>
  <c r="I306"/>
  <c r="O302"/>
  <c r="I302"/>
  <c r="I296"/>
  <c r="O297"/>
  <c r="I297"/>
  <c r="I287"/>
  <c r="O292"/>
  <c r="I292"/>
  <c r="O288"/>
  <c r="I288"/>
  <c r="I246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I225"/>
  <c r="O242"/>
  <c r="I242"/>
  <c r="O238"/>
  <c r="I238"/>
  <c r="O234"/>
  <c r="I234"/>
  <c r="O230"/>
  <c r="I230"/>
  <c r="O226"/>
  <c r="I226"/>
  <c r="I208"/>
  <c r="O221"/>
  <c r="I221"/>
  <c r="O217"/>
  <c r="I217"/>
  <c r="O213"/>
  <c r="I213"/>
  <c r="O209"/>
  <c r="I209"/>
  <c r="I199"/>
  <c r="O204"/>
  <c r="I204"/>
  <c r="O200"/>
  <c r="I200"/>
  <c r="I178"/>
  <c r="O195"/>
  <c r="I195"/>
  <c r="O191"/>
  <c r="I191"/>
  <c r="O187"/>
  <c r="I187"/>
  <c r="O183"/>
  <c r="I183"/>
  <c r="O179"/>
  <c r="I179"/>
  <c r="I169"/>
  <c r="O174"/>
  <c r="I174"/>
  <c r="O170"/>
  <c r="I170"/>
  <c r="I164"/>
  <c r="O165"/>
  <c r="I165"/>
  <c r="I159"/>
  <c r="O160"/>
  <c r="I160"/>
  <c r="I142"/>
  <c r="O155"/>
  <c r="I155"/>
  <c r="O151"/>
  <c r="I151"/>
  <c r="O147"/>
  <c r="I147"/>
  <c r="O143"/>
  <c r="I143"/>
  <c r="I133"/>
  <c r="O138"/>
  <c r="I138"/>
  <c r="O134"/>
  <c r="I134"/>
  <c r="I128"/>
  <c r="O129"/>
  <c r="I129"/>
  <c r="I119"/>
  <c r="O124"/>
  <c r="I124"/>
  <c r="O120"/>
  <c r="I120"/>
  <c r="I110"/>
  <c r="O115"/>
  <c r="I115"/>
  <c r="O111"/>
  <c r="I111"/>
  <c r="I93"/>
  <c r="O106"/>
  <c r="I106"/>
  <c r="O102"/>
  <c r="I102"/>
  <c r="O98"/>
  <c r="I98"/>
  <c r="O94"/>
  <c r="I94"/>
  <c r="I84"/>
  <c r="O89"/>
  <c r="I89"/>
  <c r="O85"/>
  <c r="I85"/>
  <c r="I79"/>
  <c r="O80"/>
  <c r="I80"/>
  <c r="I70"/>
  <c r="O75"/>
  <c r="I75"/>
  <c r="O71"/>
  <c r="I71"/>
  <c r="I61"/>
  <c r="O66"/>
  <c r="I66"/>
  <c r="O62"/>
  <c r="I62"/>
  <c r="I44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5" r="I3"/>
  <c r="I651"/>
  <c r="O668"/>
  <c r="I668"/>
  <c r="O664"/>
  <c r="I664"/>
  <c r="O660"/>
  <c r="I660"/>
  <c r="O656"/>
  <c r="I656"/>
  <c r="O652"/>
  <c r="I652"/>
  <c r="I642"/>
  <c r="O647"/>
  <c r="I647"/>
  <c r="O643"/>
  <c r="I643"/>
  <c r="I637"/>
  <c r="O638"/>
  <c r="I638"/>
  <c r="I624"/>
  <c r="O633"/>
  <c r="I633"/>
  <c r="O629"/>
  <c r="I629"/>
  <c r="O625"/>
  <c r="I625"/>
  <c r="I599"/>
  <c r="O620"/>
  <c r="I620"/>
  <c r="O616"/>
  <c r="I616"/>
  <c r="O612"/>
  <c r="I612"/>
  <c r="O608"/>
  <c r="I608"/>
  <c r="O604"/>
  <c r="I604"/>
  <c r="O600"/>
  <c r="I600"/>
  <c r="I570"/>
  <c r="O595"/>
  <c r="I595"/>
  <c r="O591"/>
  <c r="I591"/>
  <c r="O587"/>
  <c r="I587"/>
  <c r="O583"/>
  <c r="I583"/>
  <c r="O579"/>
  <c r="I579"/>
  <c r="O575"/>
  <c r="I575"/>
  <c r="O571"/>
  <c r="I571"/>
  <c r="I557"/>
  <c r="O566"/>
  <c r="I566"/>
  <c r="O562"/>
  <c r="I562"/>
  <c r="O558"/>
  <c r="I558"/>
  <c r="I548"/>
  <c r="O553"/>
  <c r="I553"/>
  <c r="O549"/>
  <c r="I549"/>
  <c r="I543"/>
  <c r="O544"/>
  <c r="I544"/>
  <c r="I534"/>
  <c r="O539"/>
  <c r="I539"/>
  <c r="O535"/>
  <c r="I535"/>
  <c r="I517"/>
  <c r="O530"/>
  <c r="I530"/>
  <c r="O526"/>
  <c r="I526"/>
  <c r="O522"/>
  <c r="I522"/>
  <c r="O518"/>
  <c r="I518"/>
  <c r="I484"/>
  <c r="O513"/>
  <c r="I513"/>
  <c r="O509"/>
  <c r="I509"/>
  <c r="O505"/>
  <c r="I505"/>
  <c r="O501"/>
  <c r="I501"/>
  <c r="O497"/>
  <c r="I497"/>
  <c r="O493"/>
  <c r="I493"/>
  <c r="O489"/>
  <c r="I489"/>
  <c r="O485"/>
  <c r="I485"/>
  <c r="I479"/>
  <c r="O480"/>
  <c r="I480"/>
  <c r="I458"/>
  <c r="O475"/>
  <c r="I475"/>
  <c r="O471"/>
  <c r="I471"/>
  <c r="O467"/>
  <c r="I467"/>
  <c r="O463"/>
  <c r="I463"/>
  <c r="O459"/>
  <c r="I459"/>
  <c r="I433"/>
  <c r="O454"/>
  <c r="I454"/>
  <c r="O450"/>
  <c r="I450"/>
  <c r="O446"/>
  <c r="I446"/>
  <c r="O442"/>
  <c r="I442"/>
  <c r="O438"/>
  <c r="I438"/>
  <c r="O434"/>
  <c r="I434"/>
  <c r="I392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I379"/>
  <c r="O388"/>
  <c r="I388"/>
  <c r="O384"/>
  <c r="I384"/>
  <c r="O380"/>
  <c r="I380"/>
  <c r="I354"/>
  <c r="O375"/>
  <c r="I375"/>
  <c r="O371"/>
  <c r="I371"/>
  <c r="O367"/>
  <c r="I367"/>
  <c r="O363"/>
  <c r="I363"/>
  <c r="O359"/>
  <c r="I359"/>
  <c r="O355"/>
  <c r="I355"/>
  <c r="I333"/>
  <c r="O350"/>
  <c r="I350"/>
  <c r="O346"/>
  <c r="I346"/>
  <c r="O342"/>
  <c r="I342"/>
  <c r="O338"/>
  <c r="I338"/>
  <c r="O334"/>
  <c r="I334"/>
  <c r="I328"/>
  <c r="O329"/>
  <c r="I329"/>
  <c r="I319"/>
  <c r="O324"/>
  <c r="I324"/>
  <c r="O320"/>
  <c r="I320"/>
  <c r="I266"/>
  <c r="O315"/>
  <c r="I315"/>
  <c r="O311"/>
  <c r="I311"/>
  <c r="O307"/>
  <c r="I307"/>
  <c r="O303"/>
  <c r="I303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I245"/>
  <c r="O262"/>
  <c r="I262"/>
  <c r="O258"/>
  <c r="I258"/>
  <c r="O254"/>
  <c r="I254"/>
  <c r="O250"/>
  <c r="I250"/>
  <c r="O246"/>
  <c r="I246"/>
  <c r="I228"/>
  <c r="O241"/>
  <c r="I241"/>
  <c r="O237"/>
  <c r="I237"/>
  <c r="O233"/>
  <c r="I233"/>
  <c r="O229"/>
  <c r="I229"/>
  <c r="I219"/>
  <c r="O224"/>
  <c r="I224"/>
  <c r="O220"/>
  <c r="I220"/>
  <c r="I198"/>
  <c r="O215"/>
  <c r="I215"/>
  <c r="O211"/>
  <c r="I211"/>
  <c r="O207"/>
  <c r="I207"/>
  <c r="O203"/>
  <c r="I203"/>
  <c r="O199"/>
  <c r="I199"/>
  <c r="I189"/>
  <c r="O194"/>
  <c r="I194"/>
  <c r="O190"/>
  <c r="I190"/>
  <c r="I184"/>
  <c r="O185"/>
  <c r="I185"/>
  <c r="I179"/>
  <c r="O180"/>
  <c r="I180"/>
  <c r="I162"/>
  <c r="O175"/>
  <c r="I175"/>
  <c r="O171"/>
  <c r="I171"/>
  <c r="O167"/>
  <c r="I167"/>
  <c r="O163"/>
  <c r="I163"/>
  <c r="I153"/>
  <c r="O158"/>
  <c r="I158"/>
  <c r="O154"/>
  <c r="I154"/>
  <c r="I148"/>
  <c r="O149"/>
  <c r="I149"/>
  <c r="I139"/>
  <c r="O144"/>
  <c r="I144"/>
  <c r="O140"/>
  <c r="I140"/>
  <c r="I130"/>
  <c r="O135"/>
  <c r="I135"/>
  <c r="O131"/>
  <c r="I131"/>
  <c r="I113"/>
  <c r="O126"/>
  <c r="I126"/>
  <c r="O122"/>
  <c r="I122"/>
  <c r="O118"/>
  <c r="I118"/>
  <c r="O114"/>
  <c r="I114"/>
  <c r="I104"/>
  <c r="O109"/>
  <c r="I109"/>
  <c r="O105"/>
  <c r="I105"/>
  <c r="I99"/>
  <c r="O100"/>
  <c r="I100"/>
  <c r="I90"/>
  <c r="O95"/>
  <c r="I95"/>
  <c r="O91"/>
  <c r="I91"/>
  <c r="I81"/>
  <c r="O86"/>
  <c r="I86"/>
  <c r="O82"/>
  <c r="I82"/>
  <c r="I64"/>
  <c r="O77"/>
  <c r="I77"/>
  <c r="O73"/>
  <c r="I73"/>
  <c r="O69"/>
  <c r="I69"/>
  <c r="O65"/>
  <c r="I65"/>
  <c r="I43"/>
  <c r="O60"/>
  <c r="I60"/>
  <c r="O56"/>
  <c r="I56"/>
  <c r="O52"/>
  <c r="I52"/>
  <c r="O48"/>
  <c r="I48"/>
  <c r="O44"/>
  <c r="I44"/>
  <c r="I38"/>
  <c r="O39"/>
  <c r="I39"/>
  <c r="I9"/>
  <c r="O34"/>
  <c r="I34"/>
  <c r="O30"/>
  <c r="I30"/>
  <c r="O26"/>
  <c r="I26"/>
  <c r="O22"/>
  <c r="I22"/>
  <c r="O18"/>
  <c r="I18"/>
  <c r="O14"/>
  <c r="I14"/>
  <c r="O10"/>
  <c r="I10"/>
  <c i="14" r="I3"/>
  <c r="I651"/>
  <c r="O668"/>
  <c r="I668"/>
  <c r="O664"/>
  <c r="I664"/>
  <c r="O660"/>
  <c r="I660"/>
  <c r="O656"/>
  <c r="I656"/>
  <c r="O652"/>
  <c r="I652"/>
  <c r="I642"/>
  <c r="O647"/>
  <c r="I647"/>
  <c r="O643"/>
  <c r="I643"/>
  <c r="I637"/>
  <c r="O638"/>
  <c r="I638"/>
  <c r="I624"/>
  <c r="O633"/>
  <c r="I633"/>
  <c r="O629"/>
  <c r="I629"/>
  <c r="O625"/>
  <c r="I625"/>
  <c r="I599"/>
  <c r="O620"/>
  <c r="I620"/>
  <c r="O616"/>
  <c r="I616"/>
  <c r="O612"/>
  <c r="I612"/>
  <c r="O608"/>
  <c r="I608"/>
  <c r="O604"/>
  <c r="I604"/>
  <c r="O600"/>
  <c r="I600"/>
  <c r="I570"/>
  <c r="O595"/>
  <c r="I595"/>
  <c r="O591"/>
  <c r="I591"/>
  <c r="O587"/>
  <c r="I587"/>
  <c r="O583"/>
  <c r="I583"/>
  <c r="O579"/>
  <c r="I579"/>
  <c r="O575"/>
  <c r="I575"/>
  <c r="O571"/>
  <c r="I571"/>
  <c r="I557"/>
  <c r="O566"/>
  <c r="I566"/>
  <c r="O562"/>
  <c r="I562"/>
  <c r="O558"/>
  <c r="I558"/>
  <c r="I548"/>
  <c r="O553"/>
  <c r="I553"/>
  <c r="O549"/>
  <c r="I549"/>
  <c r="I543"/>
  <c r="O544"/>
  <c r="I544"/>
  <c r="I534"/>
  <c r="O539"/>
  <c r="I539"/>
  <c r="O535"/>
  <c r="I535"/>
  <c r="I517"/>
  <c r="O530"/>
  <c r="I530"/>
  <c r="O526"/>
  <c r="I526"/>
  <c r="O522"/>
  <c r="I522"/>
  <c r="O518"/>
  <c r="I518"/>
  <c r="I484"/>
  <c r="O513"/>
  <c r="I513"/>
  <c r="O509"/>
  <c r="I509"/>
  <c r="O505"/>
  <c r="I505"/>
  <c r="O501"/>
  <c r="I501"/>
  <c r="O497"/>
  <c r="I497"/>
  <c r="O493"/>
  <c r="I493"/>
  <c r="O489"/>
  <c r="I489"/>
  <c r="O485"/>
  <c r="I485"/>
  <c r="I479"/>
  <c r="O480"/>
  <c r="I480"/>
  <c r="I458"/>
  <c r="O475"/>
  <c r="I475"/>
  <c r="O471"/>
  <c r="I471"/>
  <c r="O467"/>
  <c r="I467"/>
  <c r="O463"/>
  <c r="I463"/>
  <c r="O459"/>
  <c r="I459"/>
  <c r="I433"/>
  <c r="O454"/>
  <c r="I454"/>
  <c r="O450"/>
  <c r="I450"/>
  <c r="O446"/>
  <c r="I446"/>
  <c r="O442"/>
  <c r="I442"/>
  <c r="O438"/>
  <c r="I438"/>
  <c r="O434"/>
  <c r="I434"/>
  <c r="I392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I379"/>
  <c r="O388"/>
  <c r="I388"/>
  <c r="O384"/>
  <c r="I384"/>
  <c r="O380"/>
  <c r="I380"/>
  <c r="I354"/>
  <c r="O375"/>
  <c r="I375"/>
  <c r="O371"/>
  <c r="I371"/>
  <c r="O367"/>
  <c r="I367"/>
  <c r="O363"/>
  <c r="I363"/>
  <c r="O359"/>
  <c r="I359"/>
  <c r="O355"/>
  <c r="I355"/>
  <c r="I333"/>
  <c r="O350"/>
  <c r="I350"/>
  <c r="O346"/>
  <c r="I346"/>
  <c r="O342"/>
  <c r="I342"/>
  <c r="O338"/>
  <c r="I338"/>
  <c r="O334"/>
  <c r="I334"/>
  <c r="I328"/>
  <c r="O329"/>
  <c r="I329"/>
  <c r="I319"/>
  <c r="O324"/>
  <c r="I324"/>
  <c r="O320"/>
  <c r="I320"/>
  <c r="I266"/>
  <c r="O315"/>
  <c r="I315"/>
  <c r="O311"/>
  <c r="I311"/>
  <c r="O307"/>
  <c r="I307"/>
  <c r="O303"/>
  <c r="I303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I245"/>
  <c r="O262"/>
  <c r="I262"/>
  <c r="O258"/>
  <c r="I258"/>
  <c r="O254"/>
  <c r="I254"/>
  <c r="O250"/>
  <c r="I250"/>
  <c r="O246"/>
  <c r="I246"/>
  <c r="I228"/>
  <c r="O241"/>
  <c r="I241"/>
  <c r="O237"/>
  <c r="I237"/>
  <c r="O233"/>
  <c r="I233"/>
  <c r="O229"/>
  <c r="I229"/>
  <c r="I219"/>
  <c r="O224"/>
  <c r="I224"/>
  <c r="O220"/>
  <c r="I220"/>
  <c r="I198"/>
  <c r="O215"/>
  <c r="I215"/>
  <c r="O211"/>
  <c r="I211"/>
  <c r="O207"/>
  <c r="I207"/>
  <c r="O203"/>
  <c r="I203"/>
  <c r="O199"/>
  <c r="I199"/>
  <c r="I189"/>
  <c r="O194"/>
  <c r="I194"/>
  <c r="O190"/>
  <c r="I190"/>
  <c r="I184"/>
  <c r="O185"/>
  <c r="I185"/>
  <c r="I179"/>
  <c r="O180"/>
  <c r="I180"/>
  <c r="I162"/>
  <c r="O175"/>
  <c r="I175"/>
  <c r="O171"/>
  <c r="I171"/>
  <c r="O167"/>
  <c r="I167"/>
  <c r="O163"/>
  <c r="I163"/>
  <c r="I153"/>
  <c r="O158"/>
  <c r="I158"/>
  <c r="O154"/>
  <c r="I154"/>
  <c r="I148"/>
  <c r="O149"/>
  <c r="I149"/>
  <c r="I139"/>
  <c r="O144"/>
  <c r="I144"/>
  <c r="O140"/>
  <c r="I140"/>
  <c r="I130"/>
  <c r="O135"/>
  <c r="I135"/>
  <c r="O131"/>
  <c r="I131"/>
  <c r="I113"/>
  <c r="O126"/>
  <c r="I126"/>
  <c r="O122"/>
  <c r="I122"/>
  <c r="O118"/>
  <c r="I118"/>
  <c r="O114"/>
  <c r="I114"/>
  <c r="I104"/>
  <c r="O109"/>
  <c r="I109"/>
  <c r="O105"/>
  <c r="I105"/>
  <c r="I99"/>
  <c r="O100"/>
  <c r="I100"/>
  <c r="I90"/>
  <c r="O95"/>
  <c r="I95"/>
  <c r="O91"/>
  <c r="I91"/>
  <c r="I81"/>
  <c r="O86"/>
  <c r="I86"/>
  <c r="O82"/>
  <c r="I82"/>
  <c r="I64"/>
  <c r="O77"/>
  <c r="I77"/>
  <c r="O73"/>
  <c r="I73"/>
  <c r="O69"/>
  <c r="I69"/>
  <c r="O65"/>
  <c r="I65"/>
  <c r="I43"/>
  <c r="O60"/>
  <c r="I60"/>
  <c r="O56"/>
  <c r="I56"/>
  <c r="O52"/>
  <c r="I52"/>
  <c r="O48"/>
  <c r="I48"/>
  <c r="O44"/>
  <c r="I44"/>
  <c r="I38"/>
  <c r="O39"/>
  <c r="I39"/>
  <c r="I9"/>
  <c r="O34"/>
  <c r="I34"/>
  <c r="O30"/>
  <c r="I30"/>
  <c r="O26"/>
  <c r="I26"/>
  <c r="O22"/>
  <c r="I22"/>
  <c r="O18"/>
  <c r="I18"/>
  <c r="O14"/>
  <c r="I14"/>
  <c r="O10"/>
  <c r="I10"/>
  <c i="13" r="I3"/>
  <c r="I223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I198"/>
  <c r="O219"/>
  <c r="I219"/>
  <c r="O215"/>
  <c r="I215"/>
  <c r="O211"/>
  <c r="I211"/>
  <c r="O207"/>
  <c r="I207"/>
  <c r="O203"/>
  <c r="I203"/>
  <c r="O199"/>
  <c r="I199"/>
  <c r="I129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I100"/>
  <c r="O125"/>
  <c r="I125"/>
  <c r="O121"/>
  <c r="I121"/>
  <c r="O117"/>
  <c r="I117"/>
  <c r="O113"/>
  <c r="I113"/>
  <c r="O109"/>
  <c r="I109"/>
  <c r="O105"/>
  <c r="I105"/>
  <c r="O101"/>
  <c r="I101"/>
  <c r="I35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12" r="I3"/>
  <c r="I223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I198"/>
  <c r="O219"/>
  <c r="I219"/>
  <c r="O215"/>
  <c r="I215"/>
  <c r="O211"/>
  <c r="I211"/>
  <c r="O207"/>
  <c r="I207"/>
  <c r="O203"/>
  <c r="I203"/>
  <c r="O199"/>
  <c r="I199"/>
  <c r="I129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I100"/>
  <c r="O125"/>
  <c r="I125"/>
  <c r="O121"/>
  <c r="I121"/>
  <c r="O117"/>
  <c r="I117"/>
  <c r="O113"/>
  <c r="I113"/>
  <c r="O109"/>
  <c r="I109"/>
  <c r="O105"/>
  <c r="I105"/>
  <c r="O101"/>
  <c r="I101"/>
  <c r="I35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11" r="I3"/>
  <c r="I227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I202"/>
  <c r="O223"/>
  <c r="I223"/>
  <c r="O219"/>
  <c r="I219"/>
  <c r="O215"/>
  <c r="I215"/>
  <c r="O211"/>
  <c r="I211"/>
  <c r="O207"/>
  <c r="I207"/>
  <c r="O203"/>
  <c r="I203"/>
  <c r="I133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I104"/>
  <c r="O129"/>
  <c r="I129"/>
  <c r="O125"/>
  <c r="I125"/>
  <c r="O121"/>
  <c r="I121"/>
  <c r="O117"/>
  <c r="I117"/>
  <c r="O113"/>
  <c r="I113"/>
  <c r="O109"/>
  <c r="I109"/>
  <c r="O105"/>
  <c r="I105"/>
  <c r="I35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I26"/>
  <c r="O31"/>
  <c r="I31"/>
  <c r="O27"/>
  <c r="I27"/>
  <c r="I9"/>
  <c r="O22"/>
  <c r="I22"/>
  <c r="O18"/>
  <c r="I18"/>
  <c r="O14"/>
  <c r="I14"/>
  <c r="O10"/>
  <c r="I10"/>
  <c i="10" r="I3"/>
  <c r="I519"/>
  <c r="O528"/>
  <c r="I528"/>
  <c r="O524"/>
  <c r="I524"/>
  <c r="O520"/>
  <c r="I520"/>
  <c r="I494"/>
  <c r="O515"/>
  <c r="I515"/>
  <c r="O511"/>
  <c r="I511"/>
  <c r="O507"/>
  <c r="I507"/>
  <c r="O503"/>
  <c r="I503"/>
  <c r="O499"/>
  <c r="I499"/>
  <c r="O495"/>
  <c r="I495"/>
  <c r="I465"/>
  <c r="O490"/>
  <c r="I490"/>
  <c r="O486"/>
  <c r="I486"/>
  <c r="O482"/>
  <c r="I482"/>
  <c r="O478"/>
  <c r="I478"/>
  <c r="O474"/>
  <c r="I474"/>
  <c r="O470"/>
  <c r="I470"/>
  <c r="O466"/>
  <c r="I466"/>
  <c r="I456"/>
  <c r="O461"/>
  <c r="I461"/>
  <c r="O457"/>
  <c r="I457"/>
  <c r="I447"/>
  <c r="O452"/>
  <c r="I452"/>
  <c r="O448"/>
  <c r="I448"/>
  <c r="I442"/>
  <c r="O443"/>
  <c r="I443"/>
  <c r="I433"/>
  <c r="O438"/>
  <c r="I438"/>
  <c r="O434"/>
  <c r="I434"/>
  <c r="I428"/>
  <c r="O429"/>
  <c r="I429"/>
  <c r="I395"/>
  <c r="O424"/>
  <c r="I424"/>
  <c r="O420"/>
  <c r="I420"/>
  <c r="O416"/>
  <c r="I416"/>
  <c r="O412"/>
  <c r="I412"/>
  <c r="O408"/>
  <c r="I408"/>
  <c r="O404"/>
  <c r="I404"/>
  <c r="O400"/>
  <c r="I400"/>
  <c r="O396"/>
  <c r="I396"/>
  <c r="I390"/>
  <c r="O391"/>
  <c r="I391"/>
  <c r="I377"/>
  <c r="O386"/>
  <c r="I386"/>
  <c r="O382"/>
  <c r="I382"/>
  <c r="O378"/>
  <c r="I378"/>
  <c r="I348"/>
  <c r="O373"/>
  <c r="I373"/>
  <c r="O369"/>
  <c r="I369"/>
  <c r="O365"/>
  <c r="I365"/>
  <c r="O361"/>
  <c r="I361"/>
  <c r="O357"/>
  <c r="I357"/>
  <c r="O353"/>
  <c r="I353"/>
  <c r="O349"/>
  <c r="I349"/>
  <c r="I307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I294"/>
  <c r="O303"/>
  <c r="I303"/>
  <c r="O299"/>
  <c r="I299"/>
  <c r="O295"/>
  <c r="I295"/>
  <c r="I281"/>
  <c r="O290"/>
  <c r="I290"/>
  <c r="O286"/>
  <c r="I286"/>
  <c r="O282"/>
  <c r="I282"/>
  <c r="I260"/>
  <c r="O277"/>
  <c r="I277"/>
  <c r="O273"/>
  <c r="I273"/>
  <c r="O269"/>
  <c r="I269"/>
  <c r="O265"/>
  <c r="I265"/>
  <c r="O261"/>
  <c r="I261"/>
  <c r="I223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I218"/>
  <c r="O219"/>
  <c r="I219"/>
  <c r="I209"/>
  <c r="O214"/>
  <c r="I214"/>
  <c r="O210"/>
  <c r="I210"/>
  <c r="I200"/>
  <c r="O205"/>
  <c r="I205"/>
  <c r="O201"/>
  <c r="I201"/>
  <c r="I179"/>
  <c r="O196"/>
  <c r="I196"/>
  <c r="O192"/>
  <c r="I192"/>
  <c r="O188"/>
  <c r="I188"/>
  <c r="O184"/>
  <c r="I184"/>
  <c r="O180"/>
  <c r="I180"/>
  <c r="I162"/>
  <c r="O175"/>
  <c r="I175"/>
  <c r="O171"/>
  <c r="I171"/>
  <c r="O167"/>
  <c r="I167"/>
  <c r="O163"/>
  <c r="I163"/>
  <c r="I153"/>
  <c r="O158"/>
  <c r="I158"/>
  <c r="O154"/>
  <c r="I154"/>
  <c r="I144"/>
  <c r="O149"/>
  <c r="I149"/>
  <c r="O145"/>
  <c r="I145"/>
  <c r="I139"/>
  <c r="O140"/>
  <c r="I140"/>
  <c r="I134"/>
  <c r="O135"/>
  <c r="I135"/>
  <c r="I117"/>
  <c r="O130"/>
  <c r="I130"/>
  <c r="O126"/>
  <c r="I126"/>
  <c r="O122"/>
  <c r="I122"/>
  <c r="O118"/>
  <c r="I118"/>
  <c r="I108"/>
  <c r="O113"/>
  <c r="I113"/>
  <c r="O109"/>
  <c r="I109"/>
  <c r="I103"/>
  <c r="O104"/>
  <c r="I104"/>
  <c r="I94"/>
  <c r="O99"/>
  <c r="I99"/>
  <c r="O95"/>
  <c r="I95"/>
  <c r="I85"/>
  <c r="O90"/>
  <c r="I90"/>
  <c r="O86"/>
  <c r="I86"/>
  <c r="I68"/>
  <c r="O81"/>
  <c r="I81"/>
  <c r="O77"/>
  <c r="I77"/>
  <c r="O73"/>
  <c r="I73"/>
  <c r="O69"/>
  <c r="I69"/>
  <c r="I63"/>
  <c r="O64"/>
  <c r="I64"/>
  <c r="I58"/>
  <c r="O59"/>
  <c r="I59"/>
  <c r="I53"/>
  <c r="O54"/>
  <c r="I54"/>
  <c r="I48"/>
  <c r="O49"/>
  <c r="I49"/>
  <c r="I31"/>
  <c r="O44"/>
  <c r="I44"/>
  <c r="O40"/>
  <c r="I40"/>
  <c r="O36"/>
  <c r="I36"/>
  <c r="O32"/>
  <c r="I32"/>
  <c r="I26"/>
  <c r="O27"/>
  <c r="I27"/>
  <c r="I9"/>
  <c r="O22"/>
  <c r="I22"/>
  <c r="O18"/>
  <c r="I18"/>
  <c r="O14"/>
  <c r="I14"/>
  <c r="O10"/>
  <c r="I10"/>
  <c i="9" r="I3"/>
  <c r="I26"/>
  <c r="O39"/>
  <c r="I39"/>
  <c r="O35"/>
  <c r="I35"/>
  <c r="O31"/>
  <c r="I31"/>
  <c r="O27"/>
  <c r="I27"/>
  <c r="I9"/>
  <c r="O22"/>
  <c r="I22"/>
  <c r="O18"/>
  <c r="I18"/>
  <c r="O14"/>
  <c r="I14"/>
  <c r="O10"/>
  <c r="I10"/>
  <c i="8" r="I3"/>
  <c r="I121"/>
  <c r="O128"/>
  <c r="I128"/>
  <c r="O125"/>
  <c r="I125"/>
  <c r="O122"/>
  <c r="I122"/>
  <c r="I72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I53"/>
  <c r="O69"/>
  <c r="I69"/>
  <c r="O66"/>
  <c r="I66"/>
  <c r="O63"/>
  <c r="I63"/>
  <c r="O60"/>
  <c r="I60"/>
  <c r="O57"/>
  <c r="I57"/>
  <c r="O54"/>
  <c r="I54"/>
  <c r="I43"/>
  <c r="O50"/>
  <c r="I50"/>
  <c r="O47"/>
  <c r="I47"/>
  <c r="O44"/>
  <c r="I44"/>
  <c r="I33"/>
  <c r="O40"/>
  <c r="I40"/>
  <c r="O37"/>
  <c r="I37"/>
  <c r="O34"/>
  <c r="I34"/>
  <c r="I20"/>
  <c r="O30"/>
  <c r="I30"/>
  <c r="O27"/>
  <c r="I27"/>
  <c r="O24"/>
  <c r="I24"/>
  <c r="O21"/>
  <c r="I21"/>
  <c r="I16"/>
  <c r="O17"/>
  <c r="I17"/>
  <c r="I9"/>
  <c r="O13"/>
  <c r="I13"/>
  <c r="O10"/>
  <c r="I10"/>
  <c i="7" r="I3"/>
  <c r="I122"/>
  <c r="O131"/>
  <c r="I131"/>
  <c r="O127"/>
  <c r="I127"/>
  <c r="O123"/>
  <c r="I123"/>
  <c r="I101"/>
  <c r="O118"/>
  <c r="I118"/>
  <c r="O114"/>
  <c r="I114"/>
  <c r="O110"/>
  <c r="I110"/>
  <c r="O106"/>
  <c r="I106"/>
  <c r="O102"/>
  <c r="I102"/>
  <c r="I60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I51"/>
  <c r="O56"/>
  <c r="I56"/>
  <c r="O52"/>
  <c r="I52"/>
  <c r="I26"/>
  <c r="O47"/>
  <c r="I47"/>
  <c r="O43"/>
  <c r="I43"/>
  <c r="O39"/>
  <c r="I39"/>
  <c r="O35"/>
  <c r="I35"/>
  <c r="O31"/>
  <c r="I31"/>
  <c r="O27"/>
  <c r="I27"/>
  <c r="I9"/>
  <c r="O22"/>
  <c r="I22"/>
  <c r="O18"/>
  <c r="I18"/>
  <c r="O14"/>
  <c r="I14"/>
  <c r="O10"/>
  <c r="I10"/>
  <c i="6" r="I3"/>
  <c r="I38"/>
  <c r="O55"/>
  <c r="I55"/>
  <c r="O51"/>
  <c r="I51"/>
  <c r="O47"/>
  <c r="I47"/>
  <c r="O43"/>
  <c r="I43"/>
  <c r="O39"/>
  <c r="I39"/>
  <c r="I9"/>
  <c r="O34"/>
  <c r="I34"/>
  <c r="O30"/>
  <c r="I30"/>
  <c r="O26"/>
  <c r="I26"/>
  <c r="O22"/>
  <c r="I22"/>
  <c r="O18"/>
  <c r="I18"/>
  <c r="O14"/>
  <c r="I14"/>
  <c r="O10"/>
  <c r="I10"/>
  <c i="5" r="I3"/>
  <c r="I98"/>
  <c r="O115"/>
  <c r="I115"/>
  <c r="O111"/>
  <c r="I111"/>
  <c r="O107"/>
  <c r="I107"/>
  <c r="O103"/>
  <c r="I103"/>
  <c r="O99"/>
  <c r="I99"/>
  <c r="I77"/>
  <c r="O94"/>
  <c r="I94"/>
  <c r="O90"/>
  <c r="I90"/>
  <c r="O86"/>
  <c r="I86"/>
  <c r="O82"/>
  <c r="I82"/>
  <c r="O78"/>
  <c r="I78"/>
  <c r="I40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I27"/>
  <c r="O36"/>
  <c r="I36"/>
  <c r="O32"/>
  <c r="I32"/>
  <c r="O28"/>
  <c r="I28"/>
  <c r="I14"/>
  <c r="O23"/>
  <c r="I23"/>
  <c r="O19"/>
  <c r="I19"/>
  <c r="O15"/>
  <c r="I15"/>
  <c r="I9"/>
  <c r="O10"/>
  <c r="I10"/>
  <c i="4" r="I3"/>
  <c r="I9"/>
  <c r="O10"/>
  <c r="I10"/>
  <c i="3" r="I3"/>
  <c r="I40"/>
  <c r="O57"/>
  <c r="I57"/>
  <c r="O53"/>
  <c r="I53"/>
  <c r="O49"/>
  <c r="I49"/>
  <c r="O45"/>
  <c r="I45"/>
  <c r="O41"/>
  <c r="I41"/>
  <c r="I27"/>
  <c r="O36"/>
  <c r="I36"/>
  <c r="O32"/>
  <c r="I32"/>
  <c r="O28"/>
  <c r="I28"/>
  <c r="I22"/>
  <c r="O23"/>
  <c r="I23"/>
  <c r="I9"/>
  <c r="O18"/>
  <c r="I18"/>
  <c r="O14"/>
  <c r="I14"/>
  <c r="O10"/>
  <c r="I10"/>
  <c i="2" r="I3"/>
  <c r="I123"/>
  <c r="O136"/>
  <c r="I136"/>
  <c r="O132"/>
  <c r="I132"/>
  <c r="O128"/>
  <c r="I128"/>
  <c r="O124"/>
  <c r="I124"/>
  <c r="I110"/>
  <c r="O119"/>
  <c r="I119"/>
  <c r="O115"/>
  <c r="I115"/>
  <c r="O111"/>
  <c r="I111"/>
  <c r="I9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<sst xmlns="http://schemas.openxmlformats.org/spreadsheetml/2006/main">
  <si>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</si>
  <si>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</si>
  <si>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</si>
  <si>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23053233IIZM00 - Modernizace trať. úseku HK (mimo) – Týniště nad Orlicí (mimo) ENERGETIKA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</si>
  <si>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</si>
  <si>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</si>
  <si>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</si>
  <si>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</si>
  <si>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</si>
  <si>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</si>
  <si>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</si>
  <si>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D.1.3</t>
  </si>
  <si>
    <t>Silnoproudá technologie včetně DŘT</t>
  </si>
  <si>
    <t xml:space="preserve">    PS 05-03-11</t>
  </si>
  <si>
    <t>ED SŽ Pardubice - doplnění DŘT a řídicího systému</t>
  </si>
  <si>
    <t xml:space="preserve">    PS 30-03-31</t>
  </si>
  <si>
    <t>TNS Týniště nad Orlicí-TNS Hr. Králové, návrh kompenzace a Návrh kompenzace (a filtrace) LDSŽ 22kV</t>
  </si>
  <si>
    <t xml:space="preserve">    PS 30-03-32</t>
  </si>
  <si>
    <t>TNS Týniště nad Orlicí - TNS Hradec Králové, návrh systému ochran LDSŽ 22 kV</t>
  </si>
  <si>
    <t xml:space="preserve">    PS 31-03-11</t>
  </si>
  <si>
    <t>ŽST Týniště nad Orlicí, TNS, doplnění DŘT a MŘS</t>
  </si>
  <si>
    <t xml:space="preserve">    PS 31-03-12</t>
  </si>
  <si>
    <t>ŽST Týniště nad Orlicí, doplnění DŘT</t>
  </si>
  <si>
    <t xml:space="preserve">    PS 31-03-13</t>
  </si>
  <si>
    <t>ŽST Týniště nad Orlicí, EPZ, DŘT</t>
  </si>
  <si>
    <t xml:space="preserve">    PS 31-03-31</t>
  </si>
  <si>
    <t>ŽST Týniště nad Orlicí, TNS, úprava technologie</t>
  </si>
  <si>
    <t xml:space="preserve">    PS 31-03-32</t>
  </si>
  <si>
    <t>ŽST Týniště nad Orlicí, TNS, úprava vazby napáječů</t>
  </si>
  <si>
    <t xml:space="preserve">    PS 31-03-91</t>
  </si>
  <si>
    <t>Žst. Týniště nad Orlicí, rozvodna EPZ</t>
  </si>
  <si>
    <t xml:space="preserve">    PS 32-03-11</t>
  </si>
  <si>
    <t>Zast.Petrovice nad Orlicí, trafostanice 22/0,4kV, DŘT</t>
  </si>
  <si>
    <t xml:space="preserve">    PS 32-03-12</t>
  </si>
  <si>
    <t>TÚ Týniště nad Orlicí - Třebechovice pod Orebem, trafostanice 22/0,4kV v km 44,7, DŘT</t>
  </si>
  <si>
    <t xml:space="preserve">    PS 32-03-13</t>
  </si>
  <si>
    <t xml:space="preserve">TÚ  Týniště nad Orlicí - Třebechovice pod Orebem, trafostanice 22/0,4kV v km 42,5, DŘT</t>
  </si>
  <si>
    <t xml:space="preserve">    PS 32-03-51</t>
  </si>
  <si>
    <t>Zast. Petrovice nad Orlicí., trafostanice 22/0,4 kV, technologie</t>
  </si>
  <si>
    <t xml:space="preserve">    PS 32-03-52</t>
  </si>
  <si>
    <t>TÚ Týniště nad Orlicí - Třebechovice pod Orebem, trafostanice 22/0,4 kV v km 44,7, technologie</t>
  </si>
  <si>
    <t xml:space="preserve">    PS 32-03-53</t>
  </si>
  <si>
    <t>TÚ Týniště nad Orlicí - Třebechovice pod Orebem, trafostanice 22/0,4 kV v km 42,5, technologie</t>
  </si>
  <si>
    <t xml:space="preserve">    PS 33-03-11</t>
  </si>
  <si>
    <t>ŽST Třebechovice pod Orebem, trafostanice 22/0,4kV, DŘT</t>
  </si>
  <si>
    <t xml:space="preserve">    PS 33-03-12</t>
  </si>
  <si>
    <t>ŽST Hradec Králové-Slezské Předměstí, DŘT - ETCS</t>
  </si>
  <si>
    <t xml:space="preserve">    PS 33-03-51</t>
  </si>
  <si>
    <t>Žst. Třebochovice pod Orebem, trafostanice 22/0,4 kV</t>
  </si>
  <si>
    <t xml:space="preserve">    PS 33-03-71</t>
  </si>
  <si>
    <t>ŽST Třebechovice p. O., rozvodna nn</t>
  </si>
  <si>
    <t xml:space="preserve">    PS 34-03-11</t>
  </si>
  <si>
    <t>TÚ Třeb. pod Orebem-Hradec Králové-Slezské Předměstí, přejezd P4012,trafostanice 22/0,4kV, DŘT</t>
  </si>
  <si>
    <t xml:space="preserve">    PS 34-03-12</t>
  </si>
  <si>
    <t>Zast. Blešno, trafostanice 22/0,4kV, DŘT</t>
  </si>
  <si>
    <t xml:space="preserve">    PS 34-03-51</t>
  </si>
  <si>
    <t>TÚ Třebechovice pod O. - Hr. Králové-Slezské Předměstí, přejezd P4012, traf. 22/0,4 kV, technologie</t>
  </si>
  <si>
    <t xml:space="preserve">    PS 34-03-52</t>
  </si>
  <si>
    <t>Zast. Blešno, trafostanice 22/0,4 kV, technologie</t>
  </si>
  <si>
    <t xml:space="preserve">    PS 35-03-11</t>
  </si>
  <si>
    <t>ŽST Hradec Králové-Slezské Předměstí, trafostanice 22/0,4kV, DŘT</t>
  </si>
  <si>
    <t xml:space="preserve">    PS 35-03-51</t>
  </si>
  <si>
    <t>Žst. Hradec Králové - Slezské předměstí, trafostanice 22/0,4 kV, technologie</t>
  </si>
  <si>
    <t xml:space="preserve">    PS 35-03-71</t>
  </si>
  <si>
    <t>ŽST Hradec Králové - Slezské předměstí, rozvodna nn</t>
  </si>
  <si>
    <t xml:space="preserve">    PS 36-03-11</t>
  </si>
  <si>
    <t>Zast. Hradec Králové zastávka, trafostanice 22/0,4kV, DŘT</t>
  </si>
  <si>
    <t xml:space="preserve">    PS 36-03-51</t>
  </si>
  <si>
    <t>Zast. Hradec Králové zastávka, trafostanice 22/0,4 kV, technologie</t>
  </si>
  <si>
    <t xml:space="preserve">    PS 37-03-11</t>
  </si>
  <si>
    <t>ŽST Hradec Králové hl.n., TNS, trafostanice 22/0,4kV, DŘT</t>
  </si>
  <si>
    <t xml:space="preserve">    PS 37-03-31</t>
  </si>
  <si>
    <t>ŽST Hradec Králové hl.n., TNS, úprava technologie 22 kV</t>
  </si>
  <si>
    <t xml:space="preserve">    PS 37-03-33</t>
  </si>
  <si>
    <t>ŽST Hradec Králové hl.n., TNS, úprava vazby napáječů</t>
  </si>
  <si>
    <t>D.2.3.1</t>
  </si>
  <si>
    <t>Trakční vedení</t>
  </si>
  <si>
    <t xml:space="preserve">    SO 31-81-01</t>
  </si>
  <si>
    <t>ŽST Týniště nad Orlicí, úprava trakčního vedení</t>
  </si>
  <si>
    <t xml:space="preserve">    SO 31-81-02</t>
  </si>
  <si>
    <t>ŽST Týniště nad Orlicí, TNS, připojení napájecího vedení</t>
  </si>
  <si>
    <t xml:space="preserve">    SO 31-81-03</t>
  </si>
  <si>
    <t>ŽST Týniště nad Orlicí, TNS, připojení zpětného vedení</t>
  </si>
  <si>
    <t xml:space="preserve">    SO 32-81-01</t>
  </si>
  <si>
    <t>TÚ Týniště nad Orlicí - Třebechovice pod Orebem, trakční vedení</t>
  </si>
  <si>
    <t xml:space="preserve">    SO 33-81-01</t>
  </si>
  <si>
    <t>ŽST Třebechovice pod Orebem, trakční vedení</t>
  </si>
  <si>
    <t xml:space="preserve">    SO 34-81-01</t>
  </si>
  <si>
    <t>TÚ Třebechovice pod Orebem - Hradec Králové-Slezské Předměstí, trakční vedení</t>
  </si>
  <si>
    <t xml:space="preserve">    SO 35-81-01</t>
  </si>
  <si>
    <t>ŽST Hradec Králové-Slezské Předměstí, trakční vedení</t>
  </si>
  <si>
    <t xml:space="preserve">    SO 36-81-01</t>
  </si>
  <si>
    <t>TÚ Hradec Králové-Slezské Předměstí - Hradec Králové hl.n., trakční vedení</t>
  </si>
  <si>
    <t xml:space="preserve">    SO 37-81-01</t>
  </si>
  <si>
    <t>ŽST Hradec Králové hl.n., úprava trakčního vedení</t>
  </si>
  <si>
    <t xml:space="preserve">    SO 37-81-02</t>
  </si>
  <si>
    <t>ŽST Hradec Králové hl.n., TNS, připojení napájecího vedení</t>
  </si>
  <si>
    <t xml:space="preserve">    SO 37-81-03</t>
  </si>
  <si>
    <t>ŽST Hradec Králové hl.n., TNS, připojení zpětného vedení</t>
  </si>
  <si>
    <t>D.2.3.4</t>
  </si>
  <si>
    <t>Ohřev výměn (elektrický - EOV, plynový - POV)</t>
  </si>
  <si>
    <t xml:space="preserve">    SO 33-84-01</t>
  </si>
  <si>
    <t>ŽST Třebechovice pod Orebem, EOV</t>
  </si>
  <si>
    <t xml:space="preserve">    SO 35-84-01</t>
  </si>
  <si>
    <t>ŽST Hradec Králové-Slezské Předměstí, EOV</t>
  </si>
  <si>
    <t xml:space="preserve">    SO 37-84-01</t>
  </si>
  <si>
    <t>ŽST Hradec Králové hl.n., doplnění EOV</t>
  </si>
  <si>
    <t>D.2.3.5</t>
  </si>
  <si>
    <t>Elektrické předtápěcí zařízení</t>
  </si>
  <si>
    <t xml:space="preserve">    SO 31-85-01</t>
  </si>
  <si>
    <t>ŽST Týniště nad Orlicí, kabelové rozvody EPZ</t>
  </si>
  <si>
    <t>D.2.3.6</t>
  </si>
  <si>
    <t>Rozvody vn, nn, osvětlení a dálkové ovládání odpojovačů</t>
  </si>
  <si>
    <t xml:space="preserve">    SO 31-86-02</t>
  </si>
  <si>
    <t>ŽST Týniště nad Orlicí, úprava rozvodů DOÚO</t>
  </si>
  <si>
    <t xml:space="preserve">    SO 32-86-01</t>
  </si>
  <si>
    <t>TÚ Týniště nad Orlicí - Třebechovice pod Orebem, rozvody vn a nn</t>
  </si>
  <si>
    <t xml:space="preserve">    SO 32-86-02</t>
  </si>
  <si>
    <t>Zast. Petrovice nad Orlicí, osvětlení a rozvody nn</t>
  </si>
  <si>
    <t xml:space="preserve">    SO 33-86-01</t>
  </si>
  <si>
    <t>ŽST. Třebechovice pod Orebem, rozvody vn</t>
  </si>
  <si>
    <t xml:space="preserve">    SO 33-86-02</t>
  </si>
  <si>
    <t>ŽST Třebechovice pod Orebem, osvětlení a rozvody nn</t>
  </si>
  <si>
    <t xml:space="preserve">    SO 33-86-03</t>
  </si>
  <si>
    <t>ŽST Třebechovice pod Orebem, úpravy rozvodů DOÚO</t>
  </si>
  <si>
    <t xml:space="preserve">    SO 34-86-01</t>
  </si>
  <si>
    <t>TÚ Třebechovice pod Orebem - Hradec Králové-Slezské Předměstí, rozvody vn</t>
  </si>
  <si>
    <t xml:space="preserve">    SO 34-86-02</t>
  </si>
  <si>
    <t>Zast. Blešno, osvětlení a rozvody nn</t>
  </si>
  <si>
    <t xml:space="preserve">    SO 35-86-01</t>
  </si>
  <si>
    <t>ŽST Hradec Králové-Slezské Předměstí, rozvody vn</t>
  </si>
  <si>
    <t xml:space="preserve">    SO 35-86-02</t>
  </si>
  <si>
    <t>ŽST Hradec Králové-Slezské Předměstí, osvětlení a rozvody nn</t>
  </si>
  <si>
    <t xml:space="preserve">    SO 35-86-03</t>
  </si>
  <si>
    <t>ŽST Hradec Králové-Slezské Předměstí, úprava rozvodů DOÚO</t>
  </si>
  <si>
    <t xml:space="preserve">    SO 36-86-01</t>
  </si>
  <si>
    <t>TÚ Hradec Králové-Slezské Předměstí - Hradec Králové hl.n., rozvody vn</t>
  </si>
  <si>
    <t xml:space="preserve">    SO 36-86-02</t>
  </si>
  <si>
    <t>Zast. Hradec Králové zastávka, osvětlení a rozvody nn</t>
  </si>
  <si>
    <t xml:space="preserve">    SO 37-86-01</t>
  </si>
  <si>
    <t>ŽST Hradec Králové hl. n., doplnění osvětlení</t>
  </si>
  <si>
    <t xml:space="preserve">    SO 37-86-02</t>
  </si>
  <si>
    <t>ŽST Hradec Králové hl. n., TNS, úrava rozvodů DOÚO</t>
  </si>
  <si>
    <t>D.2.3.7</t>
  </si>
  <si>
    <t>Ukolejnění kovových konstrukcí</t>
  </si>
  <si>
    <t xml:space="preserve">    SO 31-87-01</t>
  </si>
  <si>
    <t>ŽST Týniště nad Orlicí, úprava ukolejnění kovových konstrukcí</t>
  </si>
  <si>
    <t xml:space="preserve">    SO 32-87-01</t>
  </si>
  <si>
    <t>TÚ Týniště nad Orlicí - Třebechovice pod Orebem, ukolejnění kovových konstrukcí</t>
  </si>
  <si>
    <t xml:space="preserve">    SO 33-87-01</t>
  </si>
  <si>
    <t>ŽST Třebechovice pod Orebem, ukolejnění kovových konstrukcí</t>
  </si>
  <si>
    <t xml:space="preserve">    SO 34-87-01</t>
  </si>
  <si>
    <t>TÚ Třebechovice pod Orebem - Hradec Králové-Slezské Předměstí, UKK</t>
  </si>
  <si>
    <t xml:space="preserve">    SO 35-87-01</t>
  </si>
  <si>
    <t>ŽST Hradec Králové-Slezské Předměstí, ukolejnění kovových konstrukcí</t>
  </si>
  <si>
    <t xml:space="preserve">    SO 36-87-01</t>
  </si>
  <si>
    <t>TÚ Hradec Králové-Slezské Předměstí - Hradec Králové hl.n., ukolejnění kovových konstrukcí</t>
  </si>
  <si>
    <t xml:space="preserve">    SO 37-87-01</t>
  </si>
  <si>
    <t>ŽST Hradec Králové hl.n., úprava ukolejnění kovových konstrukcí</t>
  </si>
  <si>
    <t>D.2.3.8</t>
  </si>
  <si>
    <t>Vnější uzemnění</t>
  </si>
  <si>
    <t xml:space="preserve">    SO 31-88-01</t>
  </si>
  <si>
    <t>ŽST Týniště nad Orlicí, rozvodna EPZ, vnězší uzemnění</t>
  </si>
  <si>
    <t xml:space="preserve">    SO 32-88-01</t>
  </si>
  <si>
    <t>Zast. Petrovice nad Orlicí, trafostanice 22/0,4 kV, vnější uzemnění</t>
  </si>
  <si>
    <t xml:space="preserve">    SO 32-88-02</t>
  </si>
  <si>
    <t>TÚ Týniště nad Orlicí - Třebechovice pod Orebem, trafostanice 22/0,4 kV v km 44,7, vnější uzemnění</t>
  </si>
  <si>
    <t xml:space="preserve">    SO 32-88-03</t>
  </si>
  <si>
    <t>TÚ Týniště nad Orlicí - Třebechovice pod Orebem, trafostanice 22/0,4 kV v km 42,5, vnější uzemnění</t>
  </si>
  <si>
    <t xml:space="preserve">    SO 33-88-01</t>
  </si>
  <si>
    <t>ŽST Třebechovice pod Orebem, trafostanice 22/0,4 kV, vnější uzemnění</t>
  </si>
  <si>
    <t xml:space="preserve">    SO 34-88-01</t>
  </si>
  <si>
    <t>TÚ Třebechovice pod O. - Hr. Králové-Slezské Předměstí, přejezd P4012, traf. 22/0,4 kV, vnější uzem.</t>
  </si>
  <si>
    <t xml:space="preserve">    SO 34-88-02</t>
  </si>
  <si>
    <t>Zast. Blešno, trafostanice 22/0,4 kV, vnější uzemnění</t>
  </si>
  <si>
    <t xml:space="preserve">    SO 35-88-01</t>
  </si>
  <si>
    <t>ŽST Hradec Králové-Slezské Předměstí, trafostanice 22/0,4 kV, vnější uzemnění</t>
  </si>
  <si>
    <t xml:space="preserve">    SO 36-88-01</t>
  </si>
  <si>
    <t>Zast. Hradec Králové zastávka, trafostanice 22/0,4 kV, vnější uzemnění</t>
  </si>
  <si>
    <t>SO 90-90.2</t>
  </si>
  <si>
    <t>Likvidace odpadů včetně dopravy</t>
  </si>
  <si>
    <t>SO 98-98.2</t>
  </si>
  <si>
    <t>Všeobecný objekt</t>
  </si>
  <si>
    <t>Soupis prací objektu</t>
  </si>
  <si>
    <t>S</t>
  </si>
  <si>
    <t>Stavba:</t>
  </si>
  <si>
    <t>23053233IIZM00</t>
  </si>
  <si>
    <t>Modernizace trať. úseku HK (mimo) – Týniště nad Orlicí (mimo) ENERGETIKA</t>
  </si>
  <si>
    <t>PS 05-03-11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</si>
  <si>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</si>
  <si>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</si>
  <si>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</si>
  <si>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</si>
  <si>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</si>
  <si>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</si>
  <si>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</si>
  <si>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</si>
  <si>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</si>
  <si>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</si>
  <si>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</si>
  <si>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</si>
  <si>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</si>
  <si>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</si>
  <si>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</si>
  <si>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</si>
  <si>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746</t>
  </si>
  <si>
    <t>Silnoproud - Silnoproudá technologie - R110 kV, měnírny, TNS, spínací stanice</t>
  </si>
  <si>
    <t>P</t>
  </si>
  <si>
    <t>746657</t>
  </si>
  <si>
    <t/>
  </si>
  <si>
    <t>SW-OVLADAČE KOMUNIKACE, PARAMETRIZACE NA ED - PRO JEDEN OBJEKT (ŽST, NS, SPS, TS)</t>
  </si>
  <si>
    <t>KUS</t>
  </si>
  <si>
    <t>PP</t>
  </si>
  <si>
    <t>Název položky odpovídá popisu položky</t>
  </si>
  <si>
    <t>VV</t>
  </si>
  <si>
    <t xml:space="preserve">"Dle technické zprávy č.1_001 a jednotlivých výkresových příloh č.2_001 - 2_005 tohoto provozního souboru.  Technická specifikace položky odpovídá příslušné cenové soustavě. "_x000d_
 "Celkem "3 = 3,000 [B]</t>
  </si>
  <si>
    <t>TS</t>
  </si>
  <si>
    <t>1. Položka obsahuje:
 – veškerý podružný, spojovací a pomocný materiál. Dále obsahuje dodávku základního SW PLC a jeho instalaci
 – dodávku včetně kompletní montáže
 – technický popis viz. projektová dokumentace
 – výrobní dokumentaci, uvedení do provozu,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</si>
  <si>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746687</t>
  </si>
  <si>
    <t>REALIZACE A PLNĚNÍ DATOVÝCH A PREZENTAČNÍCH STRUKTUR SVZ PRO OBJEKT NS</t>
  </si>
  <si>
    <t xml:space="preserve">"Dle technické zprávy č.1_001 a jednotlivých výkresových příloh č.2_001 - 2_005 tohoto provozního souboru.  Technická specifikace položky odpovídá příslušné cenové soustavě. "_x000d_
 "Celkem "2 = 2,000 [B]</t>
  </si>
  <si>
    <t>1. Položka obsahuje:
 – veškerý podružný, spojovací a pomocný materiál. Dále obsahuje realizaci a plnění datových a prezentačních struktur SVZ, úpravu SW, parametrizaci SW po úpravách technologie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</si>
  <si>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746689</t>
  </si>
  <si>
    <t>REALIZACE A PLNĚNÍ DATOVÝCH A PREZENTAČNÍCH STRUKTUR SVZ PRO OBJEKT TS</t>
  </si>
  <si>
    <t xml:space="preserve">"Dle technické zprávy č.1_001 a jednotlivých výkresových příloh č.2_001 - 2_005 tohoto provozního souboru.  Technická specifikace položky odpovídá příslušné cenové soustavě. "_x000d_
 "Celkem "10 = 10,000 [B]</t>
  </si>
  <si>
    <t>746691</t>
  </si>
  <si>
    <t>PŘIPOJENÍ TELEMECHANICKÉ CESTY NA ED, OŽIVENÍ, ZPROVOZNĚNÍ - 1. OBJEKT</t>
  </si>
  <si>
    <t>Název položky odpovídá popisu položky. Zprovoznění driveru IEC 61870-5-104 v ŘS ED pro distribuci dat do podřízené jednotky DŘT-ETCS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</si>
  <si>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</si>
  <si>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746694</t>
  </si>
  <si>
    <t>ŠKOLENÍ DISPEČERŮ</t>
  </si>
  <si>
    <t>HOD</t>
  </si>
  <si>
    <t xml:space="preserve">"Dle technické zprávy č.1_001 a jednotlivých výkresových příloh č.2_001 - 2_005 tohoto provozního souboru.  Technická specifikace položky odpovídá příslušné cenové soustavě. "_x000d_
 "Celkem "8 = 8,000 [B]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</si>
  <si>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Specifické zkoušení a školení se udává v hodinách aktivní činnosti.</t>
  </si>
  <si>
    <t>746695</t>
  </si>
  <si>
    <t>ODZKOUŠENÍ UPRAVENÉHO ED</t>
  </si>
  <si>
    <t xml:space="preserve">"Dle technické zprávy č.1_001 a jednotlivých výkresových příloh č.2_001 - 2_005 tohoto provozního souboru.  Technická specifikace položky odpovídá příslušné cenové soustavě. "_x000d_
 "Celkem "1 = 1,000 [B]</t>
  </si>
  <si>
    <t>1. Položka obsahuje:
 – odzkoušení/kompletní montáž (oživení, konfigurace, nastavení, odzkoušení a uvedení do provozu) upravného ED a souvisejícího příslušenství včetně drobného montážního materiálu
 – předepsané zkoušky, revize a atesty upravené technologie
 – prokázání technických a kvalitativních parametrů zařízení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</si>
  <si>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746696</t>
  </si>
  <si>
    <t>KOMPLEXNÍ VYZKOUŠENÍ ED</t>
  </si>
  <si>
    <t>1. Položka obsahuje:
 – komplexní odzkoušení/kompletní montáž (oživení, konfigurace, nastavení, odzkoušení a uvedení do provozu) upravného ED a souvisejícího příslušenství včetně drobného montážního materiálu
 – předepsané zkoušky, revize a atesty upravené technologie
 – prokázání technických a kvalitativních parametrů zařízení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</si>
  <si>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746697</t>
  </si>
  <si>
    <t>PROVOZNÍ DOKUMENTACE</t>
  </si>
  <si>
    <t>Název položky odpovídá popisu položky. Zapracování popisu nastavení a konfigurací serveru dat pro ETCS do dokumentace správce ED SŽ</t>
  </si>
  <si>
    <t xml:space="preserve">1. Položka obsahuje:
 – kompletní provozní dokumentaci obsahující úpravy a změny na dané technologii 
 – dokumentace  předána v požadované podobě (tištěná forma, digitální forma) a v požadovaném počtu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</si>
  <si>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7466A2</t>
  </si>
  <si>
    <t>ÚPRAVA STRUKTUR A ŘÍDÍCÍCH PROGRAMOVÝCH TABULEK ED PRO OBJEKT NS</t>
  </si>
  <si>
    <t>1. Položka obsahuje:
 – veškerý programovací software a softwarové nástroje. Dále obsahuje úpravu struktur a řídících programových tabulek ED pro objekt NS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</si>
  <si>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7466A4</t>
  </si>
  <si>
    <t>ÚPRAVA STRUKTUR A ŘÍDÍCÍCH PROGRAMOVÝCH TABULEK ED PRO OBJEKT TS</t>
  </si>
  <si>
    <t>1. Položka obsahuje:
 – veškerý programovací software a softwarové nástroje. Dále obsahuje úpravu struktur a řídících programových tabulek ED pro objekt TS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</si>
  <si>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7466A5</t>
  </si>
  <si>
    <t>DEFINICE A DEKLARACE STRUKTUR DAT ED PRO OBJEKT ŽST</t>
  </si>
  <si>
    <t>Deklarace dat pro přenos do podřízené jednotky DŘT-ETCS v žst. Třebechovice pod Orebem</t>
  </si>
  <si>
    <t>1. Položka obsahuje:
 – veškerý programovací software a softwarové nástroje. Dále obsahuje definici a deklaraci struktur dat ED pro objekt ŽST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</si>
  <si>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7466A6</t>
  </si>
  <si>
    <t>DEFINICE A DEKLARACE STRUKTUR DAT ED PRO OBJEKT NS</t>
  </si>
  <si>
    <t>1. Položka obsahuje:
 – veškerý programovací software a softwarové nástroje. Dále obsahuje definici a deklaraci struktur dat ED pro objekt NS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</si>
  <si>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7466A8</t>
  </si>
  <si>
    <t>DEFINICE A DEKLARACE STRUKTUR DAT ED PRO OBJEKT TS</t>
  </si>
  <si>
    <t>1. Položka obsahuje:
 – veškerý programovací software a softwarové nástroje. Dále obsahuje definici a deklaraci struktur dat ED pro objekt TS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</si>
  <si>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7466AA</t>
  </si>
  <si>
    <t>ZPROVOZNĚNÍ SYSTÉMU S NOVÝMI DATY PRO OBJEKT NS</t>
  </si>
  <si>
    <t>1. Položka obsahuje:
 – veškerý programovací software a softwarové nástroje. Dále obsahuje zprovoznění systému s novými daty pro objekt NS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</si>
  <si>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7466AC</t>
  </si>
  <si>
    <t>ZPROVOZNĚNÍ SYSTÉMU S NOVÝMI DATY PRO OBJEKT TS</t>
  </si>
  <si>
    <t>1. Položka obsahuje:
 – veškerý programovací software a softwarové nástroje. Dále obsahuje zprovoznění systému s novými daty pro objekt TS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</si>
  <si>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7466AE</t>
  </si>
  <si>
    <t>VERIFIKACE SIGNÁLŮ A POVELŮ S NOVÝMI DATY PRO OBJEKT NS</t>
  </si>
  <si>
    <t>1. Položka obsahuje:
 – veškerý programovací software a softwarové nástroje. Dále obsahuje verifikaci signálů a povelů s novými daty pro objekt NS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</si>
  <si>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7466AG</t>
  </si>
  <si>
    <t>VERIFIKACE SIGNÁLŮ A POVELŮ S NOVÝMI DATY PRO OBJEKT TS</t>
  </si>
  <si>
    <t>1. Položka obsahuje:
 – veškerý programovací software a softwarové nástroje. Dále obsahuje verifikaci signálů a povelů s novými daty pro objekt TS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</si>
  <si>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7466AI</t>
  </si>
  <si>
    <t>SYSTÉMOVÁ A DATOVÁ ANALÝZA PRO OBJEKT ŽST</t>
  </si>
  <si>
    <t>Analýza převodu komunikovaných dat z TNS, SpS daného úseku do přenosu podřízené jednotky DŘT-ETCS</t>
  </si>
  <si>
    <t>1. Položka obsahuje:
 – veškerý programovací software a softwarové nástroje. Dále obsahuje systémovou a datovou analýzu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</si>
  <si>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7466AJ</t>
  </si>
  <si>
    <t>SYSTÉMOVÁ A DATOVÁ ANALÝZA PRO OBJEKT NS</t>
  </si>
  <si>
    <t>7466AL</t>
  </si>
  <si>
    <t>SYSTÉMOVÁ A DATOVÁ ANALÝZA PRO OBJEKT TS</t>
  </si>
  <si>
    <t>7466AN</t>
  </si>
  <si>
    <t>DOPLNĚNÍ A ÚPRAVA SW TABULEK PRO OBJEKT NS</t>
  </si>
  <si>
    <t>1. Položka obsahuje:
 – veškerý programovací software a softwarové nástroje. Dále obsahuje doplnění a úprava SW tabulek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</si>
  <si>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7466AP</t>
  </si>
  <si>
    <t>DOPLNĚNÍ A ÚPRAVA SW TABULEK PRO OBJEKT TS</t>
  </si>
  <si>
    <t>7466AR</t>
  </si>
  <si>
    <t>AKTUALIZACE MODELU ŘÍZENÉ TECHNOLOGIE V PRŮBĚHU VÝSTAVBY PRO OBJEKT NS</t>
  </si>
  <si>
    <t>7466AT</t>
  </si>
  <si>
    <t>AKTUALIZACE MODELU ŘÍZENÉ TECHNOLOGIE V PRŮBĚHU VÝSTAVBY PRO OBJEKT TS</t>
  </si>
  <si>
    <t xml:space="preserve">"Dle technické zprávy č.1_001 a jednotlivých výkresových příloh č.2_001 - 2_005 tohoto provozního souboru.  Technická specifikace položky odpovídá příslušné cenové soustavě. "_x000d_
 "Celkem "5 = 5,000 [B]</t>
  </si>
  <si>
    <t>1. Položka obsahuje:
 – veškerý programovací software a softwarové nástroje. Dále obsahuje aktualizaci modelu řízené technologie v průběhu výstavby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</si>
  <si>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7466AU</t>
  </si>
  <si>
    <t>POSKYTNUTÍ DAT DO OSTATNÍCH SYSTÉMŮ NAPŘ. DDTS, ENERGETIKA</t>
  </si>
  <si>
    <t>1. Položka obsahuje:
 – veškerý programovací software a softwarové nástroje. Dále obsahuje poskytnutí požadovaných dat do ostatních systémů (např. systému DDTS, energetika)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</si>
  <si>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747</t>
  </si>
  <si>
    <t>Silnoproud - Zkoušky, revize a HZS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</si>
  <si>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</si>
  <si>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</si>
  <si>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</si>
  <si>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</si>
  <si>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</si>
  <si>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"Dle technické zprávy č.1_001 a jednotlivých výkresových příloh č.2_001 - 2_005 tohoto provozního souboru.  Technická specifikace položky odpovídá příslušné cenové soustavě. "_x000d_
 "Celkem "9 = 9,000 [B]</t>
  </si>
  <si>
    <t>747301</t>
  </si>
  <si>
    <t>PROVEDENÍ PROHLÍDKY A ZKOUŠKY PRÁVNICKOU OSOBOU, VYDÁNÍ PRŮKAZU ZPŮSOBILOSTI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</si>
  <si>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</si>
  <si>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75</t>
  </si>
  <si>
    <t>Slaboproud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</si>
  <si>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</si>
  <si>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</si>
  <si>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</si>
  <si>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</si>
  <si>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</si>
  <si>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</si>
  <si>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</si>
  <si>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</si>
  <si>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</si>
  <si>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</si>
  <si>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</si>
  <si>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</si>
  <si>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PS 30-03-31</t>
  </si>
  <si>
    <t>029</t>
  </si>
  <si>
    <t>Zaměření, revize a kontroly</t>
  </si>
  <si>
    <t>029611</t>
  </si>
  <si>
    <t>OSTATNÍ POŽADAVKY - ODBORNÝ DOZOR</t>
  </si>
  <si>
    <t>80 = 80,000 [A]</t>
  </si>
  <si>
    <t>Položka zahrnuje:
- veškeré náklady spojené s objednatelem požadovanými pracemi
Položka nezahrnuje:
- x
zahrnuje veškeré náklady spojené s objednatelem požadovaným dozorem
zahrnuje veškeré náklady spojené s objednatelem požadovaným dozorem</t>
  </si>
  <si>
    <t>R02943.1</t>
  </si>
  <si>
    <t>OSTAT POŽADAVKY - RDS-REALIZAČNÍ DOKUMENTACE STAVBY (PS) ZAJIŠŤOVANÁ ZHOTOVITELEM</t>
  </si>
  <si>
    <t>KPL</t>
  </si>
  <si>
    <t>1 = 1,000 [A]</t>
  </si>
  <si>
    <t xml:space="preserve">1. Položka obsahuje: – kompletní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</t>
  </si>
  <si>
    <t>R02993.1</t>
  </si>
  <si>
    <t>OSTAT POŽADAVKY - RDS-REALIZAČNÍ DOKUMENTACE STAVBY VÝPOČET SÍTĚ LDSŽ (PS) ZAJIŠŤOVANÁ ZHOTOVITELEM</t>
  </si>
  <si>
    <t xml:space="preserve">1. Položka obsahuje: – kompletní realizační dokumetaci stavby v rozsahu nezbytném pro správnou a bezchybnou realizaci stavby, výpočet sítě LDSŽ 22kV, (vlivu harmonických, kompenzace, vlivu HDO, navrhnout kompenzační tlumivky VN, odporníky apod.),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realizační dokumetaci stavby v rozsahu nezbytném pro správnou a bezchybnou realizaci stavby, výpočet sítě LDSŽ 22kV, (vlivu harmonických, kompenzace, vlivu HDO, navrhnout kompenzační tlumivky VN, odporníky apod.),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realizační dokumetaci stavby v rozsahu nezbytném pro správnou a bezchybnou realizaci stavby, výpočet sítě LDSŽ 22kV, (vlivu harmonických, kompenzace, vlivu HDO, navrhnout kompenzační tlumivky VN, odporníky apod.),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</t>
  </si>
  <si>
    <t>74730</t>
  </si>
  <si>
    <t>Vydání příkazu "B"</t>
  </si>
  <si>
    <t>747302</t>
  </si>
  <si>
    <t>VYDÁNÍ PŘÍKAZU "B" - JEDNODUCHÉ PRACOVIŠTĚ</t>
  </si>
  <si>
    <t>5 = 5,000 [A]</t>
  </si>
  <si>
    <t>1. Položka obsahuje:
 – cenu za vyhotovení příkazu "B" pro zajištění pracoviště při práci na vypnutém a zajištěném zařízení vn
2. Položka neobsahuje:
 X
3. Způsob měření:
Udává se počet kusů kompletní konstrukce nebo práce.
1. Položka obsahuje: – cenu za vyhotovení příkazu ''B'' pro zajištění pracoviště při práci na vypnutém a zajištěném zařízení vn2. Položka neobsahuje: X3. Způsob měření:Udává se počet kusů kompletní konstrukce nebo práce.
1. Položka obsahuje: – cenu za vyhotovení příkazu ''B'' pro zajištění pracoviště při práci na vypnutém a zajištěném zařízení vn2. Položka neobsahuje: X3. Způsob měření:Udává se počet kusů kompletní konstrukce nebo práce.</t>
  </si>
  <si>
    <t>7476</t>
  </si>
  <si>
    <t>Měření ostatní</t>
  </si>
  <si>
    <t>747615</t>
  </si>
  <si>
    <t>MĚŘENÍ A NASTAVENÍ KOMPENZACE INDUKČNÍHO ODBĚRU STANICE</t>
  </si>
  <si>
    <t>2 = 2,000 [A]</t>
  </si>
  <si>
    <t xml:space="preserve">1. Položka obsahuje:
 – cenu za měření dle příslušných norem a předpisů a nastavení kompenzace, včetně vystavení protokolu
2. Položka neobsahuje:
 X
3. Způsob měření:
Udává se počet kusů kompletní konstrukce nebo práce.
1. Položka obsahuje:  – cenu za měření dle příslušných norem a předpisů a nastavení kompenzace, včetně vystavení protokolu 2. Položka neobsahuje:  X 3. Způsob měření: Udává se počet kusů kompletní konstrukce nebo práce.
1. Položka obsahuje:  – cenu za měření dle příslušných norem a předpisů a nastavení kompenzace, včetně vystavení protokolu 2. Položka neobsahuje:  X 3. Způsob měření: Udává se počet kusů kompletní konstrukce nebo práce.</t>
  </si>
  <si>
    <t>747617</t>
  </si>
  <si>
    <t>MĚŘENÍ A NASTAVENÍ KOMPENZACE KAPACITNÍHO VÝKONU KABELU VN 22 KV</t>
  </si>
  <si>
    <t>12 = 12,000 [A]</t>
  </si>
  <si>
    <t>1. Položka obsahuje:
 – cenu za měření dle příslušných norem a předpisů a nastavení kompenzace, včetně vystavení protokolu
2. Položka neobsahuje:
 X
3. Způsob měření:
Udává se počet kusů kompletní konstrukce nebo práce.
1. Položka obsahuje: – cenu za měření dle příslušných norem a předpisů a nastavení kompenzace, včetně vystavení protokolu2. Položka neobsahuje: X3. Způsob měření:Udává se počet kusů kompletní konstrukce nebo práce.
1. Položka obsahuje: – cenu za měření dle příslušných norem a předpisů a nastavení kompenzace, včetně vystavení protokolu2. Položka neobsahuje: X3. Způsob měření:Udává se počet kusů kompletní konstrukce nebo práce.</t>
  </si>
  <si>
    <t>R747615.1</t>
  </si>
  <si>
    <t>MĚŘENÍ A NASTAVENÍ KOMPENZACE KAPACITNÍHO ODBĚRU STANICE</t>
  </si>
  <si>
    <t xml:space="preserve">1. Položka obsahuje:  – cenu za měření dle příslušných norem a předpisů a nastavení kompenzace, včetně vystavení protokolu 2. Položka neobsahuje:  X 3. Způsob měření: Udává se počet kusů kompletní konstrukce nebo práce.
1. Položka obsahuje:  – cenu za měření dle příslušných norem a předpisů a nastavení kompenzace, včetně vystavení protokolu 2. Položka neobsahuje:  X 3. Způsob měření: Udává se počet kusů kompletní konstrukce nebo práce.
1. Položka obsahuje:  – cenu za měření dle příslušných norem a předpisů a nastavení kompenzace, včetně vystavení protokolu 2. Položka neobsahuje:  X 3. Způsob měření: Udává se počet kusů kompletní konstrukce nebo práce.</t>
  </si>
  <si>
    <t>7477</t>
  </si>
  <si>
    <t>HZS - Dokončovací práce</t>
  </si>
  <si>
    <t>747703</t>
  </si>
  <si>
    <t>ZKUŠEBNÍ PROVOZ</t>
  </si>
  <si>
    <t>160 = 160,000 [A]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</si>
  <si>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
1. Položka obsahuje: – cenu za dobu kdy je zařízení po individálních zkouškách dáno do provozu s prokázáním technických a kvalitativních parametrů zařízení2. Položka neobsahuje: X3. Způsob měření:Udává se čas v hodinách.
1. Položka obsahuje: – cenu za dobu kdy je zařízení po individálních zkouškách dáno do provozu s prokázáním technických a kvalitativních parametrů zařízení2. Položka neobsahuje: X3. Způsob měření:Udává se čas v hodinách.</t>
  </si>
  <si>
    <t>747704</t>
  </si>
  <si>
    <t>ZAŠKOLENÍ OBSLUHY</t>
  </si>
  <si>
    <t>16 = 16,000 [A]</t>
  </si>
  <si>
    <t>1. Položka obsahuje:
 – cenu za dobu kdy je s funkcí seznamována obsluha zařízení, včetně odevzdání dokumentace skutečného provedení
2. Položka neobsahuje:
 X
3. Způsob měření:
Udává se čas v hodinách.
1. Položka obsahuje: – cenu za dobu kdy je s funkcí seznamována obsluha zařízení, včetně odevzdání dokumentace skutečného provedení2. Položka neobsahuje: X3. Způsob měření:Udává se čas v hodinách.
1. Položka obsahuje: – cenu za dobu kdy je s funkcí seznamována obsluha zařízení, včetně odevzdání dokumentace skutečného provedení2. Položka neobsahuje: X3. Způsob měření:Udává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</si>
  <si>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</si>
  <si>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</si>
  <si>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
1. Položka obsahuje: – cenu za manipulace na zařízeních prováděné provozovatelem nutných pro další práce zhotovitele na technologickém souboru2. Položka neobsahuje: X3. Způsob měření:Udává se čas v hodinách.
1. Položka obsahuje: – cenu za manipulace na zařízeních prováděné provozovatelem nutných pro další práce zhotovitele na technologickém souboru2. Položka neobsahuje: X3. Způsob měření:Udává se čas v hodinách.</t>
  </si>
  <si>
    <t>R747711</t>
  </si>
  <si>
    <t>FUNKČNÍ ZKOUŠKY NA ZAŘÍZENÍCH PROVÁDĚNÉ PROVOZOVATELEM</t>
  </si>
  <si>
    <t>1. Položka obsahuje: – cenu za funkční zkoušky na zařízeních prováděné provozovatelem nutných pro další práce zhotovitele na technologickém souboru2. Položka neobsahuje: X3. Způsob měření:Udává se čas v hodinách.
1. Položka obsahuje: – cenu za funkční zkoušky na zařízeních prováděné provozovatelem nutných pro další práce zhotovitele na technologickém souboru2. Položka neobsahuje: X3. Způsob měření:Udává se čas v hodinách.
1. Položka obsahuje: – cenu za funkční zkoušky na zařízeních prováděné provozovatelem nutných pro další práce zhotovitele na technologickém souboru2. Položka neobsahuje: X3. Způsob měření:Udává se čas v hodinách.</t>
  </si>
  <si>
    <t>R747712</t>
  </si>
  <si>
    <t>DOZOR PRACOVNÍKŮ OŘ</t>
  </si>
  <si>
    <t>1. Položka obsahuje: – cenu za dozor na zařízeních prováděný provozovatelem nutných pro další práce zhotovitele na technologickém souboru2. Položka neobsahuje: X3. Způsob měření:Udává se čas v hodinách.
1. Položka obsahuje: – cenu za dozor na zařízeních prováděný provozovatelem nutných pro další práce zhotovitele na technologickém souboru2. Položka neobsahuje: X3. Způsob měření:Udává se čas v hodinách.
1. Položka obsahuje: – cenu za dozor na zařízeních prováděný provozovatelem nutných pro další práce zhotovitele na technologickém souboru2. Položka neobsahuje: X3. Způsob měření:Udává se čas v hodinách.</t>
  </si>
  <si>
    <t>PS 30-03-32</t>
  </si>
  <si>
    <t>R1747144</t>
  </si>
  <si>
    <t>VÝPOČET NASTAVENÍ OCHRAN PRO TRAFOSTANICE 22/0,4kV - NTS, STS a TTS</t>
  </si>
  <si>
    <t>1. Položka obsahuje:
 – cenu za kontrolu, revizi, seřízení a uvedení do provozu zařízení dle příslušných norem a předpisů, včetně vystavení protokolu
2. Položka neobsahuje:
 X
3. Způsob měření:
Udává se počet kusů kompletní konstrukce nebo práce.
1. Položka obsahuje:
 – cenu za kontrolu, revizi, seřízení a uvedení do provozu zařízení dle příslušných norem a předpisů, včetně vystavení protokolu
2. Položka neobsahuje:
 X
3. Způsob měření:
Udává se počet kusů kompletní konstrukce nebo práce.
1. Položka obsahuje:
 – cenu za kontrolu, revizi, seřízení a uvedení do provozu zařízení dle příslušných norem a předpisů, včetně vystavení protokolu
2. Položka neobsahuje:
 X
3. Způsob měření:
Udává se počet kusů kompletní konstrukce nebo práce.</t>
  </si>
  <si>
    <t>PS 31-03-11</t>
  </si>
  <si>
    <t>Požadavky objednatele - ostatní požadavky</t>
  </si>
  <si>
    <t>02940</t>
  </si>
  <si>
    <t>OSTATNÍ POŽADAVKY - VYPRACOVÁNÍ DOKUMENTACE</t>
  </si>
  <si>
    <t xml:space="preserve">"Dle technické zprávy č.1_001 a jednotlivých výkresových příloh č.2_001 - 2_008 tohoto provozního souboru.  Technická specifikace položky odpovídá příslušné cenové soustavě. "_x000d_
 "Celkem "1 = 1,000 [B]</t>
  </si>
  <si>
    <t>Položka zahrnuje:
- veškeré náklady spojené s objednatelem požadovanými pracemi
Položka nezahrnuje:
- x</t>
  </si>
  <si>
    <t>70</t>
  </si>
  <si>
    <t>Všeobecné práce pro silnoproud a slaboproud</t>
  </si>
  <si>
    <t>703412</t>
  </si>
  <si>
    <t>ELEKTROINSTALAČNÍ TRUBKA PLASTOVÁ VČETNĚ UPEVNĚNÍ A PŘÍSLUŠENSTVÍ DN PRŮMĚRU PŘES 25 DO 40 MM</t>
  </si>
  <si>
    <t>M</t>
  </si>
  <si>
    <t xml:space="preserve">"Dle technické zprávy č.1_001 a jednotlivých výkresových příloh č.2_001 - 2_008 tohoto provozního souboru.  Technická specifikace položky odpovídá příslušné cenové soustavě. "_x000d_
 "Celkem "90 = 90,000 [B]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</si>
  <si>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</si>
  <si>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703732</t>
  </si>
  <si>
    <t>KABELOVÁ PŘÍCHYTKA S FUNKČNÍ ODOLNOSTÍ PŘI POŽÁRU PRO ROZSAH UPNUTÍ OD 26 DO 50 MM</t>
  </si>
  <si>
    <t xml:space="preserve">"Dle technické zprávy č.1_001 a jednotlivých výkresových příloh č.2_001 - 2_008 tohoto provozního souboru.  Technická specifikace položky odpovídá příslušné cenové soustavě. "_x000d_
 "Celkem "50 = 50,000 [B]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</si>
  <si>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</si>
  <si>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</si>
  <si>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</si>
  <si>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</si>
  <si>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</t>
  </si>
  <si>
    <t>Silnoproud - Silnoproudé rozvody</t>
  </si>
  <si>
    <t>742J11</t>
  </si>
  <si>
    <t>OPTICKÝ KABEL MULTIMOD DUPLEX - SKLO</t>
  </si>
  <si>
    <t>Položka obsahuje: Dodávku a montáž kabelu včetně podružného montážního materiálu, dopravu na staveniště, oddělení příslušné délky, uložení kabelu ( propojení mezi rozvaděči ), upevnění a připojení. Dále obsahuje cenu za pom. mechanismy včetně všech ostatních vedlejších nákladů</t>
  </si>
  <si>
    <t>742J14</t>
  </si>
  <si>
    <t>KONEKTORY NA OPTICKÝ KABEL</t>
  </si>
  <si>
    <t xml:space="preserve">"Dle technické zprávy č.1_001 a jednotlivých výkresových příloh č.2_001 - 2_008 tohoto provozního souboru.  Technická specifikace položky odpovídá příslušné cenové soustavě. "_x000d_
 "Celkem "8 = 8,000 [B]</t>
  </si>
  <si>
    <t>Položka obsahuje: Dodávku a montáž včetně podružného montážního materiálu, dopravu na staveniště, připojení na kabel a zapojení na zařízení. Dále obsahuje cenu za pom. mechanismy včetně všech ostatních vedlejších nákladů</t>
  </si>
  <si>
    <t>742P15</t>
  </si>
  <si>
    <t>OZNAČOVACÍ ŠTÍTEK NA KABEL</t>
  </si>
  <si>
    <t xml:space="preserve">"Dle technické zprávy č.1_001 a jednotlivých výkresových příloh č.2_001 - 2_008 tohoto provozního souboru.  Technická specifikace položky odpovídá příslušné cenové soustavě. "_x000d_
 "Celkem "4 = 4,000 [B]</t>
  </si>
  <si>
    <t>1. Položka obsahuje:
 – veškeré příslušentsví
2. Položka neobsahuje:
 X
3. Způsob měření:
Udává se počet kusů kompletní konstrukce nebo práce.</t>
  </si>
  <si>
    <t>746656</t>
  </si>
  <si>
    <t>SW-OVLADAČE KOMUNIKACE, PARAMETRIZACE - PRO JEDEN PODŘÍZENÝ PLC, OCHRANU, TERMINÁL</t>
  </si>
  <si>
    <t>Název položky odpovídá popisu položky. Jedná se o RV - N11, N12.</t>
  </si>
  <si>
    <t xml:space="preserve">"Dle technické zprávy č.1_001 a jednotlivých výkresových příloh č.2_001 - 2_008 tohoto provozního souboru.  Technická specifikace položky odpovídá příslušné cenové soustavě. "_x000d_
 "Celkem "2 = 2,000 [B]</t>
  </si>
  <si>
    <t>746659</t>
  </si>
  <si>
    <t>ZPROVOZNĚNÍ, OŽIVENÍ TELEMECHANICKÉ JEDNOTKY V OBJEKTU NS</t>
  </si>
  <si>
    <t>1. Položka obsahuje:
 – veškerý podružný, spojovací a pomocný materiál. Dále obsahuje zprovoznění a oživení telemechanické jednotky, úpravu SW, parametrizaci SW po úpravách technologie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</si>
  <si>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74665L</t>
  </si>
  <si>
    <t>PODPORA PŘI UVÁDĚNÍ DO PROVOZU, ENGINEERING PRO OBJEKT NS</t>
  </si>
  <si>
    <t xml:space="preserve">"Dle technické zprávy č.1_001 a jednotlivých výkresových příloh č.2_001 - 2_008 tohoto provozního souboru.  Technická specifikace položky odpovídá příslušné cenové soustavě. "_x000d_
 "Celkem "0,25 = 0,250 [B]</t>
  </si>
  <si>
    <t>1. Položka obsahuje:
 – podporu při uvádění do provozu zařízení jeho výrobcem, inženýrskou činnost při instalaci řídicích systémů
 – předepsané zkoušky, revize a atesty
 – prokázání technických a kvalitativních parametrů zařízení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</si>
  <si>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746674</t>
  </si>
  <si>
    <t>PŘEVODNÍK ROZHRANÍ-ROZBOČOVAČ,ROZHRANÍ METALICKÉ (MAX.6) DLE SPECIFIKACE NA OPTICKÉ (MAX.2) S FUNK.REDUNDANTNÍ KRUH.SMYČKY,PROTOKOLOVĚ TRANSPARENTNÍ</t>
  </si>
  <si>
    <t>Název položky odpovídá popisu položky. Platí pro SW7 a SW8.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</si>
  <si>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</si>
  <si>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Název položky odpovídá popisu položky. Jedná se o rozšíření konfigurace DownRec o LDSž, Rozšíření konfigurace StationGuard</t>
  </si>
  <si>
    <t>7466AH</t>
  </si>
  <si>
    <t>KONFIGURACE SOFTWARU, OVLADAČE, LICENCE, PARAMETRIZACE - 1. OBJEKT</t>
  </si>
  <si>
    <t>Název položky odpovídá popisu položky. Jedná se o programové úpravy MŘS.</t>
  </si>
  <si>
    <t>1. Položka obsahuje:
 – veškerý programovací software a softwarové nástroje. Dále obsahuje konfiguraci softwaru, ovladačiů, licencí, parametrizaci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</si>
  <si>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747701</t>
  </si>
  <si>
    <t>DOKONČOVACÍ MONTÁŽNÍ PRÁCE NA ELEKTRICKÉM ZAŘÍZENÍ</t>
  </si>
  <si>
    <t xml:space="preserve">"Dle technické zprávy č.1_001 a jednotlivých výkresových příloh č.2_001 - 2_008 tohoto provozního souboru.  Technická specifikace položky odpovídá příslušné cenové soustavě. "_x000d_
 "Celkem "60 = 60,000 [B]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</si>
  <si>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</si>
  <si>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</si>
  <si>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</si>
  <si>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75M</t>
  </si>
  <si>
    <t>Slaboproud - Telefonní a přenosové systémy</t>
  </si>
  <si>
    <t>75K22X</t>
  </si>
  <si>
    <t>NAPÁJECÍ ZDROJ 24 V DC, SAMOSTATNÝ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</si>
  <si>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</si>
  <si>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75M918</t>
  </si>
  <si>
    <t>DATOVÁ INFRASTRUKTURA LAN, L2 SWITCH STŘEDNÍ 48XGE POE+, POKROČILÝ - DODÁVKA</t>
  </si>
  <si>
    <t>Název položky odpovídá popisu položky. Platí pro SW1 a SW2.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</si>
  <si>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</si>
  <si>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75M91X</t>
  </si>
  <si>
    <t>DATOVÁ INFRASTRUKTURA LAN, SWITCH ETHERNET L2 -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</si>
  <si>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</si>
  <si>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</si>
  <si>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</si>
  <si>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</si>
  <si>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</si>
  <si>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PS 31-03-12</t>
  </si>
  <si>
    <t>746654</t>
  </si>
  <si>
    <t>ZÁKLADNÍ PROGRAMOVÉ VYBAVENÍ TLM. JEDNOTKY PRO OBJEKT TS</t>
  </si>
  <si>
    <t xml:space="preserve">"Dle technické zprávy č.1_001 a jednotlivých výkresových příloh č.2_001 - 2_004 tohoto provozního souboru.  Technická specifikace položky odpovídá příslušné cenové soustavě. "_x000d_
 "Celkem "1 = 1,000 [B]</t>
  </si>
  <si>
    <t>74665B</t>
  </si>
  <si>
    <t>ZPROVOZNĚNÍ, OŽIVENÍ TELEMECHANICKÉ JEDNOTKY V OBJEKTU TS</t>
  </si>
  <si>
    <t>74665J</t>
  </si>
  <si>
    <t>PROVOZNÍ ZKOUŠKY TELEMECHANICKÉ JEDNOTKY V OBJEKTU TS</t>
  </si>
  <si>
    <t>1. Položka obsahuje:
 – veškerý podružný, spojovací a pomocný materiál. Dále obsahuje provozní odzkoušení telemechanické jednotky po jejím oživení , úpravách SW a parametrizaci SW po úpravách technologie, odzkoušení komunikace na nadřazený systém a na podřízené PLC, terminály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</si>
  <si>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"Dle technické zprávy č.1_001 a jednotlivých výkresových příloh č.2_001 - 2_004 tohoto provozního souboru.  Technická specifikace položky odpovídá příslušné cenové soustavě. "_x000d_
 "Celkem "8 = 8,000 [B]</t>
  </si>
  <si>
    <t xml:space="preserve">"Dle technické zprávy č.1_001 a jednotlivých výkresových příloh č.2_001 - 2_004 tohoto provozního souboru.  Technická specifikace položky odpovídá příslušné cenové soustavě. "_x000d_
 "Celkem "2 = 2,000 [B]</t>
  </si>
  <si>
    <t>PS 31-03-13</t>
  </si>
  <si>
    <t>703</t>
  </si>
  <si>
    <t>703411</t>
  </si>
  <si>
    <t>ELEKTROINSTALAČNÍ TRUBKA PLASTOVÁ VČETNĚ UPEVNĚNÍ A PŘÍSLUŠENSTVÍ DN PRŮMĚRU DO 25 MM</t>
  </si>
  <si>
    <t xml:space="preserve">"Dle technické zprávy č.1_001 a jednotlivých výkresových příloh č.2_001 - 2_006 tohoto provozního souboru.  Technická specifikace položky odpovídá příslušné cenové soustavě. "_x000d_
 "Celkem "50 = 50,000 [B]</t>
  </si>
  <si>
    <t>703511</t>
  </si>
  <si>
    <t>ELEKTROINSTALAČNÍ LIŠTA ŠÍŘKY DO 30 MM</t>
  </si>
  <si>
    <t xml:space="preserve">"Dle technické zprávy č.1_001 a jednotlivých výkresových příloh č.2_001 - 2_006 tohoto provozního souboru.  Technická specifikace položky odpovídá příslušné cenové soustavě. "_x000d_
 "Celkem "10 = 10,000 [B]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</si>
  <si>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</si>
  <si>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>703751</t>
  </si>
  <si>
    <t>PROTIPOŽÁRNÍ UCPÁVKA POD ROZVADĚČ DO EI 90 MIN.</t>
  </si>
  <si>
    <t>M2</t>
  </si>
  <si>
    <t xml:space="preserve">"Dle technické zprávy č.1_001 a jednotlivých výkresových příloh č.2_001 - 2_006 tohoto provozního souboru.  Technická specifikace položky odpovídá příslušné cenové soustavě. "_x000d_
 "Celkem "1 = 1,000 [B]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</si>
  <si>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</si>
  <si>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703756</t>
  </si>
  <si>
    <t>PROTIPOŽÁRNÍ TMEL ( TUBA - 1000ML ), DO EI 90 MIN.</t>
  </si>
  <si>
    <t xml:space="preserve">"Dle technické zprávy č.1_001 a jednotlivých výkresových příloh č.2_001 - 2_006 tohoto provozního souboru.  Technická specifikace položky odpovídá příslušné cenové soustavě. "_x000d_
 "Celkem "2 = 2,000 [B]</t>
  </si>
  <si>
    <t>Silnoproud - Silnoprudé rozvody</t>
  </si>
  <si>
    <t>742G11</t>
  </si>
  <si>
    <t>KABEL NN DVOU- A TŘÍŽÍLOVÝ CU S PLASTOVOU IZOLACÍ DO 2,5 MM2</t>
  </si>
  <si>
    <t xml:space="preserve">"Dle technické zprávy č.1_001 a jednotlivých výkresových příloh č.2_001 - 2_006 tohoto provozního souboru.  Technická specifikace položky odpovídá příslušné cenové soustavě. "_x000d_
 "Celkem "5 = 5,000 [B]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</si>
  <si>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</si>
  <si>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742G12</t>
  </si>
  <si>
    <t>KABEL NN DVOU- A TŘÍŽÍLOVÝ CU S PLASTOVOU IZOLACÍ OD 4 DO 16 MM2</t>
  </si>
  <si>
    <t>742J29</t>
  </si>
  <si>
    <t>KABEL SDĚLOVACÍ LAN UTP/FTP UKONČENÝ KONEKTORY RJ45</t>
  </si>
  <si>
    <t xml:space="preserve">"Dle technické zprávy č.1_001 a jednotlivých výkresových příloh č.2_001 - 2_006 tohoto provozního souboru.  Technická specifikace položky odpovídá příslušné cenové soustavě. "_x000d_
 "Celkem "52 = 52,000 [B]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</si>
  <si>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</si>
  <si>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742L11</t>
  </si>
  <si>
    <t>UKONČENÍ DVOU AŽ PĚTIŽÍLOVÉHO KABELU V ROZVADĚČI NEBO NA PŘÍSTROJI DO 2,5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</si>
  <si>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</si>
  <si>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742L12</t>
  </si>
  <si>
    <t>UKONČENÍ DVOU AŽ PĚTIŽÍLOVÉHO KABELU V ROZVADĚČI NEBO NA PŘÍSTROJI OD 4 DO 16 MM2</t>
  </si>
  <si>
    <t xml:space="preserve">"Dle technické zprávy č.1_001 a jednotlivých výkresových příloh č.2_001 - 2_006 tohoto provozního souboru.  Technická specifikace položky odpovídá příslušné cenové soustavě. "_x000d_
 "Celkem "30 = 30,000 [B]</t>
  </si>
  <si>
    <t>744</t>
  </si>
  <si>
    <t>Silnoproud - Rozvaděče nn</t>
  </si>
  <si>
    <t>744612</t>
  </si>
  <si>
    <t>JISTIČ JEDNOPÓLOVÝ (10 KA) OD 4 DO 10 A</t>
  </si>
  <si>
    <t>1. Položka obsahuje:
 – veškerý spojovací materiál vč. připojovacího vedení
 – technický popis viz. projektová dokumentace
2. Položka neobsahuje:
 X
3. Způsob měření:
Udává se počet kusů kompletní konstrukce nebo práce.</t>
  </si>
  <si>
    <t>744652</t>
  </si>
  <si>
    <t>JISTIČ DC OD 4 DO 10 A</t>
  </si>
  <si>
    <t>746649</t>
  </si>
  <si>
    <t>PLC PRO AUTOMATIZACI - ZDROJ POMOCNÉHO NAPĚTÍ 24 V DC, MAX. 10 A</t>
  </si>
  <si>
    <t>1. Položka obsahuje:
 – veškerý podružný, spojovací a pomocný materiál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</si>
  <si>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74665F</t>
  </si>
  <si>
    <t>PŘIPOJENÍ, OŽIVENÍ A ZPROVOZNĚNÍ PŘENOSOVÉ CESTY V OBJEKTU TS</t>
  </si>
  <si>
    <t xml:space="preserve">"Dle technické zprávy č.1_001 a jednotlivých výkresových příloh č.2_001 - 2_006 tohoto provozního souboru.  Technická specifikace položky odpovídá příslušné cenové soustavě. "_x000d_
 "Celkem "0,5 = 0,500 [B]</t>
  </si>
  <si>
    <t>74665N</t>
  </si>
  <si>
    <t>PODPORA PŘI UVÁDĚNÍ DO PROVOZU, ENGINEERING PRO OBJEKT TS</t>
  </si>
  <si>
    <t xml:space="preserve">"Dle technické zprávy č.1_001 a jednotlivých výkresových příloh č.2_001 - 2_006 tohoto provozního souboru.  Technická specifikace položky odpovídá příslušné cenové soustavě. "_x000d_
 "Celkem "8 = 8,000 [B]</t>
  </si>
  <si>
    <t xml:space="preserve">"Dle technické zprávy č.1_001 a jednotlivých výkresových příloh č.2_001 - 2_006 tohoto provozního souboru.  Technická specifikace položky odpovídá příslušné cenové soustavě. "_x000d_
 "Celkem "3 = 3,000 [B]</t>
  </si>
  <si>
    <t>PS 31-03-31</t>
  </si>
  <si>
    <t>02</t>
  </si>
  <si>
    <t>Požadavky objednatele</t>
  </si>
  <si>
    <t>02943</t>
  </si>
  <si>
    <t>OSTATNÍ POŽADAVKY - VYPRACOVÁNÍ RDS</t>
  </si>
  <si>
    <t>02946</t>
  </si>
  <si>
    <t>OSTAT POŽADAVKY - FOTODOKUMENTACE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</si>
  <si>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</si>
  <si>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741</t>
  </si>
  <si>
    <t>Silnoproud - Elektroinstalační materiál, ocelové konstrukce, uzemnění</t>
  </si>
  <si>
    <t>741812</t>
  </si>
  <si>
    <t>UZEMŇOVACÍ VODIČ NA POVRCHU FEZN PŘES 120 DO 300 MM2</t>
  </si>
  <si>
    <t>1. Položka obsahuje:
 – uchycení vodiče na povrch vč. podpěr, konzol, svorek a pod.
 – měření, dělení, spojování
 – nátěr
2. Položka neobsahuje:
 X
3. Způsob měření:
Měří se metr délkový.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</si>
  <si>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</si>
  <si>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</si>
  <si>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</si>
  <si>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</si>
  <si>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</si>
  <si>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</si>
  <si>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</si>
  <si>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</si>
  <si>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</si>
  <si>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742K22</t>
  </si>
  <si>
    <t>UKONČENÍ JEDNOŽÍLOVÉHO KABELU KABELOVOU SPOJKOU OD 4 DO 16 MM2</t>
  </si>
  <si>
    <t>744O31</t>
  </si>
  <si>
    <t>PŘÍPLATEK ZA KOMUNIKAČNÍ ROZHRANÍ K MĚŘÍCÍMU PŘÍSTROJI</t>
  </si>
  <si>
    <t>744O34</t>
  </si>
  <si>
    <t>ZKUŠEBNÍ SVORKOVNICE</t>
  </si>
  <si>
    <t>R744152</t>
  </si>
  <si>
    <t>SKŘÍŇ S OMEZOVAŘEM PŘEPĚTÍ STÍNĚNÍ KABELU VN 22KV</t>
  </si>
  <si>
    <t>1. Položka obsahuje:
 – veškerý spojovací materiál vč. připojovacího vedení
 – technický popis viz. projektová dokumentace
2. Položka neobsahuje:
 X
3. Způsob měření:
Udává se počet kusů kompletní konstrukce nebo práce.
1. Položka obsahuje:
 – veškerý spojovací materiál vč. připojovacího vedení
 – technický popis viz. projektová dokumentace
2. Položka neobsahuje:
 X
3. Způsob měření:
Udává se počet kusů kompletní konstrukce nebo práce.
1. Položka obsahuje:
 – veškerý spojovací materiál vč. připojovacího vedení
 – technický popis viz. projektová dokumentace
2. Položka neobsahuje:
 X
3. Způsob měření:
Udává se počet kusů kompletní konstrukce nebo práce.</t>
  </si>
  <si>
    <t>746311</t>
  </si>
  <si>
    <t>ROZVADĚČ TRAKČNÍ VN 1-F UN 27,5 KV AC - POLE S VYPÍNAČEM A UZEMŇOVAČEM</t>
  </si>
  <si>
    <t>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– SKŘ
3. Způsob měření:
Udává se počet kusů kompletní konstrukce nebo práce.</t>
  </si>
  <si>
    <t>R746311</t>
  </si>
  <si>
    <t>ROZVADĚČ TRAKČNÍ VN 1-F UN 27,5 KV AC - ÚPRAVA POLE S VYPÍNAČEM A UZEMŇOVAČEM PRO ROZŠÍŘENÍ STÁVAJÍCÍHO POLE O NOVÁ POLE</t>
  </si>
  <si>
    <t>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– SKŘ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– SKŘ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– SKŘ
3. Způsob měření:
Udává se počet kusů kompletní konstrukce nebo práce</t>
  </si>
  <si>
    <t>R746643</t>
  </si>
  <si>
    <t>MONITORING PRO MĚŘENÍ V ROZVADĚČI 25KV, TŘÍ KANÁLOVÝ MODUL PRO MĚŘENÍ NAPĚTÍ A TENZOMETRICKÝCH MŮSTKŮ</t>
  </si>
  <si>
    <t>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-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-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-
3. Způsob měření:
Udává se počet kusů kompletní konstrukce nebo práce</t>
  </si>
  <si>
    <t>R746644</t>
  </si>
  <si>
    <t>MONITORING PRO MĚŘENÍ V ROZVADĚČI 25KV, DOPLNĚNÍ NOVÉHO MĚŘENÍ PROUDU Z POLE ROZVADĚČE 25,5 KV - ÚPRAVY STÁVAJÍCÍHO ZAŘÍZENÍ</t>
  </si>
  <si>
    <t>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-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-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-
3. Způsob měření:
Udává se počet kusů kompletní konstrukce nebo práce</t>
  </si>
  <si>
    <t>R746646</t>
  </si>
  <si>
    <t>MONITORING PRO MĚŘENÍ V ROZVADĚČI 25KV, IZOLOVANÝ ADAPTÉR PRO MĚŘENÍ PROUDU AŽ 10A</t>
  </si>
  <si>
    <t>R74664A</t>
  </si>
  <si>
    <t>MONITORING PRO MĚŘENÍ V ROZVADĚČI 25KV, PROPOJOVACÍ KABEL PRO MODULY, DÉLKA 3M</t>
  </si>
  <si>
    <t>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–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–
3. Způsob měření:
Udává se počet kusů kompletní konstrukce nebo práce
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–
3. Způsob měření:
Udává se počet kusů kompletní konstrukce nebo práce</t>
  </si>
  <si>
    <t>747116</t>
  </si>
  <si>
    <t>KONTROLA ROZVADĚČŮ VN, BEZ NASTAVENÍ OCHRANY, 1 POLE</t>
  </si>
  <si>
    <t>1. Položka obsahuje:
 – cenu za kontrolu, revizi, seřízení a uvedení do provozu zařízení dle příslušných norem a předpisů, včetně vystavení protokolu
2. Položka neobsahuje:
 X
3. Způsob měření:
Udává se počet kusů kompletní konstrukce nebo práce.</t>
  </si>
  <si>
    <t>747122</t>
  </si>
  <si>
    <t>REVIZE, SEŘÍZENÍ A UVEDENÍ DO PROVOZU ŘÍDÍCÍ SKŘÍNĚ PRO VN, 1 POLE</t>
  </si>
  <si>
    <t>747124</t>
  </si>
  <si>
    <t>NAPĚŤOVÁ ZKOUŠKA ROZVODNY VČETNĚ SPÍNACÍCH PRVKŮ DO 35 KV</t>
  </si>
  <si>
    <t>747144</t>
  </si>
  <si>
    <t>REVIZE, SEŘÍZENÍ A NASTAVENÍ OCHRANNÉHO A OVLÁDACÍHO TERMINÁLU, VČETNĚ VYSTAVENÍ PROTOKOLU</t>
  </si>
  <si>
    <t>747145</t>
  </si>
  <si>
    <t>SEŘÍZENÍ A UVEDENÍ DO PROVOZU VN VYPÍNAČE DO 35 KV</t>
  </si>
  <si>
    <t>747411</t>
  </si>
  <si>
    <t>MĚŘENÍ ZEMNÍCH ODPORŮ - ZEMNIČE PRVNÍHO NEBO SAMOSTATNÉHO</t>
  </si>
  <si>
    <t>1. Položka obsahuje:
 – cenu za měření dle příslušných norem a předpisů, včetně vystavení protokolu
2. Položka neobsahuje:
 X
3. Způsob měření:
Udává se počet kusů kompletní konstrukce nebo práce.</t>
  </si>
  <si>
    <t>747611</t>
  </si>
  <si>
    <t>MĚŘENÍ EMC A EMI DLE ČSN EN 50 121 V ROZSAHU PS/SO</t>
  </si>
  <si>
    <t>747612</t>
  </si>
  <si>
    <t>MĚŘENÍ KROKOVÉHO A DOTYKOVÉHO NAPĚTÍ V AREÁLU ELEKTRIZOVANÉ STANICE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</si>
  <si>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</si>
  <si>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</si>
  <si>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</si>
  <si>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R2747144</t>
  </si>
  <si>
    <t>VYPRACOVÁNÍ CHECK LISTŮ PRO OVLÁDACÍ TERMINÁL (SIGNÁLY, POVELY, MĚŘENÍ, LOGIKA GOOSE, LED)</t>
  </si>
  <si>
    <t>748</t>
  </si>
  <si>
    <t>Silnoproud - Ostatní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</si>
  <si>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</si>
  <si>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</si>
  <si>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</si>
  <si>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748241</t>
  </si>
  <si>
    <t>PÍSMENA A ČÍSLICE VÝŠKY DO 40 MM</t>
  </si>
  <si>
    <t>1. Položka obsahuje:
 – zhotovení nápisu barvou pomocí šablon vč. podružného materiálu, rozměření, dodání barvy
a ředidla
2. Položka neobsahuje:
 X
3. Způsob měření:
Udává se počet kusů kompletní konstrukce nebo práce.</t>
  </si>
  <si>
    <t>748242</t>
  </si>
  <si>
    <t>PÍSMENA A ČÍSLICE VÝŠKY PŘES 40 DO 100 MM</t>
  </si>
  <si>
    <t>PS 31-03-32</t>
  </si>
  <si>
    <t>746441</t>
  </si>
  <si>
    <t>ROZVADĚČ TRAKČNÍ VN UN 3 KV DC - POLE NAPÁJEČE S RYCHLOVYPÍNAČEM</t>
  </si>
  <si>
    <t>Název položky odpovídá popisu položky. JEDNÁ SE O ZAKONZERVOVÁNÍ N1, RN1</t>
  </si>
  <si>
    <t xml:space="preserve">"Dle technické zprávy č.1_001 a jednotlivých výkresových příloh č.2_001 - 2_006 tohoto provozního souboru.  Technická specifikace položky odpovídá příslušné cenové soustavě. "_x000d_
 "Celkem "0,08 = 0,080 [B]</t>
  </si>
  <si>
    <t>746473</t>
  </si>
  <si>
    <t>SKŘÍŇ VAZBY TRAKČNÍCH NAPAJEČŮ PRO DVA SMĚRY (ČTYŘI NAPAJEČE)</t>
  </si>
  <si>
    <t>Název položky odpovídá popisu položky.JEDNÁ SE O ÚPRAVU, NASTAVENÍ.</t>
  </si>
  <si>
    <t>1. Položka obsahuje:
 – přípravu podkladu pro osazení vč. upevňovacího materiálu, veškerý podružný a pomocný materiál
 – technický popis viz. projektová dokumentace
 – zhotovení výrobní dokumentace, provedení zkoušek, dodání předepsaných zkoušek, revizí a atestů
2. Položka neobsahuje:
 X
3. Způsob měření:
Udává se počet kusů kompletní konstrukce nebo práce.</t>
  </si>
  <si>
    <t xml:space="preserve">"Dle technické zprávy č.1_001 a jednotlivých výkresových příloh č.2_001 - 2_006 tohoto provozního souboru.  Technická specifikace položky odpovídá příslušné cenové soustavě. "_x000d_
 "Celkem "0,25 = 0,250 [B]</t>
  </si>
  <si>
    <t>747212</t>
  </si>
  <si>
    <t>CELKOVÁ PROHLÍDKA, ZKOUŠENÍ, MĚŘENÍ A VYHOTOVENÍ VÝCHOZÍ REVIZNÍ ZPRÁVY, PRO OBJEM IN PŘES 100 DO 500 TIS. KČ</t>
  </si>
  <si>
    <t>Název položky odpovídá popisu položky. Jedná se o odpojení a demontáže dle TZ</t>
  </si>
  <si>
    <t xml:space="preserve">"Dle technické zprávy č.1_001 a jednotlivých výkresových příloh č.2_001 - 2_006 tohoto provozního souboru.  Technická specifikace položky odpovídá příslušné cenové soustavě. "_x000d_
 "Celkem "40 = 40,000 [B]</t>
  </si>
  <si>
    <t>PS 31-03-91</t>
  </si>
  <si>
    <t>014</t>
  </si>
  <si>
    <t>Poplatky odpad</t>
  </si>
  <si>
    <t>R015240</t>
  </si>
  <si>
    <t>915</t>
  </si>
  <si>
    <t>NEOCEŇOVAT - POPLATKY ZA LIKVIDACI ODPADŮ NEKONTAMINOVANÝCH - 20 03 99 ODPAD PODOBNÝ KOMUNÁLNÍMU ODPADU VČ. DOPRAVY NA SKLÁDKU A MANIPULACE</t>
  </si>
  <si>
    <t>T</t>
  </si>
  <si>
    <t>Evidenční položka</t>
  </si>
  <si>
    <t>"Dle technické zprávy a technické specifikace"_x000d_
 0.2 = 0,200 [A]</t>
  </si>
  <si>
    <t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1. Položka obsahuje: – veškeré poplatky provozovateli skládky, recyklační linky nebo jiného zařízení na zpracování nebo likvidaci odpadů související s převzetím, uložením, zpracováním nebo likvidací odpadu2. Položka dále obsahuje: – náklady spojené s dopravou odpadu z místa stavby na místo převzetí provozovatelem skládky, recyklační linky nebo jiného zařízení na zpracování nebo likvidaci odpadů3. Způsob měření:Tunou se rozumí hmotnost odpadu vytříděného v souladu se zákonem č. 185/2001 Sb., o nakládání s odpady, v platném znění.</t>
  </si>
  <si>
    <t>R015621</t>
  </si>
  <si>
    <t>948</t>
  </si>
  <si>
    <t>NEOCEŇOVAT - POPLATKY ZA LIKVIDACI ODPADŮ NEBEZPEČNÝCH - KABELY S PLASTOVOU IZOLACÍ VČ. DOPRAVY NA SKLÁDKU A MANIPULACE</t>
  </si>
  <si>
    <t>R015800</t>
  </si>
  <si>
    <t>970</t>
  </si>
  <si>
    <t>NEOCEŇOVAT - POPLATKY ZA LIKVIDACI ODPADŮ - 15 01 01 PAPÍROVÉ A LEPENKOVÉ OBALY VČ. DOPRAVY NA SKLÁDKU A MANIPULACE</t>
  </si>
  <si>
    <t>"Dle technické zprávy a technické specifikace"_x000d_
 0.1 = 0,100 [A]</t>
  </si>
  <si>
    <t xml:space="preserve"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1. Položka obsahuje:   - veškeré poplatky provozovateli skládky, recyklační linky nebo jiného zařízení na zpracování nebo likvidaci odpadů související s převzetím, uložením, zpracováním nebo likvidací odpadu    - náklady spojené s dopravou odpadu z místa stavby na místo převzetí provozovatelem skládky, recyklační linky nebo jiného zařízení na zpracování a likvidaci odpadů, veškerou manipulaci s odpadem 2. Způsob měření:    Tunou se rozumí hmotnost odpadu vytříděného v souladu se zákonem č. 185/2001 Sb., o nakládání s odpady, v platném znění.</t>
  </si>
  <si>
    <t>R015810</t>
  </si>
  <si>
    <t>971</t>
  </si>
  <si>
    <t>NEOCEŇOVAT - POPLATKY ZA LIKVIDACI ODPADŮ - 15 01 02 PLASTOVÉ OBALY VČ. DOPRAVY NA SKLÁDKU A MANIPULACE</t>
  </si>
  <si>
    <t>027</t>
  </si>
  <si>
    <t>Provizorní zařízení</t>
  </si>
  <si>
    <t>R02730</t>
  </si>
  <si>
    <t>POMOC PRÁCE ZŘÍZ NEBO ZAJIŠŤ OCHRANU INŽENÝRSKÝCH SÍTÍ</t>
  </si>
  <si>
    <t>"Dle technické zprávy a technické specifikace"_x000d_
 1 = 1,000 [A]</t>
  </si>
  <si>
    <t>zahrnuje veškeré náklady spojené s objednatelem požadovanými zařízeními a poplatky
zahrnuje veškeré náklady spojené s objednatelem požadovanými zařízeními a poplatky
zahrnuje veškeré náklady spojené s objednatelem požadovanými zařízeními a poplatky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</si>
  <si>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
položka zahrnuje:- fotodokumentaci zadavatelem požadovaného děje a konstrukcí v požadovaných časových intervalech- zadavatelem specifikované výstupy (fotografie v papírovém a digitálním formátu) v požadovaném počtu
položka zahrnuje:- fotodokumentaci zadavatelem požadovaného děje a konstrukcí v požadovaných časových intervalech- zadavatelem specifikované výstupy (fotografie v papírovém a digitálním formátu) v požadovaném počtu</t>
  </si>
  <si>
    <t>"Dle technické zprávy a technické specifikace"_x000d_
 100 = 100,000 [A]</t>
  </si>
  <si>
    <t>R02943</t>
  </si>
  <si>
    <t>R02992</t>
  </si>
  <si>
    <t>OSTAT POŽADAVKY - DZP-DOKUMENTACE ZDOLÁVÁNÍ POŽÁRŮ ZAJIŠŤOVANÁ ZHOTOVITELEM, JAKO SOUČÁST REALIZAČNÍ DOKUMENTACE STAVBY (PS)</t>
  </si>
  <si>
    <t xml:space="preserve">1. Položka obsahuje: – kompletní dokumentace zdolávání požárů, jako součást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dokumentace zdolávání požárů, jako součást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dokumentace zdolávání požárů, jako součást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</t>
  </si>
  <si>
    <t>611</t>
  </si>
  <si>
    <t>Úpravy povrchů - omítky</t>
  </si>
  <si>
    <t>R61444</t>
  </si>
  <si>
    <t>ÚPRAVY POVRCHŮ VNITŘ KONSTR ZDĚNÝCH OMÍTKOU ŠTUKOVOU</t>
  </si>
  <si>
    <t>"Dle dispozičního výkresu"_x000d_
 20 = 20,000 [A]</t>
  </si>
  <si>
    <t>položka zahrnuje:veškerou práci a dodávku veškerého materiálu potřebného pro předepsanou úpravu v předepsané kvalitěnutné vyspravení podkladu, případně zatření spar zdivapoložení vrstvy v předepsané tloušťcepotřebná lešení a podpěrné konstrukce
položka zahrnuje:veškerou práci a dodávku veškerého materiálu potřebného pro předepsanou úpravu v předepsané kvalitěnutné vyspravení podkladu, případně zatření spar zdivapoložení vrstvy v předepsané tloušťcepotřebná lešení a podpěrné konstrukce
položka zahrnuje:veškerou práci a dodávku veškerého materiálu potřebného pro předepsanou úpravu v předepsané kvalitěnutné vyspravení podkladu, případně zatření spar zdivapoložení vrstvy v předepsané tloušťcepotřebná lešení a podpěrné konstrukce</t>
  </si>
  <si>
    <t>701</t>
  </si>
  <si>
    <t>Zemní práce - elektro</t>
  </si>
  <si>
    <t>R701001</t>
  </si>
  <si>
    <t>OZNAČOVACÍ ŠTÍTEK KABELOVÉHO VEDENÍ, SPOJKY NEBO KABELOVÉ SKŘÍNĚ (VČETNĚ OBJÍMKY)</t>
  </si>
  <si>
    <t>"Dle technické zprávy"_x000d_
 50 = 50,000 [A]</t>
  </si>
  <si>
    <t>1. Položka obsahuje: – dodávku a montáž, veškepomocné mechanismy2. Položka neobsahuje: X3. Způsob měření:Měří se plocha v metrech čtverečných.
1. Položka obsahuje: – dodávku a montáž, veškepomocné mechanismy2. Položka neobsahuje: X3. Způsob měření:Měří se plocha v metrech čtverečných.
1. Položka obsahuje: – dodávku a montáž, veškepomocné mechanismy2. Položka neobsahuje: X3. Způsob měření:Měří se plocha v metrech čtverečných.</t>
  </si>
  <si>
    <t>7021</t>
  </si>
  <si>
    <t>Kabelové žlaby, fólie a chráničky</t>
  </si>
  <si>
    <t>702212</t>
  </si>
  <si>
    <t>KABELOVÁ CHRÁNIČKA ZEMNÍ DN PŘES 100 DO 200 MM</t>
  </si>
  <si>
    <t>"Dle technické zprávy"_x000d_
 20 = 20,000 [A]</t>
  </si>
  <si>
    <t>1. Položka obsahuje:
 – přípravu podkladu pro osazení
2. Položka neobsahuje:
 X
3. Způsob měření:
Měří se metr délkový.
1. Položka obsahuje: – proražení otvoru zdivem o průřezu od 0,01 do 0,025m2 – úpravu a začištění omítky po montáži vedení – pomocné mechanismy2. Položka neobsahuje: – protipožární ucpávku3. Způsob měření:Udává se počet kusů kompletní konstrukce nebo práce.
1. Položka obsahuje: – proražení otvoru zdivem o průřezu od 0,01 do 0,025m2 – úpravu a začištění omítky po montáži vedení – pomocné mechanismy2. Položka neobsahuje: – protipožární ucpávku3. Způsob měření:Udává se počet kusů kompletní konstrukce nebo práce.</t>
  </si>
  <si>
    <t>7024</t>
  </si>
  <si>
    <t>Průchody zdivem a betonem</t>
  </si>
  <si>
    <t>702521</t>
  </si>
  <si>
    <t>PRŮRAZ ZDIVEM (PŘÍČKOU) BETONOVÝM TLOUŠŤKY DO 45 CM</t>
  </si>
  <si>
    <t>"Dle dispozičního výkresu"_x000d_
 10 = 10,000 [A]</t>
  </si>
  <si>
    <t xml:space="preserve"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
1. Položka obsahuje: – kompletní montáž, rozměření, upevnění, řezání, spojování a pod.  – veškerý spojovací a montážní materiál vč. upevňovacího materiálu ( držáky apod.) – pomocné mechanismy2. Položka neobsahuje: X3. Způsob měření:Udává se počet kusů kompletní konstrukce nebo práce.
1. Položka obsahuje: – kompletní montáž, rozměření, upevnění, řezání, spojování a pod.  – veškerý spojovací a montážní materiál vč. upevňovacího materiálu ( držáky apod.) – pomocné mechanismy2. Položka neobsahuje: X3. Způsob měření:Udává se počet kusů kompletní konstrukce nebo práce.</t>
  </si>
  <si>
    <t>7031</t>
  </si>
  <si>
    <t>Kabelové rošty, žlaby a kryty</t>
  </si>
  <si>
    <t>R703114</t>
  </si>
  <si>
    <t>KABELOVÝ ROŠT/LÁVKA NOSNÝ ŽÁROVĚ ZINKOVANÝ VČETNĚ UPEVNĚNÍ A PŘÍSLUŠENSTVÍ SVĚTLÉ ŠÍŘKY PŘES 400 DO 600 MM</t>
  </si>
  <si>
    <t xml:space="preserve">1. Položka obsahuje: – kompletní dodávku a montáž, rozměření, upevnění, sváření, řezání, spojování a pod.  – veškerý spojovací a montážní materiál vč. upevňovacího materiálu ( stojky, držáky, konzoly apod.) – elektrické pospojování – pomocné mechanismy a nátěr2. Položka neobsahuje: – víko a kabelové příchytky3. Způsob měření:Měří se metr délkový.
1. Položka obsahuje: – kompletní dodávku a montáž, rozměření, upevnění, sváření, řezání, spojování a pod.  – veškerý spojovací a montážní materiál vč. upevňovacího materiálu ( stojky, držáky, konzoly apod.) – elektrické pospojování – pomocné mechanismy a nátěr2. Položka neobsahuje: – víko a kabelové příchytky3. Způsob měření:Měří se metr délkový.
1. Položka obsahuje: – kompletní dodávku a montáž, rozměření, upevnění, sváření, řezání, spojování a pod.  – veškerý spojovací a montážní materiál vč. upevňovacího materiálu ( stojky, držáky, konzoly apod.) – elektrické pospojování – pomocné mechanismy a nátěr2. Položka neobsahuje: – víko a kabelové příchytky3. Způsob měření:Měří se metr délkový.</t>
  </si>
  <si>
    <t>R703213</t>
  </si>
  <si>
    <t>KABELOVÝ ŽLAB NOSNÝ/DRÁTĚNÝ ŽÁROVĚ ZINKOVANÝ VČETNĚ UPEVNĚNÍ A PŘÍSLUŠENSTVÍ SVĚTLÉ ŠÍŘKY PŘES 250 DO 400 MM</t>
  </si>
  <si>
    <t>R703313</t>
  </si>
  <si>
    <t>KRYT K NOSNÉMU ŽLABU/ROŠTU ŽÁROVĚ ZINKOVANÝ VČETNĚ UPEVNĚNÍ A PŘÍSLUŠENSTVÍ SVĚTLÉ ŠÍŘKY PŘES 250 DO 400 MM</t>
  </si>
  <si>
    <t>R703314</t>
  </si>
  <si>
    <t>KRYT K NOSNÉMU ŽLABU/ROŠTU ŽÁROVĚ ZINKOVANÝ VČETNĚ UPEVNĚNÍ A PŘÍSLUŠENSTVÍ SVĚTLÉ ŠÍŘKY PŘES 400 DO 600 MM</t>
  </si>
  <si>
    <t>7034</t>
  </si>
  <si>
    <t>Elektroinstalační trubky</t>
  </si>
  <si>
    <t>R703412</t>
  </si>
  <si>
    <t>"Dle dispozičního výkresu"_x000d_
 40 = 40,000 [A]</t>
  </si>
  <si>
    <t xml:space="preserve">1. Položka obsahuje: – kompletní dodávku a montáž, rozměření, upevnění, řezání, spojování a pod.  – veškerý spojovací a montážní materiál vč. upevňovacího materiálu ( držáky apod.) – pomocné mechanismy2. Položka neobsahuje: X3. Způsob měření:Měří se metr délkový.
1. Položka obsahuje: – kompletní dodávku a montáž, rozměření, upevnění, řezání, spojování a pod.  – veškerý spojovací a montážní materiál vč. upevňovacího materiálu ( držáky apod.) – pomocné mechanismy2. Položka neobsahuje: X3. Způsob měření:Měří se metr délkový.
1. Položka obsahuje: – kompletní dodávku a montáž, rozměření, upevnění, řezání, spojování a pod.  – veškerý spojovací a montážní materiál vč. upevňovacího materiálu ( držáky apod.) – pomocné mechanismy2. Položka neobsahuje: X3. Způsob měření:Měří se metr délkový.</t>
  </si>
  <si>
    <t>R703413</t>
  </si>
  <si>
    <t>ELEKTROINSTALAČNÍ TRUBKA PLASTOVÁ VČETNĚ UPEVNĚNÍ A PŘÍSLUŠENSTVÍ DN PRŮMĚRU PŘES 40 MM</t>
  </si>
  <si>
    <t>7035</t>
  </si>
  <si>
    <t>Elektroinstalační lišty a kabelové žlaby</t>
  </si>
  <si>
    <t>R703512</t>
  </si>
  <si>
    <t>ELEKTROINSTALAČNÍ LIŠTA ŠÍŘKY PŘES 30 DO 60 MM</t>
  </si>
  <si>
    <t>R703513</t>
  </si>
  <si>
    <t>ELEKTROINSTALAČNÍ LIŠTA ŠÍŘKY PŘES 60 MM</t>
  </si>
  <si>
    <t>70371</t>
  </si>
  <si>
    <t>Izolační desky do kabelových roštů a kanálů</t>
  </si>
  <si>
    <t>R703713</t>
  </si>
  <si>
    <t>IZOLAČNÍ DESKA DO KABELOVÉ LÁVKY VČETNĚ NAŘEZÁNÍ TLOUŠŤKY PŘES 15 MM</t>
  </si>
  <si>
    <t>70372</t>
  </si>
  <si>
    <t>Kabelové příchytky</t>
  </si>
  <si>
    <t>R703721</t>
  </si>
  <si>
    <t>KABELOVÁ PŘÍCHYTKA PRO ROZSAH UPNUTÍ DO 25 MM</t>
  </si>
  <si>
    <t>"Dle dispozičního výkresu"_x000d_
 50 = 50,000 [A]</t>
  </si>
  <si>
    <t>1. Položka obsahuje: – dodávku příchytky a podružného materiálu, všechny práce spojené s úpravou kabelů pro montáž včetně veškerého příslušentsví2. Položka neobsahuje: X3. Způsob měření:Udává se počet kusů kompletní konstrukce nebo práce.
1. Položka obsahuje: – dodávku příchytky a podružného materiálu, všechny práce spojené s úpravou kabelů pro montáž včetně veškerého příslušentsví2. Položka neobsahuje: X3. Způsob měření:Udává se počet kusů kompletní konstrukce nebo práce.
1. Položka obsahuje: – dodávku příchytky a podružného materiálu, všechny práce spojené s úpravou kabelů pro montáž včetně veškerého příslušentsví2. Položka neobsahuje: X3. Způsob měření:Udává se počet kusů kompletní konstrukce nebo práce.</t>
  </si>
  <si>
    <t>R703743</t>
  </si>
  <si>
    <t>KABELOVÁ PŘÍCHYTKA VN VČETNĚ UPEVNĚNÍ A PŘÍSLUŠENSTVÍ PRO ROZSAH UPNUTÍ OD 51 DO 90 MM</t>
  </si>
  <si>
    <t>70375</t>
  </si>
  <si>
    <t>Protipožární a kabelové ucpávky</t>
  </si>
  <si>
    <t>"Dle dispozičního výkresu a PBŘ"_x000d_
 1 = 1,000 [A]</t>
  </si>
  <si>
    <t>Položka obsahuje: Dodávku a montáž protipožární ucpávky vč. příslušenství a pomocného materiálu, vyhotovéní a dodání atestu. Dále obsahuje cenu za pom. mechanismy včetně všech ostatních vedlejších nákladů.
Položka obsahuje: Dodávku a montáž protipožární ucpávky vč. příslušenství a pomocného materiálu, vyhotovéní a dodání atestu. Dále obsahuje cenu za pom. mechanismy včetně všech ostatních vedlejších nákladů.
Položka obsahuje: Dodávku a montáž protipožární ucpávky vč. příslušenství a pomocného materiálu, vyhotovéní a dodání atestu. Dále obsahuje cenu za pom. mechanismy včetně všech ostatních vedlejších nákladů.</t>
  </si>
  <si>
    <t>703752</t>
  </si>
  <si>
    <t>PROTIPOŽÁRNÍ UCPÁVKA STĚNOU/STROPEM, TL DO 50CM, DO EI 90 MIN.</t>
  </si>
  <si>
    <t>"Dle dispozičního výkresu a PBŘ"_x000d_
 5 = 5,000 [A]</t>
  </si>
  <si>
    <t>703763</t>
  </si>
  <si>
    <t>KABELOVÁ UCPÁVKA VODĚ ODOLNÁ PRO VNITŘNÍ PRŮMĚR OTVORU 105 - 185MM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</si>
  <si>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
Položka obsahuje: Dodávku a montáž kabelové ucpávky vč. příslušenství ( utěsňovací spony apod. ) a pomocného materiálu, vyhotovení a dodání atestu. Dále obsahuje cenu za pom. mechanismy včetně všech ostatních vedlejších nákladů.
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</si>
  <si>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704</t>
  </si>
  <si>
    <t>Kabelové rošty a lávky - nosný - elektro</t>
  </si>
  <si>
    <t>R704110</t>
  </si>
  <si>
    <t>KABELOVÝ ROŠT/LÁVKA NOSNÝ DO EI 90</t>
  </si>
  <si>
    <t>7094</t>
  </si>
  <si>
    <t>Pomocné práce pro montáž kabelu</t>
  </si>
  <si>
    <t>1. Položka obsahuje:
 – odvinutí, napojení a zatažení lana do kanálku nebo tvárnicové trasy
 – pomocné mechanismy
2. Položka neobsahuje:
 X
3. Způsob měření:
Měří se metr délkový.
1. Položka obsahuje: – všechny náklady na demontáž stávajícího zařízení včetně pomocných doplňujících úprav pro jeho likvidaci – naložení vybouraného materiálu na dopravní prostředek2. Položka neobsahuje: – odvoz vybouraného materiálu – poplatek za likvidaci odpadů (nacení se dle SSD 0)3. Způsob měření:Měří se metr délkový.
1. Položka obsahuje: – všechny náklady na demontáž stávajícího zařízení včetně pomocných doplňujících úprav pro jeho likvidaci – naložení vybouraného materiálu na dopravní prostředek2. Položka neobsahuje: – odvoz vybouraného materiálu – poplatek za likvidaci odpadů (nacení se dle SSD 0)3. Způsob měření:Měří se metr délkový.</t>
  </si>
  <si>
    <t>7095</t>
  </si>
  <si>
    <t>Podpůrné a pomocné konstrukce</t>
  </si>
  <si>
    <t>R709513</t>
  </si>
  <si>
    <t>PODPŮRNÉ A POMOCNÉ KONSTRUKCE OCELOVÉ Z PROFILŮ SVAŘOVANÝCH A ŠROUBOVANÝCH S POVRCHOVOU ÚPRAVOU ŽÁROVÝM ZINKOVÁNÍM</t>
  </si>
  <si>
    <t>KG</t>
  </si>
  <si>
    <t>"Dle dispozičního výkresu"_x000d_
 140 = 140,000 [A]</t>
  </si>
  <si>
    <t xml:space="preserve">1. Položka obsahuje: – kompletní dodávku a montáž, rozměření, upevnění, řezání, spojování a pod.  – veškerý spojovací a montážní materiál vč. upevňovacího materiálu ( držáky apod.) – pomocné mechanismy2. Položka neobsahuje: X3. Způsob měření:Udává se počet kusů kompletní konstrukce nebo práce.
1. Položka obsahuje: – kompletní dodávku a montáž, rozměření, upevnění, řezání, spojování a pod.  – veškerý spojovací a montážní materiál vč. upevňovacího materiálu ( držáky apod.) – pomocné mechanismy2. Položka neobsahuje: X3. Způsob měření:Udává se počet kusů kompletní konstrukce nebo práce.
1. Položka obsahuje: – kompletní dodávku a montáž, rozměření, upevnění, řezání, spojování a pod.  – veškerý spojovací a montážní materiál vč. upevňovacího materiálu ( držáky apod.) – pomocné mechanismy2. Položka neobsahuje: X3. Způsob měření:Udává se počet kusů kompletní konstrukce nebo práce.</t>
  </si>
  <si>
    <t>R709523</t>
  </si>
  <si>
    <t>PODPŮRNÉ A POMOCNÉ KONSTRUKCE OCELOVÉ Z PLECHU TL. DO 5 MM S POVRCHOVOU ÚPRAVOU ŽÁROVÝM ZINKOVÁNÍM</t>
  </si>
  <si>
    <t>7417</t>
  </si>
  <si>
    <t>Spínače, čidla, termostaty, regulátory</t>
  </si>
  <si>
    <t>744M31</t>
  </si>
  <si>
    <t>OVLADAČ NOUZOVÉHO VYPNUTÍ KOMPLETNÍ (STOP TLAČÍTKO) DO 10 A</t>
  </si>
  <si>
    <t>"Dle technické zprávy"_x000d_
 2 = 2,000 [A]</t>
  </si>
  <si>
    <t xml:space="preserve">1. Položka obsahuje:
 – veškerý spojovací materiál vč. připojovacího vedení
 – technický popis viz. projektová dokumentace
2. Položka neobsahuje:
 X
3. Způsob měření:
Udává se počet kusů kompletní konstrukce nebo práce.
1. Položka obsahuje:  – veškerý spojovací materiál vč. připojovacího vedení  – technický popis viz. projektová dokumentace  2. Položka neobsahuje:  X 3. Způsob měření: Udává se počet kusů kompletní konstrukce nebo práce.
1. Položka obsahuje:  – veškerý spojovací materiál vč. připojovacího vedení  – technický popis viz. projektová dokumentace  2. Položka neobsahuje:  X 3. Způsob měření: Udává se počet kusů kompletní konstrukce nebo práce.</t>
  </si>
  <si>
    <t>R741731</t>
  </si>
  <si>
    <t>DVEŘNÍ KONTAKT</t>
  </si>
  <si>
    <t>1. Položka obsahuje: – kompletní dodávku a montáž, zapojení a nastavení přístroje2. Položka neobsahuje: X3. Způsob měření:Udává se počet kusů kompletní konstrukce nebo práce.
1. Položka obsahuje: – kompletní dodávku a montáž, zapojení a nastavení přístroje2. Položka neobsahuje: X3. Způsob měření:Udává se počet kusů kompletní konstrukce nebo práce.
1. Položka obsahuje: – kompletní dodávku a montáž, zapojení a nastavení přístroje2. Položka neobsahuje: X3. Způsob měření:Udává se počet kusů kompletní konstrukce nebo práce.</t>
  </si>
  <si>
    <t>7418</t>
  </si>
  <si>
    <t>Uzemnění</t>
  </si>
  <si>
    <t>R741811</t>
  </si>
  <si>
    <t>UZEMŇOVACÍ VODIČ NA POVRCHU FEZN DO 120 MM2</t>
  </si>
  <si>
    <t>"Dle dispozičního výkresu"_x000d_
 75 = 75,000 [A]</t>
  </si>
  <si>
    <t>1. Položka obsahuje: – kompletní dodávku a montáž, uchycení vodiče na povrch vč. podpěr, konzol, svorek a pod. – měření, dělení, spojování – nátěr2. Položka neobsahuje: X3. Způsob měření:Měří se metr délkový.
1. Položka obsahuje: – kompletní dodávku a montáž, uchycení vodiče na povrch vč. podpěr, konzol, svorek a pod. – měření, dělení, spojování – nátěr2. Položka neobsahuje: X3. Způsob měření:Měří se metr délkový.
1. Položka obsahuje: – kompletní dodávku a montáž, uchycení vodiče na povrch vč. podpěr, konzol, svorek a pod. – měření, dělení, spojování – nátěr2. Položka neobsahuje: X3. Způsob měření:Měří se metr délkový.</t>
  </si>
  <si>
    <t>R741812</t>
  </si>
  <si>
    <t>R741831</t>
  </si>
  <si>
    <t>UZEMŇOVACÍ VODIČ NA POVRCHU MĚDĚNÝ DO 120 MM2</t>
  </si>
  <si>
    <t>1. Položka obsahuje: – kompletní dodávku a montáž, uchycení vodiče na povrch vč. podpěr, konzol, svorek a pod. – měření, dělení, spojování – nátěr2. Položka neobsahuje: X3. Způsob měření:Měří se metr délkový.
1. Položka obsahuje: – kompletní dodávku a montáž, uchycení vodiče na povrch vč. podpěr, konzol, svorek a pod. – měření, dělení, spojování – nátěr2. Položka neobsahuje: X3. Způsob měření:Měří se metr délkový.</t>
  </si>
  <si>
    <t>R741832</t>
  </si>
  <si>
    <t>UZEMŇOVACÍ VODIČ (SPLÉTANÝ, FLEXIBILNÍ, PRO UZEMNĚNÍ ZAŘÍZENÍ S MOŽNOSTÍ POHYBU, NAPŘ. KŘÍDLA DVEŘÍ), NA POVRCHU MĚDĚNÝ DO 35 MM2, DÉLKA DO 300MM, NA OBOU KONCÍ</t>
  </si>
  <si>
    <t>UZEMŇOVACÍ VODIČ (SPLÉTANÝ, FLEXIBILNÍ, PRO UZEMNĚNÍ ZAŘÍZENÍ S MOŽNOSTÍ POHYBU, NAPŘ. KŘÍDLA DVEŘÍ), NA POVRCHU MĚDĚNÝ DO 35 MM2, DÉLKA DO 300MM, NA OBOU KONCÍCH VČETNĚ KABELOVÝCH OK</t>
  </si>
  <si>
    <t>"Dle dispozičního výkresu"_x000d_
 4 = 4,000 [A]</t>
  </si>
  <si>
    <t>7419</t>
  </si>
  <si>
    <t>Uzemnění, vnější</t>
  </si>
  <si>
    <t>R741C01</t>
  </si>
  <si>
    <t>EKVIPOTENCIÁLNÍ PŘÍPOJNICE</t>
  </si>
  <si>
    <t>"Dle dispozičního výkresu"_x000d_
 1 = 1,000 [A]</t>
  </si>
  <si>
    <t xml:space="preserve">1. Položka obsahuje: –kompletní dodávku a montáž,  veškeré práce a materiál obsažený v názvu položky2. Položka neobsahuje: X3. Způsob měření:Udává se počet kusů kompletní konstrukce nebo práce.
1. Položka obsahuje: –kompletní dodávku a montáž,  veškeré práce a materiál obsažený v názvu položky2. Položka neobsahuje: X3. Způsob měření:Udává se počet kusů kompletní konstrukce nebo práce.
1. Položka obsahuje: –kompletní dodávku a montáž,  veškeré práce a materiál obsažený v názvu položky2. Položka neobsahuje: X3. Způsob měření:Udává se počet kusů kompletní konstrukce nebo práce.</t>
  </si>
  <si>
    <t>R741C02</t>
  </si>
  <si>
    <t>1. Položka obsahuje: – kompletní dodávku a montáž, veškeré příslušenství2. Položka neobsahuje: X3. Způsob měření:Udává se počet kusů kompletní konstrukce nebo práce.
1. Položka obsahuje: – kompletní dodávku a montáž, veškeré příslušenství2. Položka neobsahuje: X3. Způsob měření:Udává se počet kusů kompletní konstrukce nebo práce.
1. Položka obsahuje: – kompletní dodávku a montáž, veškeré příslušenství2. Položka neobsahuje: X3. Způsob měření:Udává se počet kusů kompletní konstrukce nebo práce.</t>
  </si>
  <si>
    <t>R741C03</t>
  </si>
  <si>
    <t>POUZDRO PRO PRŮCHOD PÁSKU STĚNOU</t>
  </si>
  <si>
    <t>1. Položka obsahuje: – kompletní dodávku a montáž, vyhotovení otvoru pro pouzdro a jeho zatěsnění2. Položka neobsahuje: X3. Způsob měření:Udává se počet kusů kompletní konstrukce nebo práce.
1. Položka obsahuje: – kompletní dodávku a montáž, vyhotovení otvoru pro pouzdro a jeho zatěsnění2. Položka neobsahuje: X3. Způsob měření:Udává se počet kusů kompletní konstrukce nebo práce.
1. Položka obsahuje: – kompletní dodávku a montáž, vyhotovení otvoru pro pouzdro a jeho zatěsnění2. Položka neobsahuje: X3. Způsob měření:Udává se počet kusů kompletní konstrukce nebo práce.</t>
  </si>
  <si>
    <t>R741C04</t>
  </si>
  <si>
    <t>"Dle dispozičního výkresu"_x000d_
 5 = 5,000 [A]</t>
  </si>
  <si>
    <t>1. Položka obsahuje: – kompletní dodávku a montáž, připojení zařízení vodičem do Cu 16mm2 k zemnícímu vodiči délky do 2m vč. ukončení2. Položka neobsahuje: X3. Způsob měření:Udává se počet kusů kompletní konstrukce nebo práce.
1. Položka obsahuje: – kompletní dodávku a montáž, připojení zařízení vodičem do Cu 16mm2 k zemnícímu vodiči délky do 2m vč. ukončení2. Položka neobsahuje: X3. Způsob měření:Udává se počet kusů kompletní konstrukce nebo práce.
1. Položka obsahuje: – kompletní dodávku a montáž, připojení zařízení vodičem do Cu 16mm2 k zemnícímu vodiči délky do 2m vč. ukončení2. Položka neobsahuje: X3. Způsob měření:Udává se počet kusů kompletní konstrukce nebo práce.</t>
  </si>
  <si>
    <t>R741C05</t>
  </si>
  <si>
    <t>1. Položka obsahuje: – kompletní dodávku a montáž, tvarování, přípravu spojů – svařování – ochranný nátěr spoje dle příslušných norem2. Položka neobsahuje: X3. Způsob měření:Udává se počet kusů kompletní konstrukce nebo práce.
1. Položka obsahuje: – kompletní dodávku a montáž, tvarování, přípravu spojů – svařování – ochranný nátěr spoje dle příslušných norem2. Položka neobsahuje: X3. Způsob měření:Udává se počet kusů kompletní konstrukce nebo práce.
1. Položka obsahuje: – kompletní dodávku a montáž, tvarování, přípravu spojů – svařování – ochranný nátěr spoje dle příslušných norem2. Položka neobsahuje: X3. Způsob měření:Udává se počet kusů kompletní konstrukce nebo práce.</t>
  </si>
  <si>
    <t>7425</t>
  </si>
  <si>
    <t>Kabely, vodiče - vn</t>
  </si>
  <si>
    <t>7425B2</t>
  </si>
  <si>
    <t>KABEL VN - JEDNOŽÍLOVÝ, 50-AXEKVCE(Y) OD 95 DO 150 MM2</t>
  </si>
  <si>
    <t>"Dle kabelové listiny"_x000d_
 20 = 20,000 [A]</t>
  </si>
  <si>
    <t>R742532</t>
  </si>
  <si>
    <t>KABEL VN - JEDNOŽÍLOVÝ, 6-CYKCY OD 95 DO 150 MM2</t>
  </si>
  <si>
    <t>"dle kabelové listiny"_x000d_
 20 = 20,000 [A]</t>
  </si>
  <si>
    <t>7427</t>
  </si>
  <si>
    <t>Kabelové spojky pro plastové a pryžové kabely</t>
  </si>
  <si>
    <t>742A12</t>
  </si>
  <si>
    <t>KABELOVÁ KONCOVKA VN VNITŘNÍ JEDNOŽÍLOVÁ PRO KABELY DO 6 KV OD 95 DO 150 MM2</t>
  </si>
  <si>
    <t>"Dle jednopólového schématu"_x000d_
 4 = 4,000 [A]</t>
  </si>
  <si>
    <t>742A22</t>
  </si>
  <si>
    <t>KABELOVÁ KONCOVKA VN VNITŘNÍ JEDNOŽÍLOVÁ PRO KABELY PŘES 6 KV OD 95 DO 150 MM2</t>
  </si>
  <si>
    <t>"Dle kabelové listiny"_x000d_
 4 = 4,000 [A]</t>
  </si>
  <si>
    <t>742B</t>
  </si>
  <si>
    <t>Připojovací systémy pro izolované rozvaděče vn</t>
  </si>
  <si>
    <t>R742E23</t>
  </si>
  <si>
    <t>PŘIPOJOVACÍ KABELOVÁ SKŘÍŇ VN DO 25 KV DO 300 MM2 S 3KS OMEZOVAČŮ PŘEPĚTÍ DO KABELOVÉHO PROSTORU POD ROZVADĚČ VN</t>
  </si>
  <si>
    <t xml:space="preserve">1. Položka obsahuje:  Dodávku a montáž zařízení včetně vybavení a výstroje, včetně dovozu a manipulace se zařízením, uvedení zařízení do provozu včetně předepsaných zkoušek a výchozí revize, výrobní dokumentaci zařízení. Dále obsahuje cenu zařízení včetně všech ostatních vedlejších nákladů.  – všechny práce spojené s úpravou kabelů pro montáž včetně veškerého příslušentsví  2. Položka neobsahuje:  X 3. Způsob měření: Udává se počet kusů kompletní konstrukce nebo práce.
1. Položka obsahuje:  Dodávku a montáž zařízení včetně vybavení a výstroje, včetně dovozu a manipulace se zařízením, uvedení zařízení do provozu včetně předepsaných zkoušek a výchozí revize, výrobní dokumentaci zařízení. Dále obsahuje cenu zařízení včetně všech ostatních vedlejších nákladů.  – všechny práce spojené s úpravou kabelů pro montáž včetně veškerého příslušentsví  2. Položka neobsahuje:  X 3. Způsob měření: Udává se počet kusů kompletní konstrukce nebo práce.
1. Položka obsahuje:  Dodávku a montáž zařízení včetně vybavení a výstroje, včetně dovozu a manipulace se zařízením, uvedení zařízení do provozu včetně předepsaných zkoušek a výchozí revize, výrobní dokumentaci zařízení. Dále obsahuje cenu zařízení včetně všech ostatních vedlejších nákladů.  – všechny práce spojené s úpravou kabelů pro montáž včetně veškerého příslušentsví  2. Položka neobsahuje:  X 3. Způsob měření: Udává se počet kusů kompletní konstrukce nebo práce.</t>
  </si>
  <si>
    <t>742F</t>
  </si>
  <si>
    <t>Vodiče a kabely NN</t>
  </si>
  <si>
    <t>742F23</t>
  </si>
  <si>
    <t>KABEL NN NEBO VODIČ JEDNOŽÍLOVÝ AL S PLASTOVOU IZOLACÍ OD 25 DO 50 MM2</t>
  </si>
  <si>
    <t>"Dle kabelové listiny"_x000d_
 40 = 40,000 [A]</t>
  </si>
  <si>
    <t>742F24</t>
  </si>
  <si>
    <t>KABEL NN NEBO VODIČ JEDNOŽÍLOVÝ AL S PLASTOVOU IZOLACÍ OD 70 DO 120 MM2</t>
  </si>
  <si>
    <t>742F43</t>
  </si>
  <si>
    <t>KABEL NN NEBO VODIČ JEDNOŽÍLOVÝ CU FLEXIBILNÍ OD 25 DO 50 MM2</t>
  </si>
  <si>
    <t xml:space="preserve">1. Položka obsahuje:
 – manipulace a uložení kabelu (do země, chráničky, kanálu, na rošty, na TV a pod.)
2. Položka neobsahuje:
 – příchytky, spojky, koncovky, chráničky apod.
3. Způsob měření:
Měří se metr délkový.
1. Položka obsahuje:  – manipulace a uložení kabelu (do země, chráničky, kanálu, na rošty, na TV a pod.) 2. Položka neobsahuje:  – příchytky, spojky, koncovky, chráničky apod. 3. Způsob měření: Měří se metr délkový.
1. Položka obsahuje:  – manipulace a uložení kabelu (do země, chráničky, kanálu, na rošty, na TV a pod.) 2. Položka neobsahuje:  – příchytky, spojky, koncovky, chráničky apod. 3. Způsob měření: Měří se metr délkový.</t>
  </si>
  <si>
    <t>"Dle kabelové listiny"_x000d_
 60 = 60,000 [A]</t>
  </si>
  <si>
    <t>742G32</t>
  </si>
  <si>
    <t>KABEL NN DVOU- A TŘÍŽÍLOVÝ CU S PLASTOVOU IZOLACÍ STÍNĚNÝ OD 4 DO 16 MM2</t>
  </si>
  <si>
    <t>"Dle kabelové loistiny"_x000d_
 40 = 40,000 [A]</t>
  </si>
  <si>
    <t>742H11</t>
  </si>
  <si>
    <t>KABEL NN ČTYŘ- A PĚTIŽÍLOVÝ CU S PLASTOVOU IZOLACÍ DO 2,5 MM2</t>
  </si>
  <si>
    <t>742H12</t>
  </si>
  <si>
    <t>KABEL NN ČTYŘ- A PĚTIŽÍLOVÝ CU S PLASTOVOU IZOLACÍ OD 4 DO 16 MM2</t>
  </si>
  <si>
    <t>"Dle kabelové listiny"_x000d_
 10 = 10,000 [A]</t>
  </si>
  <si>
    <t>742I13</t>
  </si>
  <si>
    <t>KABEL NN CU OVLÁDACÍ 7-12ŽÍLOVÝ DO 2,5 MM2 STÍNĚNÝ</t>
  </si>
  <si>
    <t>742J5</t>
  </si>
  <si>
    <t>Vodiče a kabely NN - ukončení</t>
  </si>
  <si>
    <t>742K13</t>
  </si>
  <si>
    <t>UKONČENÍ JEDNOŽÍLOVÉHO KABELU V ROZVADĚČI NEBO NA PŘÍSTROJI OD 25 DO 50 MM2</t>
  </si>
  <si>
    <t>"Dle kabelové listiny"_x000d_
 8 = 8,000 [A]</t>
  </si>
  <si>
    <t>742K14</t>
  </si>
  <si>
    <t>UKONČENÍ JEDNOŽÍLOVÉHO KABELU V ROZVADĚČI NEBO NA PŘÍSTROJI OD 70 DO 120 MM2</t>
  </si>
  <si>
    <t>1. Položka obsahuje:
 – všechny práce spojené s úpravou kabelů pro montáž včetně veškerého příslušentsví
2. Položka neobsahuje:
 X
3. Způsob měření:
Udává se počet kusů kompletní konstrukce nebo práce.
1. Položka obsahuje: – všechny práce spojené s úpravou kabelů pro montáž včetně veškerého příslušentsví2. Položka neobsahuje: X3. Způsob měření:Udává se počet kusů kompletní konstrukce nebo práce.
1. Položka obsahuje: – všechny práce spojené s úpravou kabelů pro montáž včetně veškerého příslušentsví2. Položka neobsahuje: X3. Způsob měření:Udává se počet kusů kompletní konstrukce nebo práce.</t>
  </si>
  <si>
    <t>742M11</t>
  </si>
  <si>
    <t>UKONČENÍ 7-12ŽÍLOVÉHO KABELU V ROZVADĚČI NEBO NA PŘÍSTROJI DO 2,5 MM2</t>
  </si>
  <si>
    <t xml:space="preserve">1. Položka obsahuje:
 – všechny práce spojené s úpravou kabelů pro montáž včetně veškerého příslušentsví
2. Položka neobsahuje:
 X
3. Způsob měření:
Udává se počet kusů kompletní konstrukce nebo práce.
1. Položka obsahuje:  – všechny práce spojené s úpravou kabelů pro montáž včetně veškerého příslušentsví  2. Položka neobsahuje:  X 3. Způsob měření: Udává se počet kusů kompletní konstrukce nebo práce.
1. Položka obsahuje:  – všechny práce spojené s úpravou kabelů pro montáž včetně veškerého příslušentsví  2. Položka neobsahuje:  X 3. Způsob měření: Udává se počet kusů kompletní konstrukce nebo práce.</t>
  </si>
  <si>
    <t>742P1</t>
  </si>
  <si>
    <t>742P13</t>
  </si>
  <si>
    <t>ZATAŽENÍ KABELU DO CHRÁNIČKY - KABEL DO 4 KG/M</t>
  </si>
  <si>
    <t>1. Položka obsahuje:
 – montáž kabelu o váze do 4 kg/m do chráničky/ kolektoru
2. Položka neobsahuje:
 X
3. Způsob měření:
Měří se metr délkový.
1. Položka obsahuje: – montáž kabelu o váze do 4 kg/m do chráničky/ kolektoru2. Položka neobsahuje: X3. Způsob měření:Měří se metr délkový.
1. Položka obsahuje: – montáž kabelu o váze do 4 kg/m do chráničky/ kolektoru2. Položka neobsahuje: X3. Způsob měření:Měří se metr délkový.</t>
  </si>
  <si>
    <t>"Dle kabelové listiny"_x000d_
 30 = 30,000 [A]</t>
  </si>
  <si>
    <t>1. Položka obsahuje:
 – veškeré příslušentsví
2. Položka neobsahuje:
 X
3. Způsob měření:
Udává se počet kusů kompletní konstrukce nebo práce.
1. Položka obsahuje: – veškeré příslušentsví2. Položka neobsahuje: X3. Způsob měření:Udává se počet kusů kompletní konstrukce nebo práce.
1. Položka obsahuje: – veškeré příslušentsví2. Položka neobsahuje: X3. Způsob měření:Udává se počet kusů kompletní konstrukce nebo práce.</t>
  </si>
  <si>
    <t>742P16</t>
  </si>
  <si>
    <t>SVAZKOVÁNÍ JEDNOŽILOVÝCH KABELŮ VN</t>
  </si>
  <si>
    <t>"Dle kabelové listiny"_x000d_
 12 = 12,000 [A]</t>
  </si>
  <si>
    <t>Rozvaděč nn</t>
  </si>
  <si>
    <t>R744112.1</t>
  </si>
  <si>
    <t xml:space="preserve">ROZVODNICE RU2 NN MODULÁRNÍ, MIN. IP 30, OD 25 DO 36 MODULŮ,RU2 plně vybavená dle  schématu</t>
  </si>
  <si>
    <t>ROZVODNICE NN MODULÁRNÍ, MIN. IP 30, OD 25 DO 36 MODULŮ, RU2 vybavená dle schématu</t>
  </si>
  <si>
    <t>"Dle jednopólového schématu"_x000d_
 1 = 1,000 [A]</t>
  </si>
  <si>
    <t>R744112.2</t>
  </si>
  <si>
    <t xml:space="preserve">ROZVODNICE RVS2 NN MODULÁRNÍ, MIN. IP 30, OD 25 DO 36 MODULŮ,plně vybavená dle  schématu</t>
  </si>
  <si>
    <t>ROZVODNICE RVS2 NN MODULÁRNÍ, MIN. IP 30, OD 25 DO 36 MODULŮ, RU2 vybavená dle schématu</t>
  </si>
  <si>
    <t>R744154</t>
  </si>
  <si>
    <t>ROZVODNICE RZK NN OCELOPLECHOVÁ 510-800 X 610-900 MM</t>
  </si>
  <si>
    <t>ROZVODNICE RZK NN OCELOPLECHOVÁ 510-800 X 610-900 MM, výbava dle jednopólového schématu</t>
  </si>
  <si>
    <t>745</t>
  </si>
  <si>
    <t>Rozvaděče vn</t>
  </si>
  <si>
    <t>742163</t>
  </si>
  <si>
    <t>VEDENÍ SPOJOVACÍ, PODPĚRNÝ IZOLÁTOR VN VNITŘNÍ</t>
  </si>
  <si>
    <t>"Dle výkresu jednopólového schéma"_x000d_
 3 = 3,000 [A]</t>
  </si>
  <si>
    <t xml:space="preserve">1. Položka obsahuje:
 – upevnění vč. veškerého příslušenství
2. Položka neobsahuje:
 X
3. Způsob měření:
Udává se počet kusů kompletní konstrukce nebo práce.
1. Položka obsahuje:  – upevnění vč. veškerého příslušenství  2. Položka neobsahuje:  X 3. Způsob měření: Udává se počet kusů kompletní konstrukce nebo práce.
1. Položka obsahuje:  – upevnění vč. veškerého příslušenství  2. Položka neobsahuje:  X 3. Způsob měření: Udává se počet kusů kompletní konstrukce nebo práce.</t>
  </si>
  <si>
    <t>745261</t>
  </si>
  <si>
    <t>SVODIČ PŘEPĚTÍ VN UN DO 25 KV</t>
  </si>
  <si>
    <t>"Dle výkresu jednopólového schéma"_x000d_
 6 = 6,000 [A]</t>
  </si>
  <si>
    <t xml:space="preserve">1. Položka obsahuje:
 – veškerý podružný, pomocný a upevňovací materiál
 – technický popis viz. projektová dokumentace
 – předepsané zkoušky, revize a atesty
2. Položka neobsahuje:
 X
3. Způsob měření:
Udává se počet kusů kompletní konstrukce nebo práce.
1. Položka obsahuje:  – veškerý podružný, pomocný a upevňovací materiál  – technický popis viz. projektová dokumentace  – předepsané zkoušky, revize a atesty 2. Položka neobsahuje:  X 3. Způsob měření: Udává se počet kusů kompletní konstrukce nebo práce.
1. Položka obsahuje:  – veškerý podružný, pomocný a upevňovací materiál  – technický popis viz. projektová dokumentace  – předepsané zkoušky, revize a atesty 2. Položka neobsahuje:  X 3. Způsob měření: Udává se počet kusů kompletní konstrukce nebo práce.</t>
  </si>
  <si>
    <t>745271</t>
  </si>
  <si>
    <t>PODPĚRNÝ IZOLÁTOR VN PORCELÁNOVÝ</t>
  </si>
  <si>
    <t>745272</t>
  </si>
  <si>
    <t>PODPĚRNÝ IZOLÁTOR VN PLASTOVÝ</t>
  </si>
  <si>
    <t>R745171.1</t>
  </si>
  <si>
    <t>MODULÁRNÍ ROZVADĚČ 3-F DO UN 28KV, 1250A, DO 20KA/1S, ŽIVÉ ČÁSTI A SPÍNACÍ PRVKY BEZ IZOLACÍ SF6, Do 1 KS POLÍ, VČETNĚ OVLÁDACÍCH SKŘÍNÍ S MULTIFUNKČNÍMI OCHRAN</t>
  </si>
  <si>
    <t>MODULÁRNÍ ROZVADĚČ 3-F DO UN 25KV, 630A, DO 20KA/1S, ŽIVÉ ČÁSTI A SPÍNACÍ PRVKY BEZ IZOLACÍ SF6, DO 5 KS POLÍ, VČETNĚ OVLÁDACÍCH SKŘÍNÍ S MULTIFUNKČNÍMI OCHRANAMI, ZÁBLESKOVÝMI OCHRANAMI,VČETNĚ NAINSTALOVANÝCH MODULŮ OCHRAN, VČETNĚ TERMINÁLŮ, VČETNĚ VEŠKERÉHO PŘÍSLUŠENSTVÍ, VČETNĚ PŘÍPADNÉHO KANÁLU PRO ODVOD HORKÝCH PLYNŮ S VYÚSTĚNÍM A ZÁKRYTOVOU ŽALUZIÍ, VČETNĚ ZÁKLADOVÉHO RÁMU POD POLE ROZVADĚČE, VIZ VÝKRESOVÁ A TECHNICKÁ SPECIFIKACE ROZVADĚČŮ A OCHRAN</t>
  </si>
  <si>
    <t>"Dle výkresu jednopólového schéma"_x000d_
 1 = 1,000 [A]</t>
  </si>
  <si>
    <t>Položka obsahuje : Dodávku a montáž zařízení včetně dovozu a manipulace se zařízením, uvedení zařízení do provozu včetně předepsaných zkoušek a výchozí revize, výrobní dokumentaci. Dále obsahuje cenu za pom. mechanismy včetně všech ostatních vedlejších nákladů.
Položka obsahuje : Dodávku a montáž zařízení včetně dovozu a manipulace se zařízením, uvedení zařízení do provozu včetně předepsaných zkoušek a výchozí revize, výrobní dokumentaci. Dále obsahuje cenu za pom. mechanismy včetně všech ostatních vedlejších nákladů.
Položka obsahuje : Dodávku a montáž zařízení včetně dovozu a manipulace se zařízením, uvedení zařízení do provozu včetně předepsaných zkoušek a výchozí revize, výrobní dokumentaci. Dále obsahuje cenu za pom. mechanismy včetně všech ostatních vedlejších nákladů.</t>
  </si>
  <si>
    <t>R745171.2</t>
  </si>
  <si>
    <t>MODULÁRNÍ ROZVADĚČ 3-F DO UN 7,5KV, 800A, DO 20KA/1S, ŽIVÉ ČÁSTI A SPÍNACÍ PRVKY BEZ IZOLACÍ SF6, Do 1 KS POLÍ, VČETNĚ OVLÁDACÍCH SKŘÍNÍ S MULTIFUNKČNÍMI OCHRAN</t>
  </si>
  <si>
    <t>"Dle výkresu jednopólového schéma"_x000d_
 2 = 2,000 [A]</t>
  </si>
  <si>
    <t>R7451C1.1</t>
  </si>
  <si>
    <t xml:space="preserve">PŘÍPRAVA PRO MONTÁŽ ZKRATOVÝCH BODŮ NA STRANĚ VN I NN  U TRANSFORMÁTORŮ A TLUMIVEK PRO INSTALACI PŘENOSNÉ UZEMŇOVACÍ SOUPRAVY</t>
  </si>
  <si>
    <t>Položka obsahuje : Dodávku a montáž zařízení včetně dovozu a manipulace se zařízením, uvedení zařízení do provozu včetně předepsaných zkoušek a výchozí revize, výrobní dokumentaci zařízení. Dále obsahuje cenu včetně všech ostatních vedlejších nákladů.
Položka obsahuje : Dodávku a montáž zařízení včetně dovozu a manipulace se zařízením, uvedení zařízení do provozu včetně předepsaných zkoušek a výchozí revize, výrobní dokumentaci zařízení. Dále obsahuje cenu včetně všech ostatních vedlejších nákladů.
Položka obsahuje : Dodávku a montáž zařízení včetně dovozu a manipulace se zařízením, uvedení zařízení do provozu včetně předepsaných zkoušek a výchozí revize, výrobní dokumentaci zařízení. Dále obsahuje cenu včetně všech ostatních vedlejších nákladů.</t>
  </si>
  <si>
    <t>R7451C1.2</t>
  </si>
  <si>
    <t>PŘÍPRAVA PRO MONTÁŽ SVODIČŮ PŘEPĚTÍ DO UN 25KV AC NA KABELOVÝCH KONCOVKÁCH</t>
  </si>
  <si>
    <t>R745286</t>
  </si>
  <si>
    <t>DVEŘNÍ SPÍNAČ PRO VN KOBKU</t>
  </si>
  <si>
    <t>1. Položka obsahuje: – dodávku a montáž, veškerý podružný, pomocný a upevňovací materiál – technický popis viz. projektová dokumentace – předepsané zkoušky, revize a atesty2. Položka neobsahuje: X3. Způsob měření:Udává se počet kusů kompletní konstrukce nebo práce.
1. Položka obsahuje: – dodávku a montáž, veškerý podružný, pomocný a upevňovací materiál – technický popis viz. projektová dokumentace – předepsané zkoušky, revize a atesty2. Položka neobsahuje: X3. Způsob měření:Udává se počet kusů kompletní konstrukce nebo práce.
1. Položka obsahuje: – dodávku a montáž, veškerý podružný, pomocný a upevňovací materiál – technický popis viz. projektová dokumentace – předepsané zkoušky, revize a atesty2. Položka neobsahuje: X3. Způsob měření:Udává se počet kusů kompletní konstrukce nebo práce.</t>
  </si>
  <si>
    <t>R745296</t>
  </si>
  <si>
    <t>KOMPLETNÍ PLC PRO OVLÁDÁNÍ VN PRVKU VČETNĚ SOFTWARE</t>
  </si>
  <si>
    <t xml:space="preserve">1. Položka obsahuje: – dodávku, osazení, zprovoznění, veškerý podružný a pomocný materiál, software, nastavení, parametrizování, oživení  – technický popis viz. projektová dokumentace – zhotovení výrobní dokumentace, provedení zkoušek, dodání předepsaných zkoušek, revizí a atestů2. Položka neobsahuje: X3. Způsob měření:Udává se počet kusů kompletní konstrukce nebo práce.
1. Položka obsahuje: – dodávku, osazení, zprovoznění, veškerý podružný a pomocný materiál, software, nastavení, parametrizování, oživení  – technický popis viz. projektová dokumentace – zhotovení výrobní dokumentace, provedení zkoušek, dodání předepsaných zkoušek, revizí a atestů2. Položka neobsahuje: X3. Způsob měření:Udává se počet kusů kompletní konstrukce nebo práce.
1. Položka obsahuje: – dodávku, osazení, zprovoznění, veškerý podružný a pomocný materiál, software, nastavení, parametrizování, oživení  – technický popis viz. projektová dokumentace – zhotovení výrobní dokumentace, provedení zkoušek, dodání předepsaných zkoušek, revizí a atestů2. Položka neobsahuje: X3. Způsob měření:Udává se počet kusů kompletní konstrukce nebo práce.</t>
  </si>
  <si>
    <t>7453</t>
  </si>
  <si>
    <t>Transformátory</t>
  </si>
  <si>
    <t>745611</t>
  </si>
  <si>
    <t>TRANSFORMÁTOR DRÁŽNÍ PRO NAPÁJENÍ Z TV 25/3 KV DO 1000 KVA</t>
  </si>
  <si>
    <t>1. Položka obsahuje:
 – veškerý podružný, pomocný a upevňovací materiál
 – technický popis viz. projektová dokumentace
 – uvedení do provozu, předepsané zkoušky, revize a atesty
2. Položka neobsahuje:
 X
3. Způsob měření:
Udává se počet kusů kompletní konstrukce nebo práce.</t>
  </si>
  <si>
    <t>745805</t>
  </si>
  <si>
    <t>IZOLAČNÍ PODLOŽKA POD KOLEČKA TRANSFORMÁTORU, PŘI POUŽITÍ KOSTROVÉ OCHRANY</t>
  </si>
  <si>
    <t>"Dle výkresu jednopólového schéma"_x000d_
 4 = 4,000 [A]</t>
  </si>
  <si>
    <t xml:space="preserve">1. Položka obsahuje:
 – veškeré příslušenství
2. Položka neobsahuje:
 X
3. Způsob měření:
Udává se počet kusů kompletní konstrukce nebo práce.
1. Položka obsahuje:  – veškeré příslušenství 2. Položka neobsahuje:  X 3. Způsob měření: Udává se počet kusů kompletní konstrukce nebo práce.
1. Položka obsahuje:  – veškeré příslušenství 2. Položka neobsahuje:  X 3. Způsob měření: Udává se počet kusů kompletní konstrukce nebo práce.</t>
  </si>
  <si>
    <t>R745801</t>
  </si>
  <si>
    <t>TEPELNÁ OCHRANA TRANSFORMÁTORU (TLUMIVKY) S KONTAKTNÍM VÝSTUPEM PRO VÝSTRAHU A ODPOJENÍ</t>
  </si>
  <si>
    <t xml:space="preserve">1. Položka obsahuje:  kompletní zařízení, dodávku a montáž, zprovoznění, – veškerý podružný, pomocný, spojovací a upevňovací materiál  – technický popis viz. projektová dokumentace  – předepsané zkoušky, revize a atesty 2. Položka neobsahuje:  X 3. Způsob měření: Udává se počet kusů kompletní konstrukce nebo práce.
1. Položka obsahuje:  kompletní zařízení, dodávku a montáž, zprovoznění, – veškerý podružný, pomocný, spojovací a upevňovací materiál  – technický popis viz. projektová dokumentace  – předepsané zkoušky, revize a atesty 2. Položka neobsahuje:  X 3. Způsob měření: Udává se počet kusů kompletní konstrukce nebo práce.
1. Položka obsahuje:  kompletní zařízení, dodávku a montáž, zprovoznění, – veškerý podružný, pomocný, spojovací a upevňovací materiál  – technický popis viz. projektová dokumentace  – předepsané zkoušky, revize a atesty 2. Položka neobsahuje:  X 3. Způsob měření: Udává se počet kusů kompletní konstrukce nebo práce.</t>
  </si>
  <si>
    <t>R745803</t>
  </si>
  <si>
    <t>TLUMIČ VIBRACÍ TRANSFORMÁTORU (PODLOŽKY POD KOLEČKA Z ANTIVIBRAČNÍ HMOTY)</t>
  </si>
  <si>
    <t>1. Položka obsahuje: – dodávku, montáž, veškerý podružný, pomocný, spojovací a upevňovací materiál – technický popis viz. projektová dokumentace – předepsané zkoušky, revize a atesty2. Položka neobsahuje: X3. Způsob měření:Udává se počet kusů kompletní konstrukce nebo práce.
1. Položka obsahuje: – dodávku, montáž, veškerý podružný, pomocný, spojovací a upevňovací materiál – technický popis viz. projektová dokumentace – předepsané zkoušky, revize a atesty2. Položka neobsahuje: X3. Způsob měření:Udává se počet kusů kompletní konstrukce nebo práce.
1. Položka obsahuje: – dodávku, montáž, veškerý podružný, pomocný, spojovací a upevňovací materiál – technický popis viz. projektová dokumentace – předepsané zkoušky, revize a atesty2. Položka neobsahuje: X3. Způsob měření:Udává se počet kusů kompletní konstrukce nebo práce.</t>
  </si>
  <si>
    <t>R745804</t>
  </si>
  <si>
    <t>ZARÁŽKA KOLEČEK TRANSFORMÁTORU</t>
  </si>
  <si>
    <t>"Dle výkresu dispozice"_x000d_
 4 = 4,000 [A]</t>
  </si>
  <si>
    <t>R745806</t>
  </si>
  <si>
    <t>PŘENOSNÁ KLADKA PRO ZATAHOVÁNÍ TRANSFORMÁTORU NA STANOVIŠTĚ</t>
  </si>
  <si>
    <t>"Dle výkresu dispozice"_x000d_
 1 = 1,000 [A]</t>
  </si>
  <si>
    <t>R745807</t>
  </si>
  <si>
    <t>NÁSTAVNÉ KOLEJNICE PRO ZATAHOVÁNÍ TRANSFORMÁTORU</t>
  </si>
  <si>
    <t>74711</t>
  </si>
  <si>
    <t>Zkoušky a prohlídky rozvodných zařízení</t>
  </si>
  <si>
    <t>"Dle technické zprávy"_x000d_
 1 = 1,000 [A]</t>
  </si>
  <si>
    <t>1. Položka obsahuje:
 – cenu za kontrolu, revizi, seřízení a uvedení do provozu zařízení dle příslušných norem a předpisů, včetně vystavení protokolu
2. Položka neobsahuje:
 X
3. Způsob měření:
Udává se počet kusů kompletní konstrukce nebo práce.
1. Položka obsahuje: – cenu za kontrolu, revizi, seřízení a uvedení do provozu zařízení dle příslušných norem a předpisů, včetně vystavení protokolu2. Položka neobsahuje: X3. Způsob měření:Udává se počet kusů kompletní konstrukce nebo práce.
1. Položka obsahuje: – cenu za kontrolu, revizi, seřízení a uvedení do provozu zařízení dle příslušných norem a předpisů, včetně vystavení protokolu2. Položka neobsahuje: X3. Způsob měření:Udává se počet kusů kompletní konstrukce nebo práce.</t>
  </si>
  <si>
    <t>74713</t>
  </si>
  <si>
    <t>Zkoušky a prohlídky elektrických přístrojů - transformátory</t>
  </si>
  <si>
    <t>747132</t>
  </si>
  <si>
    <t>UVEDENÍ DO PROVOZU TRANSFORMÁTORU OLEJOVÉHO VN/NN DO 1000 KVA</t>
  </si>
  <si>
    <t>74714</t>
  </si>
  <si>
    <t>Zkoušky a prohlídky elektrických přístrojů - ostatní</t>
  </si>
  <si>
    <t>R747143</t>
  </si>
  <si>
    <t>VÝPOČET, REVIZE, SEŘÍZENÍ A NASTAVENÍ MULTIFUNKČNÍCH OCHRAN, PŘÍPRAVA PRO KONFIGURACI, VČETNĚ FUNKCE ZÁBLESKOVÉ OCHRANY, VČETNĚ VYSTAVENÍ PROTOKOLU</t>
  </si>
  <si>
    <t>"Dle technické zprávy"_x000d_
 3 = 3,000 [A]</t>
  </si>
  <si>
    <t>1. Položka obsahuje: – cenu za návrh, výpočet, kontrolu, revizi, seřízení a uvedení do provozu zařízení dle příslušných norem a předpisů, včetně vystavení protokolu2. Položka neobsahuje: X3. Způsob měření:Udává se počet kusů kompletní konstrukce nebo práce.
1. Položka obsahuje: – cenu za návrh, výpočet, kontrolu, revizi, seřízení a uvedení do provozu zařízení dle příslušných norem a předpisů, včetně vystavení protokolu2. Položka neobsahuje: X3. Způsob měření:Udává se počet kusů kompletní konstrukce nebo práce.
1. Položka obsahuje: – cenu za návrh, výpočet, kontrolu, revizi, seřízení a uvedení do provozu zařízení dle příslušných norem a předpisů, včetně vystavení protokolu2. Položka neobsahuje: X3. Způsob měření:Udává se počet kusů kompletní konstrukce nebo práce.</t>
  </si>
  <si>
    <t>R747144</t>
  </si>
  <si>
    <t>R747145</t>
  </si>
  <si>
    <t>KONFIGURACE, ZKOUŠKY A ZPROVOZNĚNÍ MULTIFUNKČNÍCH OCHRAN, VČETNĚ VYSTAVENÍ PROTOKOLU</t>
  </si>
  <si>
    <t>1. Položka obsahuje: – cenu za konfiguraci, zkoušky a zprovoznění, seřízení a uvedení do provozu zařízení dle příslušných norem a předpisů, včetně vystavení protokolu2. Položka neobsahuje: X3. Způsob měření:Udává se počet kusů kompletní konstrukce nebo práce.
1. Položka obsahuje: – cenu za konfiguraci, zkoušky a zprovoznění, seřízení a uvedení do provozu zařízení dle příslušných norem a předpisů, včetně vystavení protokolu2. Položka neobsahuje: X3. Způsob měření:Udává se počet kusů kompletní konstrukce nebo práce.
1. Položka obsahuje: – cenu za konfiguraci, zkoušky a zprovoznění, seřízení a uvedení do provozu zařízení dle příslušných norem a předpisů, včetně vystavení protokolu2. Položka neobsahuje: X3. Způsob měření:Udává se počet kusů kompletní konstrukce nebo práce.</t>
  </si>
  <si>
    <t>R747146</t>
  </si>
  <si>
    <t>KONFIGURACE, ZKOUŠKY A ZPROVOZNĚNÍ HAVARIJNÍ ZÁBLESKOVÉ OCHRANY PRO JEDNO POLE ROZVADĚČE VN 22 KV, VČETNĚ VYSTAVENÍ PROTOKOLU</t>
  </si>
  <si>
    <t>R747147</t>
  </si>
  <si>
    <t>KONFIGURACE, ZKOUŠKY A ZPROVOZNĚNÍ MULTIFUNKČNÍCH OCHRAN, - PŘÍVOD/VÝVOD NA LDS SŽ 22kV, VČETNĚ VYSTAVENÍ PROTOKOLU</t>
  </si>
  <si>
    <t>R747148</t>
  </si>
  <si>
    <t>VYHOTOVENÍ CHECK-LISTU PRO KAŽDÉ POLE ROZVADĚČE VN</t>
  </si>
  <si>
    <t>R747150</t>
  </si>
  <si>
    <t>VYHOTOVENÍ BLOKOVACÍCH PODMÍNEK A LOGIKY PRO KAŽDOU OCHRANU A KAŽDÉ POLE ROZVADĚČE</t>
  </si>
  <si>
    <t>R747160</t>
  </si>
  <si>
    <t>KONFIGURACE, ZKOUŠKY A ZPROVOZNĚNÍ ROZVADĚČE RTU VČETNĚ ZAJIŠTĚNÍ A ZPROVOZNĚNÍ KOMUNIKACE NA DISPEČINKY, VČETNĚ VÝROBNÍ DOKUMENTACE, VČETNĚ SPLNĚNÍ PODMÍNEK ČE</t>
  </si>
  <si>
    <t>KONFIGURACE, ZKOUŠKY A ZPROVOZNĚNÍ ROZVADĚČE RTU VČETNĚ ZAJIŠTĚNÍ A ZPROVOZNĚNÍ KOMUNIKACE NA DISPEČINKY ČEZU VČETNĚ VÝROBNÍ DOKUMENTACE, VČETNĚ SPLNĚNÍ PODMÍNEK ČEZU PRO ZPROVOZNĚNÍ, VČETNĚ VYSTAVENÍ PROTOKOLU</t>
  </si>
  <si>
    <t>7472</t>
  </si>
  <si>
    <t>Revize elektrického zařízení - Vyhotovení revizní zprávy</t>
  </si>
  <si>
    <t>R747211</t>
  </si>
  <si>
    <t>CELKOVÁ PROHLÍDKA, ZKOUŠENÍ, MĚŘENÍ A VYHOTOVENÍ VÝCHOZÍ REVIZNÍ ZPRÁVY, PRO KOMPLETNÍ TENTO PROVOZNÍ SOUBOR (PS)</t>
  </si>
  <si>
    <t>1. Položka obsahuje: – cenu za celkovou prohlídku zařízení PS/SO, vč. měření, komplexních zkoušek a revizi zařízení tohoto PS/SO autorizovaným revizním technikem na silnoproudá zařízení podle požadavku ČSN, včetně hodnocení a vyhotovení celkové revizní zprávy2. Položka neobsahuje: X3. Způsob měření:Udává se počet kusů kompletní konstrukce nebo práce.
1. Položka obsahuje: – cenu za celkovou prohlídku zařízení PS/SO, vč. měření, komplexních zkoušek a revizi zařízení tohoto PS/SO autorizovaným revizním technikem na silnoproudá zařízení podle požadavku ČSN, včetně hodnocení a vyhotovení celkové revizní zprávy2. Položka neobsahuje: X3. Způsob měření:Udává se počet kusů kompletní konstrukce nebo práce.
1. Položka obsahuje: – cenu za celkovou prohlídku zařízení PS/SO, vč. měření, komplexních zkoušek a revizi zařízení tohoto PS/SO autorizovaným revizním technikem na silnoproudá zařízení podle požadavku ČSN, včetně hodnocení a vyhotovení celkové revizní zprávy2. Položka neobsahuje: X3. Způsob měření:Udává se počet kusů kompletní konstrukce nebo práce.</t>
  </si>
  <si>
    <t>7473</t>
  </si>
  <si>
    <t>Průkaz způsobilosti</t>
  </si>
  <si>
    <t>1. Položka obsahuje:
 – cenu za vyhotovení dokladu právnickou osobou o silnoproudých zařízeních a vydání průkazu způsobilosti
2. Položka neobsahuje:
 X
3. Způsob měření:
Udává se počet kusů kompletní konstrukce nebo práce.
1. Položka obsahuje: – cenu za vyhotovení dokladu právnickou osobou o silnoproudých zařízeních a vydání průkazu způsobilosti2. Položka neobsahuje: X3. Způsob měření:Udává se počet kusů kompletní konstrukce nebo práce.
1. Položka obsahuje: – cenu za vyhotovení dokladu právnickou osobou o silnoproudých zařízeních a vydání průkazu způsobilosti2. Položka neobsahuje: X3. Způsob měření:Udává se počet kusů kompletní konstrukce nebo práce.</t>
  </si>
  <si>
    <t>R7473011</t>
  </si>
  <si>
    <t>VYHOTOVENÍ ZPRÁVY O POSOUZENÍ BEZPEČNOSTI (RIZIK) VČETNĚ ANALÝZY A HODNOCENÍ RIZIKV SOULADU S NAŘÍZENÍM EVROPSKÉ KOMISE (ES) Č. 352/2009 V ROZSAHU TOHOTO SO/PS</t>
  </si>
  <si>
    <t xml:space="preserve">1. Položka obsahuje: – cenu za vyhotovení zprávy, včetně analýzi a hodnocení rizik  2. Položka neobsahuje: X3. Způsob měření:Udává se počet kusů kompletní konstrukce nebo práce.
1. Položka obsahuje: – cenu za vyhotovení zprávy, včetně analýzi a hodnocení rizik  2. Položka neobsahuje: X3. Způsob měření:Udává se počet kusů kompletní konstrukce nebo práce.
1. Položka obsahuje: – cenu za vyhotovení zprávy, včetně analýzi a hodnocení rizik  2. Položka neobsahuje: X3. Způsob měření:Udává se počet kusů kompletní konstrukce nebo práce.</t>
  </si>
  <si>
    <t>"Dle technické zprávy"_x000d_
 4 = 4,000 [A]</t>
  </si>
  <si>
    <t>7475</t>
  </si>
  <si>
    <t>Měření kabelových vedení</t>
  </si>
  <si>
    <t>747531</t>
  </si>
  <si>
    <t>ZKOUŠKY VODIČŮ A KABELŮ VN ZVÝŠENÝM NAPĚTÍM DO 35 KV</t>
  </si>
  <si>
    <t>1. Položka obsahuje:
 – cenu za provedení měření kabelu/ vodiče vč. vyhotovení protokolu
2. Položka neobsahuje:
 X
3. Způsob měření:
Udává se počet kusů kompletní konstrukce nebo práce.
1. Položka obsahuje: – cenu za provedení měření kabelu/ vodiče vč. vyhotovení protokolu2. Položka neobsahuje: X3. Způsob měření:Udává se počet kusů kompletní konstrukce nebo práce.
1. Položka obsahuje: – cenu za provedení měření kabelu/ vodiče vč. vyhotovení protokolu2. Položka neobsahuje: X3. Způsob měření:Udává se počet kusů kompletní konstrukce nebo práce.</t>
  </si>
  <si>
    <t>747532</t>
  </si>
  <si>
    <t>ZKOUŠKY VODIČŮ A KABELŮ VN - PROVOZ MĚŘÍCÍHO VOZU PO DOBU ZKOUŠEK VN KABELŮ</t>
  </si>
  <si>
    <t>1. Položka obsahuje:
 – cenu za měření dle příslušných norem a předpisů, včetně vystavení protokolu
2. Položka neobsahuje:
 X
3. Způsob měření:
Udává se počet kusů kompletní konstrukce nebo práce.
1. Položka obsahuje: – cenu za měření dle příslušných norem a předpisů, včetně vystavení protokolu2. Položka neobsahuje: X3. Způsob měření:Udává se počet kusů kompletní konstrukce nebo práce.
1. Položka obsahuje: – cenu za měření dle příslušných norem a předpisů, včetně vystavení protokolu2. Položka neobsahuje: X3. Způsob měření:Udává se počet kusů kompletní konstrukce nebo práce.</t>
  </si>
  <si>
    <t>747618</t>
  </si>
  <si>
    <t>MĚŘENÍ VNĚJŠÍ HLUČNOSTI TECHNOLOGICKÉHO ZAŘÍZENÍ V ROZSAHU PS</t>
  </si>
  <si>
    <t>"Dle technické zprávy"_x000d_
 120 = 120,000 [A]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</si>
  <si>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
1. Položka obsahuje: – cenu za práce spojené s uváděním zařízení do provozu, drobné montážní práce v rozvaděčích, koordinaci se zhotoviteli souvisejících zařízení apod.2. Položka neobsahuje: X3. Způsob měření:Udává se čas v hodinách.
1. Položka obsahuje: – cenu za práce spojené s uváděním zařízení do provozu, drobné montážní práce v rozvaděčích, koordinaci se zhotoviteli souvisejících zařízení apod.2. Položka neobsahuje: X3. Způsob měření:Udává se čas v hodinách.</t>
  </si>
  <si>
    <t>"Dle technické zprávy"_x000d_
 100 = 100,000 [A]</t>
  </si>
  <si>
    <t>"Dle technické zprávy"_x000d_
 16 = 16,000 [A]</t>
  </si>
  <si>
    <t>747708</t>
  </si>
  <si>
    <t>PROVOZ MOBILNÍHO NÁHRADNÍHO ZDROJE PŘES 32 DO 160 KVA</t>
  </si>
  <si>
    <t>"Dle technické zprávy"_x000d_
 60 = 60,000 [A]</t>
  </si>
  <si>
    <t>1. Položka obsahuje:
 – cenu za dobu provozu náhradního zdroje ve stanici / zastávce vč. dovozu na místo určení a zapojení do stávajících rozvodů
2. Položka neobsahuje:
 X
3. Způsob měření:
Udává se čas v hodinách.
1. Položka obsahuje: – cenu za dobu provozu náhradního zdroje ve stanici / zastávce vč. dovozu na místo určení a zapojení do stávajících rozvodů2. Položka neobsahuje: X3. Způsob měření:Udává se čas v hodinách.
1. Položka obsahuje: – cenu za dobu provozu náhradního zdroje ve stanici / zastávce vč. dovozu na místo určení a zapojení do stávajících rozvodů2. Položka neobsahuje: X3. Způsob měření:Udává se čas v hodinách.</t>
  </si>
  <si>
    <t>"Dle technické zprávy"_x000d_
 160 = 160,000 [A]</t>
  </si>
  <si>
    <t>7481</t>
  </si>
  <si>
    <t>Ochranné prostředky a pracovní pomůcky</t>
  </si>
  <si>
    <t>748111</t>
  </si>
  <si>
    <t>KOMPLETNÍ OSOBNÍ OCHRANNÉ PROSTŘEDKY A PRACOVNÍ POMŮCKY PRO TRAFOSTANICI</t>
  </si>
  <si>
    <t>1. Položka obsahuje:
 – dodávku a montáž kompletní sady osobních ochranných prostředků a pracovních pomůcek pro elektrickou stanici dle požadavku provozovatele a v intencích normy TNŽ 38 1981
2. Položka neobsahuje:
 X
3. Způsob měření:
Udává se počet kusů kompletní konstrukce nebo práce.
1. Položka obsahuje: – dodávku a montáž kompletní sady osobních ochranných prostředků a pracovních pomůcek pro elektrickou stanici dle požadavku provozovatele a v intencích normy TNŽ 38 19812. Položka neobsahuje: X3. Způsob měření:Udává se počet kusů kompletní konstrukce nebo práce.
1. Položka obsahuje: – dodávku a montáž kompletní sady osobních ochranných prostředků a pracovních pomůcek pro elektrickou stanici dle požadavku provozovatele a v intencích normy TNŽ 38 19812. Položka neobsahuje: X3. Způsob měření:Udává se počet kusů kompletní konstrukce nebo práce.</t>
  </si>
  <si>
    <t>R748129</t>
  </si>
  <si>
    <t>DIELEKTRICKÝ KOBEREC ŠÍŘE 1300 MM, DÉLKY DO 5 M</t>
  </si>
  <si>
    <t>1. Položka obsahuje: – dodávku a montáž, pokládku, veškeré příslušenství pro montáž2. Položka neobsahuje: X3. Způsob měření:Udává se počet kusů kompletní konstrukce nebo práce.
1. Položka obsahuje: – dodávku a montáž, pokládku, veškeré příslušenství pro montáž2. Položka neobsahuje: X3. Způsob měření:Udává se počet kusů kompletní konstrukce nebo práce.
1. Položka obsahuje: – dodávku a montáž, pokládku, veškeré příslušenství pro montáž2. Položka neobsahuje: X3. Způsob měření:Udává se počet kusů kompletní konstrukce nebo práce.</t>
  </si>
  <si>
    <t>R748151</t>
  </si>
  <si>
    <t>"Dle technické zprávy"_x000d_
 8 = 8,000 [A]</t>
  </si>
  <si>
    <t>1. Položka obsahuje: – dodávku a montáž, zhotovení, veškeré příslušenství pro montáž2. Položka neobsahuje: X3. Způsob měření:Udává se počet kusů kompletní konstrukce nebo práce.
1. Položka obsahuje: – dodávku a montáž, zhotovení, veškeré příslušenství pro montáž2. Položka neobsahuje: X3. Způsob měření:Udává se počet kusů kompletní konstrukce nebo práce.
1. Položka obsahuje: – dodávku a montáž, zhotovení, veškeré příslušenství pro montáž2. Položka neobsahuje: X3. Způsob měření:Udává se počet kusů kompletní konstrukce nebo práce.</t>
  </si>
  <si>
    <t>R748152</t>
  </si>
  <si>
    <t>PLAKÁT "PRVNÍ POMOC"</t>
  </si>
  <si>
    <t>R748153</t>
  </si>
  <si>
    <t>PLAKÁT "TELEFONNÍ ČÍSLA"</t>
  </si>
  <si>
    <t>R748154</t>
  </si>
  <si>
    <t>PLAKÁT "SCHÉMA ZAŘÍZENÍ"</t>
  </si>
  <si>
    <t>7482</t>
  </si>
  <si>
    <t>Povrchová úprava</t>
  </si>
  <si>
    <t>"Dle výkresu dispozice"_x000d_
 20 = 20,000 [A]</t>
  </si>
  <si>
    <t>1. Položka obsahuje:
 – zhotovení nápisu barvou pomocí šablon vč. podružného materiálu, rozměření, dodání barvy
a ředidla
2. Položka neobsahuje:
 X
3. Způsob měření:
Udává se počet kusů kompletní konstrukce nebo práce.
1. Položka obsahuje: – zhotovení nápisu barvou pomocí šablon vč. podružného materiálu, rozměření, dodání barvya ředidla2. Položka neobsahuje: X3. Způsob měření:Udává se počet kusů kompletní konstrukce nebo práce.
1. Položka obsahuje: – zhotovení nápisu barvou pomocí šablon vč. podružného materiálu, rozměření, dodání barvya ředidla2. Položka neobsahuje: X3. Způsob měření:Udává se počet kusů kompletní konstrukce nebo práce.</t>
  </si>
  <si>
    <t>748243</t>
  </si>
  <si>
    <t>PÍSMENA A ČÍSLICE VÝŠKY PŘES 100 DO 150 MM</t>
  </si>
  <si>
    <t>748244</t>
  </si>
  <si>
    <t>PÍSMENA A ČÍSLICE VÝŠKY PŘES 150 DO 250 MM</t>
  </si>
  <si>
    <t>PS 32-03-11</t>
  </si>
  <si>
    <t xml:space="preserve">"Dle technické zprávy č.1_001 a jednotlivých výkresových příloh č.2_001 - 2_007 tohoto provozního souboru.  Technická specifikace položky odpovídá příslušné cenové soustavě. "_x000d_
 "Celkem "25 = 25,000 [B]</t>
  </si>
  <si>
    <t xml:space="preserve">"Dle technické zprávy č.1_001 a jednotlivých výkresových příloh č.2_001 - 2_007 tohoto provozního souboru.  Technická specifikace položky odpovídá příslušné cenové soustavě. "_x000d_
 "Celkem "10 = 10,000 [B]</t>
  </si>
  <si>
    <t xml:space="preserve">"Dle technické zprávy č.1_001 a jednotlivých výkresových příloh č.2_001 - 2_007 tohoto provozního souboru.  Technická specifikace položky odpovídá příslušné cenové soustavě. "_x000d_
 "Celkem "1 = 1,000 [B]</t>
  </si>
  <si>
    <t xml:space="preserve">"Dle technické zprávy č.1_001 a jednotlivých výkresových příloh č.2_001 - 2_007 tohoto provozního souboru.  Technická specifikace položky odpovídá příslušné cenové soustavě. "_x000d_
 "Celkem "2 = 2,000 [B]</t>
  </si>
  <si>
    <t>742F12</t>
  </si>
  <si>
    <t>KABEL NN NEBO VODIČ JEDNOŽÍLOVÝ CU S PLASTOVOU IZOLACÍ OD 4 DO 16 MM2</t>
  </si>
  <si>
    <t xml:space="preserve">"Dle technické zprávy č.1_001 a jednotlivých výkresových příloh č.2_001 - 2_007 tohoto provozního souboru.  Technická specifikace položky odpovídá příslušné cenové soustavě. "_x000d_
 "Celkem "5 = 5,000 [B]</t>
  </si>
  <si>
    <t xml:space="preserve">"Dle technické zprávy č.1_001 a jednotlivých výkresových příloh č.2_001 - 2_007 tohoto provozního souboru.  Technická specifikace položky odpovídá příslušné cenové soustavě. "_x000d_
 "Celkem "4 = 4,000 [B]</t>
  </si>
  <si>
    <t xml:space="preserve">"Dle technické zprávy č.1_001 a jednotlivých výkresových příloh č.2_001 - 2_007 tohoto provozního souboru.  Technická specifikace položky odpovídá příslušné cenové soustavě. "_x000d_
 "Celkem "22 = 22,000 [B]</t>
  </si>
  <si>
    <t>742J13</t>
  </si>
  <si>
    <t>OPTICKÝ KABEL SINGLEMODE DUPLEX - SKLO</t>
  </si>
  <si>
    <t xml:space="preserve">"Dle technické zprávy č.1_001 a jednotlivých výkresových příloh č.2_001 - 2_007 tohoto provozního souboru.  Technická specifikace položky odpovídá příslušné cenové soustavě. "_x000d_
 "Celkem "20 = 20,000 [B]</t>
  </si>
  <si>
    <t xml:space="preserve">"Dle technické zprávy č.1_001 a jednotlivých výkresových příloh č.2_001 - 2_007 tohoto provozního souboru.  Technická specifikace položky odpovídá příslušné cenové soustavě. "_x000d_
 "Celkem "32 = 32,000 [B]</t>
  </si>
  <si>
    <t>742J21</t>
  </si>
  <si>
    <t>SYKFY DO 4X2X0,5, KABEL SDĚLOVACÍ IZOLACE PVC</t>
  </si>
  <si>
    <t xml:space="preserve">"Dle technické zprávy č.1_001 a jednotlivých výkresových příloh č.2_001 - 2_007 tohoto provozního souboru.  Technická specifikace položky odpovídá příslušné cenové soustavě. "_x000d_
 "Celkem "15 = 15,000 [B]</t>
  </si>
  <si>
    <t>742J42</t>
  </si>
  <si>
    <t>JYTY 7X1, KABEL SDĚLOVACÍ IZOLACE PVC</t>
  </si>
  <si>
    <t xml:space="preserve">"Dle technické zprávy č.1_001 a jednotlivých výkresových příloh č.2_001 - 2_007 tohoto provozního souboru.  Technická specifikace položky odpovídá příslušné cenové soustavě. "_x000d_
 "Celkem "6 = 6,000 [B]</t>
  </si>
  <si>
    <t>742J43</t>
  </si>
  <si>
    <t>JYTY 14X1, KABEL SDĚLOVACÍ IZOLACE PVC</t>
  </si>
  <si>
    <t>742J51</t>
  </si>
  <si>
    <t>UKONČENÍ SDĚLOVACÍHO KABELU V ROZVADĚČI VČ. POMOCNÉHO MATERIÁLU A ZMĚŘENÍ KONTINUITY OVLÁDACÍHO OBVODU</t>
  </si>
  <si>
    <t xml:space="preserve">"Dle technické zprávy č.1_001 a jednotlivých výkresových příloh č.2_001 - 2_007 tohoto provozního souboru.  Technická specifikace položky odpovídá příslušné cenové soustavě. "_x000d_
 "Celkem "7 = 7,000 [B]</t>
  </si>
  <si>
    <t xml:space="preserve">Položka obsahuje : Dodávku a montáž kabelového zakončení a kabelu vč. podružného materiálu, dovozu, odizolování pláště a izolace žil kabelu, montáž kabelového zakončení v rozvaděči, zakončení stínění a pod.. 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</si>
  <si>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</si>
  <si>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</si>
  <si>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"Dle technické zprávy č.1_001 a jednotlivých výkresových příloh č.2_001 - 2_007 tohoto provozního souboru.  Technická specifikace položky odpovídá příslušné cenové soustavě. "_x000d_
 "Celkem "60 = 60,000 [B]</t>
  </si>
  <si>
    <t>743B15</t>
  </si>
  <si>
    <t>OVLADAČ PRO DÁLK.OVLÁDÁNÍ MOTOR.POHONŮ TRAKČ.ODPOJOVAČŮ (DOÚO)-ROZŠÍŘENÍ O MODUL PRO KOMUNIKACI S NADŘAZENÝM SYST.POMOCÍ DOHODNUTÉHO PROTOKOLU</t>
  </si>
  <si>
    <t xml:space="preserve">OVLADAČ PRO DÁLKOVÉ OVLÁDÁNÍ MOTOROVÝCH POHONŮ TRAKČNÍCH ODPOJOVAČŮ (DOÚO) - ROZŠÍŘENÍ O MODUL PRO KOMUNIKACI S NADŘAZENÝM SYSTÉMEM POMOCÍ DOHODNUTÉHO PROTOKOLU /NAPŘ. PROFIBUS - DP/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Položka obsahuje:
 – veškeré příslušenství včetně softwaru, oživení, nastavení, zhotovení výrobní dokumentace
 – technický popis viz. projektová dokumentace
2. Položka neobsahuje:
 X
3. Způsob měření:
Udává se počet kusů kompletní konstrukce nebo práce.</t>
  </si>
  <si>
    <t>744622</t>
  </si>
  <si>
    <t>JISTIČ DVOUPÓLOVÝ (1+N, 10 KA) OD 4 DO 10 A</t>
  </si>
  <si>
    <t>744J21</t>
  </si>
  <si>
    <t>SILOVÝ KOMPLETNÍ PŘEPÍNAČ 1-0-1 JEDNO-DVOUPÓLOVÝ DO 32 A</t>
  </si>
  <si>
    <t>744Q11</t>
  </si>
  <si>
    <t>SVODIČ PŘEPĚTÍ TYP 1 (TŘÍDA B) 1-2 PÓLOVÝ</t>
  </si>
  <si>
    <t>744R35</t>
  </si>
  <si>
    <t>OZNAČOVACÍ ŠTÍTEK DO ROZVADĚČE NN</t>
  </si>
  <si>
    <t>744R36</t>
  </si>
  <si>
    <t>OBAL NA VÝKRESY DO ROZVADĚČE NN</t>
  </si>
  <si>
    <t>746634</t>
  </si>
  <si>
    <t>VYBAVENÁ SKŘÍŇ PRO AUTOMATIZACI ROZVADĚČOVÁ VÝŠKY PŘES 600 MM</t>
  </si>
  <si>
    <t>1. Položka obsahuje:
 – přípravu podkladu pro osazení vč. upevňovacího materiálu, uzamykatelná, veškerý podružný a pomocný materiál (např. zásuvkový panel, DIN Lišty, kabelové žlaby, svorkovnice, rozjištění, kabelové propoje, osvětlení...)
 – dodávku včetně kompletní montáže
 – technický popis viz. projektová dokumentace
 – zhotovení výrobní dokumentace, provedení zkoušek, dodání předepsaných zkoušek, revizí a atestů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</si>
  <si>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746642</t>
  </si>
  <si>
    <t>PLC PRO AUTOMATIZACI - ZÁKLADNÍ JEDNOTKA PŘES 128 DO 1024 IO</t>
  </si>
  <si>
    <t>1. Položka obsahuje:
 – veškerý podružný, spojovací a pomocný materiál. Dále obsahuje uživatelskou úpravu SW PLC, parametrizaci a nastavení PLC 
 – dodávku včetně kompletní montáže
 – technický popis viz. projektová dokumentace
 – výrobní dokumentaci, uvedení do provozu,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</si>
  <si>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746643</t>
  </si>
  <si>
    <t>PLC PRO AUTOMATIZACI - ROZŠÍŘENÍ ZÁKLADNÍ JEDNOTKY PLC O 8 DIGITÁLNÍCH VSTUPŮ 24-230 V DC AC, SOFTWARE</t>
  </si>
  <si>
    <t xml:space="preserve">1. Položka obsahuje:
 – veškerý podružný, spojovací a pomocný materiál. Dále obsahuje uživatelskou úpravu SW PLC, parametrizaci a nastavení PLC  
 – dodávku včetně kompletní montáže
 – technický popis viz. projektová dokumentace
 – výrobní dokumentaci, uvedení do provozu,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</si>
  <si>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746648</t>
  </si>
  <si>
    <t>PLC PRO AUTOMATIZACI - ODDĚLOVACÍ ČLEN RELÉOVÝ MIN. 4 KV PRO POVELY NEBO SIGNÁLY 24-230 V DC AC, MAX. 6 A, KONT. 1P, OCHRANNÉ A SIGNALIZAČNÍ PRVKY</t>
  </si>
  <si>
    <t xml:space="preserve">"Dle technické zprávy č.1_001 a jednotlivých výkresových příloh č.2_001 - 2_007 tohoto provozního souboru.  Technická specifikace položky odpovídá příslušné cenové soustavě. "_x000d_
 "Celkem "3 = 3,000 [B]</t>
  </si>
  <si>
    <t>74664A</t>
  </si>
  <si>
    <t>PLC PRO AUTOMATIZACI - SVORKOVNICE (JEŽEK) PRO VYVEDENÍ 8 SIGNÁLŮ/POVELŮ/MĚŘENÍ VČETNĚ NAPÁJECÍHO OBVODU 24 V DC</t>
  </si>
  <si>
    <t xml:space="preserve">"Dle technické zprávy č.1_001 a jednotlivých výkresových příloh č.2_001 - 2_007 tohoto provozního souboru.  Technická specifikace položky odpovídá příslušné cenové soustavě. "_x000d_
 "Celkem "16 = 16,000 [B]</t>
  </si>
  <si>
    <t>75J912</t>
  </si>
  <si>
    <t>OPTICKÝ PATCHCORD MULTIMODE PŘES 5 M - DODÁVKA</t>
  </si>
  <si>
    <t>75J91X</t>
  </si>
  <si>
    <t>OPTICKÝ PATCHCORD MULTIMODE - MONTÁŽ</t>
  </si>
  <si>
    <t>75J922</t>
  </si>
  <si>
    <t>OPTICKÝ PATCHCORD SINGLEMODE PŘES 5 M - DODÁVKA</t>
  </si>
  <si>
    <t>75J92X</t>
  </si>
  <si>
    <t>OPTICKÝ PATCHCORD SINGLEMODE - MONTÁŽ</t>
  </si>
  <si>
    <t>75O918</t>
  </si>
  <si>
    <t>DDTS ŽDC, SNÍMAČ TEPLOTY A VLHKOSTI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</si>
  <si>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</si>
  <si>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75O94C</t>
  </si>
  <si>
    <t>DDTS ŽDC, ROZŠÍŘENÍ INTEGRACE PZTS DO INK DDTS ŽDC</t>
  </si>
  <si>
    <t>1. Položka obsahuje: 
 – rozšíření SW integrace jedné ústředny PZTS v rozsahu 100 ks dalších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rozšíření ústředny PZTS o 100 ks dalších čidel.</t>
  </si>
  <si>
    <t>PS 32-03-12</t>
  </si>
  <si>
    <t>PS 32-03-13</t>
  </si>
  <si>
    <t>PS 32-03-51</t>
  </si>
  <si>
    <t>0</t>
  </si>
  <si>
    <t>Všeobecné konstrukce a práce</t>
  </si>
  <si>
    <t>03310</t>
  </si>
  <si>
    <t>SLUŽBY ZAJIŠŤUJÍCÍ STAVENIŠTNÍ DOPRAVU</t>
  </si>
  <si>
    <t>"`dle dokumentace objektu` "1 = 1,000 [A]</t>
  </si>
  <si>
    <t>Položka zahrnuje:
- objednatelem povolené náklady na služby pro zhotovitele
Položka nezahrnuje:
- x</t>
  </si>
  <si>
    <t>03620</t>
  </si>
  <si>
    <t>DOPRAVNÍ ZAŘÍZENÍ - JEŘÁBY STAVEBNÍ</t>
  </si>
  <si>
    <t>Položka zahrnuje:
- objednatelem povolené náklady na dopravní zařízení zhotovitele
Položka nezahrnuje:
- x</t>
  </si>
  <si>
    <t>"dle TZ "_x000d_
 "zajištění a provedení manipulace zařízení VN, NN během výstavby "1 = 1,000 [A]_x000d_
 "Celkové množství "1.000000 = 1,000 [C]</t>
  </si>
  <si>
    <t>zahrnuje veškeré náklady spojené s objednatelem požadovanými zařízeními</t>
  </si>
  <si>
    <t>R03351</t>
  </si>
  <si>
    <t>SLUŽBY ZAJIŠŤUJÍCÍ VYPNUTÍ TRAKCE, SEJMUTÍ A OPĚTOVNÉ NASAZENÍ TRAKČNÍHO VODIČE</t>
  </si>
  <si>
    <t>"`dle dokumentace objektu` "2 = 2,000 [A]</t>
  </si>
  <si>
    <t>zahrnuje veškeré náklady na zajištění a provedení služby</t>
  </si>
  <si>
    <t>R03352</t>
  </si>
  <si>
    <t>SLUŽBY ZAJIŠŤUJÍCÍ DOPRAVU A OSAZENÍ TRAFOSTANICE A ZAŘÍZENÍ Z KOLEJIŠTĚ ČI PŘÍPADNĚ Z POZEMNÍ KOMUNIKACE VČETNĚ POTŘEBNÉ MECHANIZACE</t>
  </si>
  <si>
    <t>R03630</t>
  </si>
  <si>
    <t>DOPRAVNÍ ZAŘÍZENÍ - JEŘÁBY DRÁŽNÍ</t>
  </si>
  <si>
    <t>R1_029401</t>
  </si>
  <si>
    <t>"Dle technické zprávy, výkresových příloh projektové dokumentace. "_x000d_
 "vypracování projektové dokumentace "1 = 1,000 [B]_x000d_
 "Celkové množství "1.000000 = 1,000 [C]</t>
  </si>
  <si>
    <t>zahrnuje veškeré náklady spojené s objednatelem požadovanými pracemi</t>
  </si>
  <si>
    <t>1</t>
  </si>
  <si>
    <t>Položka zahrnuje:
- veškeré náklady spojené s ochranou inženýrských sítí
Položka nezahrnuje:
- x</t>
  </si>
  <si>
    <t>100 = 100,000 [A]</t>
  </si>
  <si>
    <t xml:space="preserve">1. Položka obsahuje: – kompletní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</t>
  </si>
  <si>
    <t xml:space="preserve">1. Položka obsahuje: – kompletní dokumentace zdolávání požárů, jako součást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dokumentace zdolávání požárů, jako součást realizační dokumetaci stavby v rozsahu nezbytném pro správnou a bezchybnou realizaci stavby a rozsahu sjednaném mezi objadnatelem a zhotovitelem stavby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</t>
  </si>
  <si>
    <t>R02993</t>
  </si>
  <si>
    <t xml:space="preserve">1. Položka obsahuje: – kompletní realizační dokumetaci stavby v rozsahu nezbytném pro správnou a bezchybnou realizaci stavby, výpočet sítě LDSŽ 22kV, (vlivu harmonických, kompenzace, vlivu HDO, navrhnout kompenzační tlumivky VN, odporníky apod.),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
1. Položka obsahuje: – kompletní realizační dokumetaci stavby v rozsahu nezbytném pro správnou a bezchybnou realizaci stavby, výpočet sítě LDSŽ 22kV, (vlivu harmonických, kompenzace, vlivu HDO, navrhnout kompenzační tlumivky VN, odporníky apod.),   – cenu za vypracování realizační dokumentace tohoto SO/PS, výrobně technická dokumentace zajišťovaná zhotovitelem prací v rozsahu nezbytném pro určení technických parametrů použitých materiálů, dodávek a služeb. Obsahuje také schémata zapojení silových a ovládacích obvodů rozvaděčů a zařízení, svorkovnicová schémata, tabulky vnějších spojů, check listy, popisy logických a blokovacích funkcí, rozměrové výkresy.</t>
  </si>
  <si>
    <t>Zemní práce</t>
  </si>
  <si>
    <t>12573</t>
  </si>
  <si>
    <t>VYKOPÁVKY ZE ZEMNÍKŮ A SKLÁDEK TŘ. I</t>
  </si>
  <si>
    <t>M3</t>
  </si>
  <si>
    <t>"zemina z mezideponie pro zpětný zásyp, dle pol. 17411 "21,474 = 21,474 [A]_x000d_
 "Celkové množství "21.474000 = 21,474 [B]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</si>
  <si>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</si>
  <si>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13173</t>
  </si>
  <si>
    <t>HLOUBENÍ JAM ZAPAŽ I NEPAŽ TŘ. I</t>
  </si>
  <si>
    <t>"výkop "5,10*7,86*0,92 = 36,879 [A]_x000d_
 "výkop - technologie "21 = 21,000 [B]_x000d_
 "Celkové množství "57.879000 = 57,879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</si>
  <si>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</si>
  <si>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17120</t>
  </si>
  <si>
    <t>ULOŽENÍ SYPANINY DO NÁSYPŮ A NA SKLÁDKY BEZ ZHUTNĚNÍ</t>
  </si>
  <si>
    <t>"uložení výkopku na skládku "36,879 = 36,879 [A]_x000d_
 "Celkové množství "36.879000 = 36,879 [B]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</si>
  <si>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</si>
  <si>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</si>
  <si>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</si>
  <si>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"zpětný zásyp výkopku "(2*1,4*0,77*5,10+2*4,86*1,40*0,77) = 21,474 [A]_x000d_
 "Celkové množství "21.474000 = 21,474 [B]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</si>
  <si>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</si>
  <si>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4</t>
  </si>
  <si>
    <t>Vodorovné konstrukce</t>
  </si>
  <si>
    <t>45152</t>
  </si>
  <si>
    <t>PODKLADNÍ A VÝPLŇOVÉ VRSTVY Z KAMENIVA DRCENÉHO</t>
  </si>
  <si>
    <t>"dle přehledných výkresů NS "_x000d_
 "podkl. dlažby z ŠD fr. 4/8; tl. 40mm "(30,00*0,04*1,10) = 1,320 [B]_x000d_
 "podkl. dlažby ŠD fr. 0/32; tl. 150mm "(30,00*0,15*1,10) = 4,950 [C]_x000d_
 "podkl. vrstva tr. stanice ze ŠD 4/8, tl. 50mm "(5,86*4,06*0,05) = 1,190 [D]_x000d_
 "podkl. vrstva tr. stanice ze ŠD 8/16, tl. 100mm "(5,86*4,06*0,10) = 2,379 [E]_x000d_
 "Celkové množství "9.839000 = 9,839 [F]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</si>
  <si>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</si>
  <si>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</si>
  <si>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</si>
  <si>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"dle přehledných výkresů NS "_x000d_
 "betonová dlažba tl. 60mm "30,00 = 30,000 [B]_x000d_
 "Celkové množství "30.000000 = 30,000 [C]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</si>
  <si>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odvedení srážkové vody
Položka nezahrnuje:
- podklad pod dlažbu, vykazuje se samostatně položkami SD 45</t>
  </si>
  <si>
    <t>R61144</t>
  </si>
  <si>
    <t>ÚPRAVY POVRCHŮ VNITŘ STROPŮ OMÍTKOU ŠTUKOVOU</t>
  </si>
  <si>
    <t>30 = 30,000 [A]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</si>
  <si>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</si>
  <si>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300 = 300,000 [A]</t>
  </si>
  <si>
    <t>1. Položka obsahuje:
 – veškeré práce a materiál obsažený v názvu položky
2. Položka neobsahuje:
 X
3. Způsob měření:
Udává se počet kusů kompletní konstrukce nebo práce.</t>
  </si>
  <si>
    <t>702412</t>
  </si>
  <si>
    <t>KABELOVÝ PROSTUP DO OBJEKTU PŘES ZÁKLAD ZDĚNÝ SVĚTLÉ ŠÍŘKY PŘES 100 DO 200 MM</t>
  </si>
  <si>
    <t>3 = 3,000 [A]</t>
  </si>
  <si>
    <t>1. Položka obsahuje:
 – vybourání otvoru z kabelové rýhy do budovy v základovém zdivu z tvrdého kamene spojovaného nastavenou maltou při tloušťce zdi do 90cm
 – úpravu otvoru a asfaltové izolace zdiva, osazení chráničky, zazdění, začištění a utěsnění otvoru
 – pomocné mechanismy
2. Položka neobsahuje:
 – zatěsnění chráničky po montáži vedení
3. Způsob měření:
Udává se počet kusů kompletní konstrukce nebo práce.</t>
  </si>
  <si>
    <t>10 = 10,000 [A]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</si>
  <si>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</si>
  <si>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</si>
  <si>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1. Položka obsahuje:
 – kompletní montáž, rozměření, upevnění, sváření, řezání, spojování a pod. 
 – veškerý spojovací a montážní materiál
 – pomocné mechanismy a nátěr
2. Položka neobsahuje:
 X
3. Způsob měření:
Měří se metr délkový.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</si>
  <si>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Měří se metr délkový.</t>
  </si>
  <si>
    <t>20 = 20,000 [A]</t>
  </si>
  <si>
    <t>1. Položka obsahuje:
 – pomocné mechanismy
2. Položka neobsahuje:
 X
3. Způsob měření:
Měří se plocha v metrech čtverečných.</t>
  </si>
  <si>
    <t>60 = 60,000 [A]</t>
  </si>
  <si>
    <t>4 = 4,000 [A]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</si>
  <si>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</si>
  <si>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čtvereční plochy žlabu.</t>
  </si>
  <si>
    <t>200 = 200,000 [A]</t>
  </si>
  <si>
    <t>1. Položka obsahuje:
 – kompletní montáž, rozměření, upevnění, řezání, spojování a pod. 
 – veškerý spojovací a montážní materiál vč. upevňovacího materiálu ( držáky apod.)
 – pomocné mechanismy a povrchovou úpravu
2. Položka neobsahuje:
 X
3. Způsob měření:
Udává se hmotnost v kilogramech.</t>
  </si>
  <si>
    <t>Elektroinstalace - silnoproud</t>
  </si>
  <si>
    <t>745431</t>
  </si>
  <si>
    <t>TRANSFORMÁTOR 3-F, 22/0,4 KV, OLEJOVÝ HERMETIZOVANÝ DO 160 KVA</t>
  </si>
  <si>
    <t>748129</t>
  </si>
  <si>
    <t>R74434C</t>
  </si>
  <si>
    <t>ROZVADĚČ NN SKŘÍŇOVÝ OCELOPLECH.VYZBROJENÝ, DO IP 40, HLOUBKY DO 500MM, ŠÍŘKY OD 510 DO 800MM, VÝŠKY DO 2250MM-VÝSTROJ DLE PROJEKTOVÉ DOKUMENTACE</t>
  </si>
  <si>
    <t>1. Položka obsahuje: – kompletní dodávku a montáž vystrojeného rozvaděče, prováděcí projektovou dokumentaci, přípravu podkladu pro osazení vč. upevňovacího materiálu – veškerý podružný a pomocný materiál – provedení zkoušek, dodání předepsaných zkoušek, revizí a atestů – přístrojové vybavení ( jističe, stykače, přípojnice apod. dle výkresové dokumentace)2. Položka neobsahuje:3. Způsob měření:Udává se počet kusů kompletní konstrukce nebo práce.</t>
  </si>
  <si>
    <t>R744378</t>
  </si>
  <si>
    <t>ROZVADĚČ DŘT - dle projektová dokumentace a technická spec. , kompletně vybavený, částečně typově zkoušený, parametrizace, konfigurace a odzkoušení</t>
  </si>
  <si>
    <t>"`Dle jednopólového schématu a technické specifikace` "_x000d_
 "1 = 1,000 [A] "1 = 1,000 [C]</t>
  </si>
  <si>
    <t>"1. Položka obsahuje:
 – veškeré práce a materiál obsažený v názvu položky, instalaci rozvaděče do rozvodny včezně software k PLC pro možnost chodu a jeho oživení, zhotovení výrobní dokumentace
-technický popis viz projektová dokumentace
2. Položka neobsahuje:
 X
3. Způsob měření:
Udává se počet kusů kompletní konstrukce nebo práce."</t>
  </si>
  <si>
    <t>R744384</t>
  </si>
  <si>
    <t>ROZVADĚČ ATK - dle projektová dokumentace , kompletně vybavený, částečně typově zkoušený, parametrizace, konfigurace a odzkoušení</t>
  </si>
  <si>
    <t>11 = 11,000 [A]</t>
  </si>
  <si>
    <t>1. Položka obsahuje:
 – zapojení a nastavení přístroje
2. Položka neobsahuje:
 X
3. Způsob měření:
Udává se počet kusů kompletní konstrukce nebo práce.</t>
  </si>
  <si>
    <t>8 = 8,000 [A]</t>
  </si>
  <si>
    <t>1. Položka obsahuje:
 – vyhotovení otvoru pro pouzdro a jeho zatěsnění
2. Položka neobsahuje:
 X
3. Způsob měření:
Udává se počet kusů kompletní konstrukce nebo práce.</t>
  </si>
  <si>
    <t>742581</t>
  </si>
  <si>
    <t>KABEL VN - JEDNOŽÍLOVÝ, 22-CXEKVC(V)E(Y) DO 70 MM2</t>
  </si>
  <si>
    <t>"`dle dokumentace` "30 = 30,000 [A]</t>
  </si>
  <si>
    <t>742G25</t>
  </si>
  <si>
    <t>KABEL NN DVOU- A TŘÍŽÍLOVÝ AL S PLASTOVOU IZOLACÍ OD 150 DO 240 MM2</t>
  </si>
  <si>
    <t>"`dle dokumentace` "10 = 10,000 [A]</t>
  </si>
  <si>
    <t>742H15</t>
  </si>
  <si>
    <t>KABEL NN ČTYŘ- A PĚTIŽÍLOVÝ CU S PLASTOVOU IZOLACÍ OD 150 DO 240 MM2</t>
  </si>
  <si>
    <t>"`dle dokumentace` "70 = 70,000 [A]</t>
  </si>
  <si>
    <t>742J22</t>
  </si>
  <si>
    <t>SYKFY 5X2X0,5, KABEL SDĚLOVACÍ IZOLACE PVC</t>
  </si>
  <si>
    <t>"`dle dokumentace` "20 = 20,000 [A]</t>
  </si>
  <si>
    <t>"`dle dokumentace` "350 = 350,000 [A]</t>
  </si>
  <si>
    <t>744O13</t>
  </si>
  <si>
    <t>DIGITÁLNÍ ANALYZÁTOR SÍTĚ</t>
  </si>
  <si>
    <t>"`dle dokumentace` "1 = 1,000 [A]</t>
  </si>
  <si>
    <t>R742H11</t>
  </si>
  <si>
    <t xml:space="preserve">1. Položka obsahuje: – dodávku, manipulace a uložení kabelu (do země, chráničky, kanálu, na rošty, na TV a pod.)2. Položka neobsahuje: – příchytky, spojky, koncovky, chráničky apod.3. Způsob měření:Měří se metr délkový.
1. Položka obsahuje:  – manipulace a uložení kabelu (do země, chráničky, kanálu, na rošty, na TV a pod.) 2. Položka neobsahuje:  – příchytky, spojky, koncovky, chráničky apod. 3. Způsob měření: Měří se metr délkový.
1. Položka obsahuje:  – manipulace a uložení kabelu (do země, chráničky, kanálu, na rošty, na TV a pod.) 2. Položka neobsahuje:  – příchytky, spojky, koncovky, chráničky apod. 3. Způsob měření: Měří se metr délkový.
1. Položka obsahuje:  – manipulace a uložení kabelu (do země, chráničky, kanálu, na rošty, na TV a pod.) 2. Položka neobsahuje:  – příchytky, spojky, koncovky, chráničky apod. 3. Způsob měření: Měří se metr délkový.</t>
  </si>
  <si>
    <t>R742H12</t>
  </si>
  <si>
    <t>"Dle kabelové listiny"_x000d_
 100 = 100,000 [A]</t>
  </si>
  <si>
    <t>R742H13</t>
  </si>
  <si>
    <t>KABEL NN ČTYŘ- A PĚTIŽÍLOVÝ CU S PLASTOVOU IZOLACÍ OD 25 DO 50 MM2</t>
  </si>
  <si>
    <t>R742H14</t>
  </si>
  <si>
    <t>KABEL NN ČTYŘ- A PĚTIŽÍLOVÝ CU S PLASTOVOU IZOLACÍ OD 70 DO 120 MM2</t>
  </si>
  <si>
    <t>R742J43</t>
  </si>
  <si>
    <t>J-Y(ST)Y 1X2x0,8, KABEL SDĚLOVACÍ IZOLACE PVC</t>
  </si>
  <si>
    <t>"`dle kabelové listiny` "180 = 180,000 [A]</t>
  </si>
  <si>
    <t>742A21</t>
  </si>
  <si>
    <t>KABELOVÁ KONCOVKA VN VNITŘNÍ JEDNOŽÍLOVÁ PRO KABELY PŘES 6 KV DO 70 MM2</t>
  </si>
  <si>
    <t>18 = 18,000 [A]</t>
  </si>
  <si>
    <t>742A23</t>
  </si>
  <si>
    <t>KABELOVÁ KONCOVKA VN VNITŘNÍ JEDNOŽÍLOVÁ PRO KABELY PŘES 6 KV OD 185 DO 300 MM2</t>
  </si>
  <si>
    <t>24 = 24,000 [A]</t>
  </si>
  <si>
    <t xml:space="preserve">1. Položka obsahuje:  Dodávku a montáž zařízení včetně vybavení a výstroje, včetně dovozu a manipulace se zařízením, uvedení zařízení do provozu včetně předepsaných zkoušek a výchozí revize, výrobní dokumentaci zařízení. Dále obsahuje cenu zařízení včetně všech ostatních vedlejších nákladů.  – všechny práce spojené s úpravou kabelů pro montáž včetně veškerého příslušentsví  2. Položka neobsahuje:  X 3. Způsob měření: Udává se počet kusů kompletní konstrukce nebo práce.
1. Položka obsahuje:  Dodávku a montáž zařízení včetně vybavení a výstroje, včetně dovozu a manipulace se zařízením, uvedení zařízení do provozu včetně předepsaných zkoušek a výchozí revize, výrobní dokumentaci zařízení. Dále obsahuje cenu zařízení včetně všech ostatních vedlejších nákladů.  – všechny práce spojené s úpravou kabelů pro montáž včetně veškerého příslušentsví  2. Položka neobsahuje:  X 3. Způsob měření: Udává se počet kusů kompletní konstrukce nebo práce.</t>
  </si>
  <si>
    <t>50 = 50,000 [A]</t>
  </si>
  <si>
    <t>250 = 250,000 [A]_x000d_
 "Celkem: "A = 250,000 [B]</t>
  </si>
  <si>
    <t>742G61</t>
  </si>
  <si>
    <t>KABEL NN DVOU- A TŘÍŽÍLOVÝ CU BEZHALOGENOVÝ OHNIODOLNÝ SE ZACHOVÁNÍM FUNKČNOSTI DO 2,5 MM2</t>
  </si>
  <si>
    <t>742I23</t>
  </si>
  <si>
    <t>KABEL NN CU OVLÁDACÍ 19-24ŽÍLOVÝ DO 2,5 MM2 STÍNĚNÝ</t>
  </si>
  <si>
    <t>R742J29</t>
  </si>
  <si>
    <t>KABEL OPTICKÝ SINGLE-MODE, AŽ 6X JEDNOVIDOVÁ VLÁKNA, UKONČENÝ KONEKTORY LC/E2000APC, DÉLKA DO 50M</t>
  </si>
  <si>
    <t>KS</t>
  </si>
  <si>
    <t>Položka obsahuje : Dodávku a montáž kabelu včetně dovozu, manipulace a uložení kabelu (do trubky, na rošty, pod omítku, do rozvaděče ).Dále obsahuje dodávku a montáž konektorů na kabely. Dále obsahuje cenu za pom. mechanismy včetně všech ostatních vedlejších nákladů
Položka obsahuje : Dodávku a montáž kabelu včetně dovozu, manipulace a uložení kabelu (do trubky, na rošty, pod omítku, do rozvaděče ).Dále obsahuje dodávku a montáž konektorů na kabely. Dále obsahuje cenu za pom. mechanismy včetně všech ostatních vedlejších nákladů</t>
  </si>
  <si>
    <t>742L13</t>
  </si>
  <si>
    <t>UKONČENÍ DVOU AŽ PĚTIŽÍLOVÉHO KABELU V ROZVADĚČI NEBO NA PŘÍSTROJI OD 25 DO 50 MM2</t>
  </si>
  <si>
    <t>"`dle kabelové listiny` "10 = 10,000 [A]</t>
  </si>
  <si>
    <t>742L14</t>
  </si>
  <si>
    <t>UKONČENÍ DVOU AŽ PĚTIŽÍLOVÉHO KABELU V ROZVADĚČI NEBO NA PŘÍSTROJI OD 70 DO 120 MM2</t>
  </si>
  <si>
    <t>742L15</t>
  </si>
  <si>
    <t>UKONČENÍ DVOU AŽ PĚTIŽÍLOVÉHO KABELU V ROZVADĚČI NEBO NA PŘÍSTROJI OD 150 DO 240 MM2</t>
  </si>
  <si>
    <t>"`dle kabelové listiny` "8 = 8,000 [A]</t>
  </si>
  <si>
    <t>742N11</t>
  </si>
  <si>
    <t>UKONČENÍ 19-24ŽÍLOVÉHO KABELU V ROZVADĚČI NEBO NA PŘÍSTROJI DO 2,5 MM2</t>
  </si>
  <si>
    <t>1. Položka obsahuje:
 – montáž kabelu o váze do 4 kg/m do chráničky/ kolektoru
2. Položka neobsahuje:
 X
3. Způsob měření:
Měří se metr délkový.</t>
  </si>
  <si>
    <t>9 = 9,000 [A]</t>
  </si>
  <si>
    <t>1. Položka obsahuje:
 – upevnění vč. veškerého příslušenství
2. Položka neobsahuje:
 X
3. Způsob měření:
Udává se počet kusů kompletní konstrukce nebo práce.</t>
  </si>
  <si>
    <t>1. Položka obsahuje:
 – veškerý podružný, pomocný a upevňovací materiál
 – technický popis viz. projektová dokumentace
 – předepsané zkoušky, revize a atesty
2. Položka neobsahuje:
 X
3. Způsob měření:
Udává se počet kusů kompletní konstrukce nebo práce.</t>
  </si>
  <si>
    <t>745285</t>
  </si>
  <si>
    <t>POJISTKOVÁ PATRONA VN</t>
  </si>
  <si>
    <t>R745171.3</t>
  </si>
  <si>
    <t>MODULÁRNÍ ROZVADĚČ 3-F DO UN 25KV, 630A, DO 20KA/1S, ŽIVÉ ČÁSTI A SPÍNACÍ PRVKY BEZ IZOLACÍ SF6, DO 7 KS POLÍ, VČETNĚ OVLÁDACÍCH SKŘÍNÍ S MULTIFUNKČNÍMI OCHRANA</t>
  </si>
  <si>
    <t>MODULÁRNÍ ROZVADĚČ 3-F DO UN 25KV, 630A, DO 20KA/1S, ŽIVÉ ČÁSTI A SPÍNACÍ PRVKY BEZ IZOLACÍ SF6, DO 7 KS POLÍ, VČETNĚ OVLÁDACÍCH SKŘÍNÍ S MULTIFUNKČNÍMI OCHRANAMI, ZÁBLESKOVÝMI OCHRANAMI,VČETNĚ NAINSTALOVANÝCH MODULŮ OCHRAN, VČETNĚ TERMINÁLŮ, VČETNĚ VEŠKERÉHO PŘÍSLUŠENSTVÍ, VČETNĚ PŘÍPADNÉHO KANÁLU PRO ODVOD HORKÝCH PLYNŮ S VYÚSTĚNÍM A ZÁKRYTOVOU ŽALUZIÍ, VČETNĚ ZÁKLADOVÉHO RÁMU POD POLE ROZVADĚČE, VIZ VÝKRESOVÁ A TECHNICKÁ SPECIFIKACE ROZVADĚČŮ A OCHRAN</t>
  </si>
  <si>
    <t>Položka obsahuje : Dodávku a montáž zařízení včetně dovozu a manipulace se zařízením, uvedení zařízení do provozu včetně předepsaných zkoušek a výchozí revize, výrobní dokumentaci. Dále obsahuje cenu za pom. mechanismy včetně všech ostatních vedlejších nákladů.
Položka obsahuje : Dodávku a montáž zařízení včetně dovozu a manipulace se zařízením, uvedení zařízení do provozu včetně předepsaných zkoušek a výchozí revize, výrobní dokumentaci. Dále obsahuje cenu za pom. mechanismy včetně všech ostatních vedlejších nákladů.</t>
  </si>
  <si>
    <t>PŘÍPRAVA PRO MONTÁŽ ZKRATOVÝCH BODŮ NA STRANĚ VN I NN U TRANSFORMÁTORŮ A TLUMIVEK PRO INSTALACI PŘENOSNÉ UZEMŇOVACÍ SOUPRAVY</t>
  </si>
  <si>
    <t>Položka obsahuje : Dodávku a montáž zařízení včetně dovozu a manipulace se zařízením, uvedení zařízení do provozu včetně předepsaných zkoušek a výchozí revize, výrobní dokumentaci zařízení. Dále obsahuje cenu včetně všech ostatních vedlejších nákladů.
Položka obsahuje : Dodávku a montáž zařízení včetně dovozu a manipulace se zařízením, uvedení zařízení do provozu včetně předepsaných zkoušek a výchozí revize, výrobní dokumentaci zařízení. Dále obsahuje cenu včetně všech ostatních vedlejších nákladů.</t>
  </si>
  <si>
    <t>15 = 15,000 [A]</t>
  </si>
  <si>
    <t>1. Položka obsahuje:
 – veškerý podružný a pomocný materiál, software, nastavení, parametrizování, oživení 
 – technický popis viz. projektová dokumentace
 – zhotovení výrobní dokumentace, provedení zkoušek, dodání předepsaných zkoušek, revizí a atestů
2. Položka neobsahuje:
 X
3. Způsob měření:
Udává se počet kusů kompletní konstrukce nebo práce.</t>
  </si>
  <si>
    <t xml:space="preserve">1. Položka obsahuje:  kompletní zařízení, dodávku a montáž, zprovoznění, – veškerý podružný, pomocný, spojovací a upevňovací materiál  – technický popis viz. projektová dokumentace  – předepsané zkoušky, revize a atesty 2. Položka neobsahuje:  X 3. Způsob měření: Udává se počet kusů kompletní konstrukce nebo práce.
1. Položka obsahuje:  kompletní zařízení, dodávku a montáž, zprovoznění, – veškerý podružný, pomocný, spojovací a upevňovací materiál  – technický popis viz. projektová dokumentace  – předepsané zkoušky, revize a atesty 2. Položka neobsahuje:  X 3. Způsob měření: Udává se počet kusů kompletní konstrukce nebo práce.</t>
  </si>
  <si>
    <t>1. Položka obsahuje: – dodávku, montáž, veškerý podružný, pomocný, spojovací a upevňovací materiál – technický popis viz. projektová dokumentace – předepsané zkoušky, revize a atesty2. Položka neobsahuje: X3. Způsob měření:Udává se počet kusů kompletní konstrukce nebo práce.
1. Položka obsahuje: – dodávku, montáž, veškerý podružný, pomocný, spojovací a upevňovací materiál – technický popis viz. projektová dokumentace – předepsané zkoušky, revize a atesty2. Položka neobsahuje: X3. Způsob měření:Udává se počet kusů kompletní konstrukce nebo práce.</t>
  </si>
  <si>
    <t>747111</t>
  </si>
  <si>
    <t>KONTROLA SILOVÝCH ROZVADĚČŮ NN, 1 POLE</t>
  </si>
  <si>
    <t>"`dle dokumentace` "2 = 2,000 [A]</t>
  </si>
  <si>
    <t>7 = 7,000 [A]</t>
  </si>
  <si>
    <t>747121</t>
  </si>
  <si>
    <t>OVLÁDÁNÍ ZÁSKOKU AUTOMATICKÉ/POLOAUTOMATICKÉ PŘI NAPÁJENÍ ZE DVOU MÍST</t>
  </si>
  <si>
    <t>6 = 6,000 [A]</t>
  </si>
  <si>
    <t>1. Položka obsahuje: – cenu za návrh, výpočet, kontrolu, revizi, seřízení a uvedení do provozu zařízení dle příslušných norem a předpisů, včetně vystavení protokolu2. Položka neobsahuje: X3. Způsob měření:Udává se počet kusů kompletní konstrukce nebo práce.
1. Položka obsahuje: – cenu za návrh, výpočet, kontrolu, revizi, seřízení a uvedení do provozu zařízení dle příslušných norem a předpisů, včetně vystavení protokolu2. Položka neobsahuje: X3. Způsob měření:Udává se počet kusů kompletní konstrukce nebo práce.</t>
  </si>
  <si>
    <t>VÝPOČET, REVIZE, SEŘÍZENÍ A NASTAVENÍ MULTIFUNKČNÍCH OCHRAN, PŘÍPRAVA PRO KONFIGURACI, - PŘÍVOD/VÝVOD NA LDS SŽ 22kV, VČETNĚ FUNKCE ZÁBLESKOVÉ OCHRANY, VČETNĚ V</t>
  </si>
  <si>
    <t>VÝPOČET, REVIZE, SEŘÍZENÍ A NASTAVENÍ MULTIFUNKČNÍCH OCHRAN, PŘÍPRAVA PRO KONFIGURACI, - PŘÍVOD/VÝVOD NA LDS SŽ 22kV, VČETNĚ FUNKCE ZÁBLESKOVÉ OCHRANY, VČETNĚ VYSTAVENÍ PROTOKOLU</t>
  </si>
  <si>
    <t>1. Položka obsahuje: – cenu za konfiguraci, zkoušky a zprovoznění, seřízení a uvedení do provozu zařízení dle příslušných norem a předpisů, včetně vystavení protokolu2. Položka neobsahuje: X3. Způsob měření:Udává se počet kusů kompletní konstrukce nebo práce.
1. Položka obsahuje: – cenu za konfiguraci, zkoušky a zprovoznění, seřízení a uvedení do provozu zařízení dle příslušných norem a předpisů, včetně vystavení protokolu2. Položka neobsahuje: X3. Způsob měření:Udává se počet kusů kompletní konstrukce nebo práce.</t>
  </si>
  <si>
    <t>R747128</t>
  </si>
  <si>
    <t>Vyhotovení blokovacích podmínek a logiky ovládacích signálů v rozvaděči nn</t>
  </si>
  <si>
    <t>1. Položka obsahuje: – cenu za kontrolu, revizi, seřízení a uvedení do provozu zařízení dle příslušných norem a předpisů, včetně vystavení protokolu2. Položka neobsahuje: X3. Způsob měření:Udává se počet kusů kompletní konstrukce nebo práce.</t>
  </si>
  <si>
    <t>R747130</t>
  </si>
  <si>
    <t>Vizualizace místního řídícího systému osvětlení na dispečink</t>
  </si>
  <si>
    <t>Vizualizace místního řídícího systému na dispečink</t>
  </si>
  <si>
    <t>1. Položka obsahuje: – cenu za celkovou prohlídku zařízení PS/SO, vč. měření, komplexních zkoušek a revizi zařízení tohoto PS/SO autorizovaným revizním technikem na silnoproudá zařízení podle požadavku ČSN, včetně hodnocení a vyhotovení celkové revizní zprávy2. Položka neobsahuje: X3. Způsob měření:Udává se počet kusů kompletní konstrukce nebo práce.
1. Položka obsahuje: – cenu za celkovou prohlídku zařízení PS/SO, vč. měření, komplexních zkoušek a revizi zařízení tohoto PS/SO autorizovaným revizním technikem na silnoproudá zařízení podle požadavku ČSN, včetně hodnocení a vyhotovení celkové revizní zprávy2. Položka neobsahuje: X3. Způsob měření:Udává se počet kusů kompletní konstrukce nebo práce.</t>
  </si>
  <si>
    <t>R747250703</t>
  </si>
  <si>
    <t>"Dle technické zprávy"_x000d_
 40 = 40,000 [A]</t>
  </si>
  <si>
    <t xml:space="preserve">1. Položka obsahuje:  – cenu za kontrolu, revizi, seřízení a uvedení do provozu zařízení dle příslušných norem a předpisů, včetně vystavení protokolu 2. Položka neobsahuje:  X 3. Způsob měření: Udává se počet kusů kompletní konstrukce nebo práce.
1. Položka obsahuje:  – cenu za kontrolu, revizi, seřízení a uvedení do provozu zařízení dle příslušných norem a předpisů, včetně vystavení protokolu 2. Položka neobsahuje:  X 3. Způsob měření: Udává se počet kusů kompletní konstrukce nebo práce.
1. Položka obsahuje:  – cenu za kontrolu, revizi, seřízení a uvedení do provozu zařízení dle příslušných norem a předpisů, včetně vystavení protokolu 2. Položka neobsahuje:  X 3. Způsob měření: Udává se počet kusů kompletní konstrukce nebo práce.</t>
  </si>
  <si>
    <t xml:space="preserve">1. Položka obsahuje: – cenu za vyhotovení zprávy, včetně analýzi a hodnocení rizik  2. Položka neobsahuje: X3. Způsob měření:Udává se počet kusů kompletní konstrukce nebo práce.
1. Položka obsahuje: – cenu za vyhotovení zprávy, včetně analýzi a hodnocení rizik  2. Položka neobsahuje: X3. Způsob měření:Udává se počet kusů kompletní konstrukce nebo práce.</t>
  </si>
  <si>
    <t>1. Položka obsahuje:
 – cenu za vyhotovení příkazu "B" pro zajištění pracoviště při práci na vypnutém a zajištěném zařízení vn
2. Položka neobsahuje:
 X
3. Způsob měření:
Udává se počet kusů kompletní konstrukce nebo práce.</t>
  </si>
  <si>
    <t>1. Položka obsahuje:
 – cenu za provedení měření kabelu/ vodiče vč. vyhotovení protokolu
2. Položka neobsahuje:
 X
3. Způsob měření:
Udává se počet kusů kompletní konstrukce nebo práce.</t>
  </si>
  <si>
    <t>1. Položka obsahuje:
 – cenu za měření dle příslušných norem a předpisů a nastavení kompenzace, včetně vystavení protokolu
2. Položka neobsahuje:
 X
3. Způsob měření:
Udává se počet kusů kompletní konstrukce nebo práce.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</si>
  <si>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</si>
  <si>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1. Položka obsahuje:
 – cenu za dobu provozu náhradního zdroje ve stanici / zastávce vč. dovozu na místo určení a zapojení do stávajících rozvodů
2. Položka neobsahuje:
 X
3. Způsob měření:
Udává se čas v hodinách.</t>
  </si>
  <si>
    <t>1. Položka obsahuje: – cenu za funkční zkoušky na zařízeních prováděné provozovatelem nutných pro další práce zhotovitele na technologickém souboru2. Položka neobsahuje: X3. Způsob měření:Udává se čas v hodinách.
1. Položka obsahuje: – cenu za funkční zkoušky na zařízeních prováděné provozovatelem nutných pro další práce zhotovitele na technologickém souboru2. Položka neobsahuje: X3. Způsob měření:Udává se čas v hodinách.</t>
  </si>
  <si>
    <t>1. Položka obsahuje: – cenu za dozor na zařízeních prováděný provozovatelem nutných pro další práce zhotovitele na technologickém souboru2. Položka neobsahuje: X3. Způsob měření:Udává se čas v hodinách.
1. Položka obsahuje: – cenu za dozor na zařízeních prováděný provozovatelem nutných pro další práce zhotovitele na technologickém souboru2. Položka neobsahuje: X3. Způsob měření:Udává se čas v hodinách.</t>
  </si>
  <si>
    <t>1. Položka obsahuje:
 – dodávku a montáž kompletní sady osobních ochranných prostředků a pracovních pomůcek pro elektrickou stanici dle požadavku provozovatele a v intencích normy TNŽ 38 1981
2. Položka neobsahuje:
 X
3. Způsob měření:
Udává se počet kusů kompletní konstrukce nebo práce.</t>
  </si>
  <si>
    <t>749</t>
  </si>
  <si>
    <t>Elektromontáže - ostatní práce a konstrukce</t>
  </si>
  <si>
    <t>1. Položka obsahuje:
 – přípravu podkladu pro osazení
2. Položka neobsahuje:
 X
3. Způsob měření:
Měří se metr délkový.</t>
  </si>
  <si>
    <t>9</t>
  </si>
  <si>
    <t>Ostatní konstrukce a práce</t>
  </si>
  <si>
    <t>917224</t>
  </si>
  <si>
    <t>SILNIČNÍ A CHODNÍKOVÉ OBRUBY Z BETONOVÝCH OBRUBNÍKŮ ŠÍŘ 150MM</t>
  </si>
  <si>
    <t>"obrubníky kolem dlažby "28,00 = 28,000 [A]_x000d_
 "Celkové množství "28.000000 = 28,000 [B]</t>
  </si>
  <si>
    <t>Položka zahrnuje:
- dodání a pokládku betonových obrubníků o rozměrech předepsaných zadávací dokumentací
- betonové lože i boční betonovou opěrku
Položka nezahrnuje:
- x</t>
  </si>
  <si>
    <t>R745922</t>
  </si>
  <si>
    <t>TRAFOSTANICE TYPOVÁ KIOSKOVÁ BETONOVÁ</t>
  </si>
  <si>
    <t>"Prefa trafostanice typ UF3048 "1 = 1,000 [A]_x000d_
 "Celkové množství "1.000000 = 1,000 [B]</t>
  </si>
  <si>
    <t>1. Položka obsahuje:
 – kompletní konstrukci trafostanice vč. elektroinstalace a vnitřního uzemnění, hromosvodu, montáž a usazení do připraveného terénu pomocí jeřábu a pomocných kcí
 – technický popis viz. projektová dokumentace
 – uvedení do provozu, předepsané zkoušky, revize a atesty, provozní řády a zaškolení obsluhy, nastavení ochran a komponentů
- bleskosvod vč. revizní zprávy, vnější zemnící soustava a její přípojení
2. Položka neobsahuje:
 – zemní práce,
3. Způsob měření:
Udává se počet kusů kompletní konstrukce nebo práce.</t>
  </si>
  <si>
    <t>995</t>
  </si>
  <si>
    <t>Poplatky za skládky</t>
  </si>
  <si>
    <t>R015111</t>
  </si>
  <si>
    <t>901</t>
  </si>
  <si>
    <t>NEOCEŇOVAT - POPLATKY ZA LIKVIDACI ODPADŮ NEKONTAMINOVANÝCH - 17 05 04 VYTĚŽENÉ ZEMINY A HORNINY - I. TŘÍDA TĚŽITELNOSTI VČ. DOPRAVY NA SKLÁDKU A MANIPULACE</t>
  </si>
  <si>
    <t>"`1: dle pol. 17120; "57,879*1,90 = 109,970 [A]_x000d_
 "odpočet zpětně užité zeminy, dle pol. 17411 "-21,474*1,90 = -40,801 [B]_x000d_
 "Celkové množství "69.169000 = 69,169 [C]</t>
  </si>
  <si>
    <t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</t>
  </si>
  <si>
    <t>0.5 = 0,500 [A]</t>
  </si>
  <si>
    <t>0.3 = 0,300 [A]</t>
  </si>
  <si>
    <t>PS 32-03-52</t>
  </si>
  <si>
    <t>PS 32-03-53</t>
  </si>
  <si>
    <t>PS 33-03-11</t>
  </si>
  <si>
    <t>703, 709</t>
  </si>
  <si>
    <t xml:space="preserve">"Dle technické zprávy č.1_001 a jednotlivých výkresových příloh č.2_001 - 2_010 tohoto provozního souboru.  Technická specifikace položky odpovídá příslušné cenové soustavě. "_x000d_
 "Celkem "198 = 198,000 [B]</t>
  </si>
  <si>
    <t xml:space="preserve">"Dle technické zprávy č.1_001 a jednotlivých výkresových příloh č.2_001 - 2_010 tohoto provozního souboru.  Technická specifikace položky odpovídá příslušné cenové soustavě. "_x000d_
 "Celkem "41 = 41,000 [B]</t>
  </si>
  <si>
    <t xml:space="preserve">"Dle technické zprávy č.1_001 a jednotlivých výkresových příloh č.2_001 - 2_010 tohoto provozního souboru.  Technická specifikace položky odpovídá příslušné cenové soustavě. "_x000d_
 "Celkem "3 = 3,000 [B]</t>
  </si>
  <si>
    <t xml:space="preserve">"Dle technické zprávy č.1_001 a jednotlivých výkresových příloh č.2_001 - 2_010 tohoto provozního souboru.  Technická specifikace položky odpovídá příslušné cenové soustavě. "_x000d_
 "Celkem "4 = 4,000 [B]</t>
  </si>
  <si>
    <t xml:space="preserve">"Dle technické zprávy č.1_001 a jednotlivých výkresových příloh č.2_001 - 2_010 tohoto provozního souboru.  Technická specifikace položky odpovídá příslušné cenové soustavě. "_x000d_
 "Celkem "6 = 6,000 [B]</t>
  </si>
  <si>
    <t>742, 743</t>
  </si>
  <si>
    <t xml:space="preserve">"Dle technické zprávy č.1_001 a jednotlivých výkresových příloh č.2_001 - 2_010 tohoto provozního souboru.  Technická specifikace položky odpovídá příslušné cenové soustavě. "_x000d_
 "Celkem "16 = 16,000 [B]</t>
  </si>
  <si>
    <t xml:space="preserve">"Dle technické zprávy č.1_001 a jednotlivých výkresových příloh č.2_001 - 2_010 tohoto provozního souboru.  Technická specifikace položky odpovídá příslušné cenové soustavě. "_x000d_
 "Celkem "62 = 62,000 [B]</t>
  </si>
  <si>
    <t xml:space="preserve">"Dle technické zprávy č.1_001 a jednotlivých výkresových příloh č.2_001 - 2_010 tohoto provozního souboru.  Technická specifikace položky odpovídá příslušné cenové soustavě. "_x000d_
 "Celkem "44 = 44,000 [B]</t>
  </si>
  <si>
    <t xml:space="preserve">"Dle technické zprávy č.1_001 a jednotlivých výkresových příloh č.2_001 - 2_010 tohoto provozního souboru.  Technická specifikace položky odpovídá příslušné cenové soustavě. "_x000d_
 "Celkem "60 = 60,000 [B]</t>
  </si>
  <si>
    <t xml:space="preserve">"Dle technické zprávy č.1_001 a jednotlivých výkresových příloh č.2_001 - 2_010 tohoto provozního souboru.  Technická specifikace položky odpovídá příslušné cenové soustavě. "_x000d_
 "Celkem "40 = 40,000 [B]</t>
  </si>
  <si>
    <t xml:space="preserve">"Dle technické zprávy č.1_001 a jednotlivých výkresových příloh č.2_001 - 2_010 tohoto provozního souboru.  Technická specifikace položky odpovídá příslušné cenové soustavě. "_x000d_
 "Celkem "36 = 36,000 [B]</t>
  </si>
  <si>
    <t xml:space="preserve">"Dle technické zprávy č.1_001 a jednotlivých výkresových příloh č.2_001 - 2_010 tohoto provozního souboru.  Technická specifikace položky odpovídá příslušné cenové soustavě. "_x000d_
 "Celkem "25 = 25,000 [B]</t>
  </si>
  <si>
    <t xml:space="preserve">"Dle technické zprávy č.1_001 a jednotlivých výkresových příloh č.2_001 - 2_010 tohoto provozního souboru.  Technická specifikace položky odpovídá příslušné cenové soustavě. "_x000d_
 "Celkem "191 = 191,000 [B]</t>
  </si>
  <si>
    <t xml:space="preserve">"Dle technické zprávy č.1_001 a jednotlivých výkresových příloh č.2_001 - 2_010 tohoto provozního souboru.  Technická specifikace položky odpovídá příslušné cenové soustavě. "_x000d_
 "Celkem "42 = 42,000 [B]</t>
  </si>
  <si>
    <t xml:space="preserve">"Dle technické zprávy č.1_001 a jednotlivých výkresových příloh č.2_001 - 2_010 tohoto provozního souboru.  Technická specifikace položky odpovídá příslušné cenové soustavě. "_x000d_
 "Celkem "101 = 101,000 [B]</t>
  </si>
  <si>
    <t xml:space="preserve">"Dle technické zprávy č.1_001 a jednotlivých výkresových příloh č.2_001 - 2_010 tohoto provozního souboru.  Technická specifikace položky odpovídá příslušné cenové soustavě. "_x000d_
 "Celkem "21 = 21,000 [B]</t>
  </si>
  <si>
    <t xml:space="preserve">"Dle technické zprávy č.1_001 a jednotlivých výkresových příloh č.2_001 - 2_010 tohoto provozního souboru.  Technická specifikace položky odpovídá příslušné cenové soustavě. "_x000d_
 "Celkem "120 = 120,000 [B]</t>
  </si>
  <si>
    <t xml:space="preserve">"Dle technické zprávy č.1_001 a jednotlivých výkresových příloh č.2_001 - 2_010 tohoto provozního souboru.  Technická specifikace položky odpovídá příslušné cenové soustavě. "_x000d_
 "Celkem "1 = 1,000 [B]</t>
  </si>
  <si>
    <t xml:space="preserve">"Dle technické zprávy č.1_001 a jednotlivých výkresových příloh č.2_001 - 2_010 tohoto provozního souboru.  Technická specifikace položky odpovídá příslušné cenové soustavě. "_x000d_
 "Celkem "12 = 12,000 [B]</t>
  </si>
  <si>
    <t>746632</t>
  </si>
  <si>
    <t>VYBAVENÁ SKŘÍŇ PRO AUTOMATIZACI 19" PŘES 15 U</t>
  </si>
  <si>
    <t xml:space="preserve">"Dle technické zprávy č.1_001 a jednotlivých výkresových příloh č.2_001 - 2_010 tohoto provozního souboru.  Technická specifikace položky odpovídá příslušné cenové soustavě. "_x000d_
 "Celkem "2 = 2,000 [B]</t>
  </si>
  <si>
    <t>746641</t>
  </si>
  <si>
    <t>PLC PRO AUTOMATIZACI - ZÁKLADNÍ JEDNOTKA DO 128 IO</t>
  </si>
  <si>
    <t xml:space="preserve">"Dle technické zprávy č.1_001 a jednotlivých výkresových příloh č.2_001 - 2_010 tohoto provozního souboru.  Technická specifikace položky odpovídá příslušné cenové soustavě. "_x000d_
 "Celkem "5 = 5,000 [B]</t>
  </si>
  <si>
    <t>746646</t>
  </si>
  <si>
    <t>PLC PRO AUTOMATIZACI - ROZŠÍŘENÍ ZÁKLADNÍ JEDNOTKY PLC O 4 VSTUPY ANALOGOVÉHO MĚŘENÍ (0-10 V/0-20 MA NEBO DLE SPECIFIKACE PROJEKTU)</t>
  </si>
  <si>
    <t xml:space="preserve">"Dle technické zprávy č.1_001 a jednotlivých výkresových příloh č.2_001 - 2_010 tohoto provozního souboru.  Technická specifikace položky odpovídá příslušné cenové soustavě. "_x000d_
 "Celkem "7 = 7,000 [B]</t>
  </si>
  <si>
    <t>746651</t>
  </si>
  <si>
    <t>ZÁKLADNÍ PROGRAMOVÉ VYBAVENÍ TLM. JEDNOTKY PRO OBJEKT ŽST</t>
  </si>
  <si>
    <t>1. Položka obsahuje:
 – veškerý podružný, spojovací a pomocný materiál. Dále obsahuje dodávku základního SW PLC a jeho instalaci 
 – dodávku včetně kompletní montáže
 – technický popis viz. projektová dokumentace
 – výrobní dokumentaci, uvedení do provozu,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</si>
  <si>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"Dle technické zprávy č.1_001 a jednotlivých výkresových příloh č.2_001 - 2_010 tohoto provozního souboru.  Technická specifikace položky odpovídá příslušné cenové soustavě. "_x000d_
 "Celkem "10 = 10,000 [B]</t>
  </si>
  <si>
    <t>746658</t>
  </si>
  <si>
    <t>ZPROVOZNĚNÍ, OŽIVENÍ TELEMECHANICKÉ JEDNOTKY V OBJEKTU ŽST</t>
  </si>
  <si>
    <t>74665C</t>
  </si>
  <si>
    <t>PŘIPOJENÍ, OŽIVENÍ A ZPROVOZNĚNÍ PŘENOSOVÉ CESTY V OBJEKTU ŽST</t>
  </si>
  <si>
    <t>74665G</t>
  </si>
  <si>
    <t>PROVOZNÍ ZKOUŠKY TELEMECHANICKÉ JEDNOTKY V OBJEKTU ŽST</t>
  </si>
  <si>
    <t>74665K</t>
  </si>
  <si>
    <t>PODPORA PŘI UVÁDĚNÍ DO PROVOZU, ENGINEERING PRO OBJEKT ŽST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</si>
  <si>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</si>
  <si>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</si>
  <si>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 kompletní montáže
 – technický popis viz. projektová dokumentace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</si>
  <si>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</si>
  <si>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</si>
  <si>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</si>
  <si>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>7466A9</t>
  </si>
  <si>
    <t>ZPROVOZNĚNÍ SYSTÉMU S NOVÝMI DATY PRO OBJEKT ŽST</t>
  </si>
  <si>
    <t>1. Položka obsahuje:
 – veškerý programovací software a softwarové nástroje. Dále obsahuje zprovoznění systému s novými daty pro objekt ŽST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</si>
  <si>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7466AD</t>
  </si>
  <si>
    <t>VERIFIKACE SIGNÁLŮ A POVELŮ S NOVÝMI DATY PRO OBJEKT ŽST</t>
  </si>
  <si>
    <t>1. Položka obsahuje:
 – veškerý programovací software a softwarové nástroje. Dále obsahuje verifikaci signálů a povelů s novými daty pro objekt ŽST - úpravu SW, parametrizaci, nastavení daného SW a uvedení do provozu nebo komplexní přenastavení daného SW stávajících po úpravách technologie, nastavení komunikace, nastavení komunikace přenosové prvky – nadřízený ŘS vč. úpravy nebo definice protokolu
 – dodávku včetně kompletní montáže
 – technický popis viz. projektová dokumentace
 – prokázání technických a kvalitativních parametrů zařízení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</si>
  <si>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>7466AQ</t>
  </si>
  <si>
    <t>AKTUALIZACE MODELU ŘÍZENÉ TECHNOLOGIE V PRŮBĚHU VÝSTAVBY PRO OBJEKT ŽST</t>
  </si>
  <si>
    <t>PS 33-03-12</t>
  </si>
  <si>
    <t xml:space="preserve">"Dle technické zprávy č.1_001 a jednotlivých výkresových příloh č.2_001 - 2_009 tohoto provozního souboru.  Technická specifikace položky odpovídá příslušné cenové soustavě. "_x000d_
 "Celkem "2 = 2,000 [B]</t>
  </si>
  <si>
    <t xml:space="preserve">"Dle technické zprávy č.1_001 a jednotlivých výkresových příloh č.2_001 - 2_009 tohoto provozního souboru.  Technická specifikace položky odpovídá příslušné cenové soustavě. "_x000d_
 "Celkem "4 = 4,000 [B]</t>
  </si>
  <si>
    <t xml:space="preserve">"Dle technické zprávy č.1_001 a jednotlivých výkresových příloh č.2_001 - 2_009 tohoto provozního souboru.  Technická specifikace položky odpovídá příslušné cenové soustavě. "_x000d_
 "Celkem "1 = 1,000 [B]</t>
  </si>
  <si>
    <t xml:space="preserve">Název položky odpovídá popisu položky. Jedná se o  zapracování popisu nastavení a konfigurací PLC ETCS v návaznostech na lokalitu žst. Třebechovice p. O..</t>
  </si>
  <si>
    <t>7466AM</t>
  </si>
  <si>
    <t>DOPLNĚNÍ A ÚPRAVA SW TABULEK PRO OBJEKT ŽST</t>
  </si>
  <si>
    <t>Název položky odpovídá popisu položky. Jedná se o PLC tabulky ASX2-ETCS, část pro PLC2.</t>
  </si>
  <si>
    <t>Název položky odpovídá popisu položky. Jedná se o školení správců PLC-DŘT-ETCS.</t>
  </si>
  <si>
    <t xml:space="preserve">"Dle technické zprávy č.1_001 a jednotlivých výkresových příloh č.2_001 - 2_009 tohoto provozního souboru.  Technická specifikace položky odpovídá příslušné cenové soustavě. "_x000d_
 "Celkem "8 = 8,000 [B]</t>
  </si>
  <si>
    <t>75J321</t>
  </si>
  <si>
    <t>KABEL SDĚLOVACÍ PRO STRUKTUROVANOU KABELÁŽ FTP/STP</t>
  </si>
  <si>
    <t>KMPÁR</t>
  </si>
  <si>
    <t xml:space="preserve">"Dle technické zprávy č.1_001 a jednotlivých výkresových příloh č.2_001 - 2_009 tohoto provozního souboru.  Technická specifikace položky odpovídá příslušné cenové soustavě. "_x000d_
 "Celkem "0,04 = 0,040 [B]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</si>
  <si>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</si>
  <si>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</si>
  <si>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</si>
  <si>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</si>
  <si>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75O912</t>
  </si>
  <si>
    <t>DDTS ŽDC, ŘÍDICÍ STANICE PLC DO 24XDI / 24XDO / 12XAI</t>
  </si>
  <si>
    <t xml:space="preserve">Název položky odpovídá popisu položky. Jedná se o  PLC2 včetně 12xDO rozšiřujícího modulu, přechodového modulu XP2 a vnitřní kabelizace, drobného montážního materiálu.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</si>
  <si>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</si>
  <si>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 33-03-51</t>
  </si>
  <si>
    <t>"Dle technické zprávy"_x000d_
 0.2 = 0,200 [A]</t>
  </si>
  <si>
    <t>"Dle technické zprávy"_x000d_
 0.1 = 0,100 [A]</t>
  </si>
  <si>
    <t>"Dle technické zprávy a PBŘ"_x000d_
 1 = 1,000 [A]</t>
  </si>
  <si>
    <t>"Dle výkresu dispozice"_x000d_
 30 = 30,000 [A]</t>
  </si>
  <si>
    <t>"Dle kabelové listiny"_x000d_
 300 = 300,000 [A]</t>
  </si>
  <si>
    <t>"Dle výkresu dispozice"_x000d_
 10 = 10,000 [A]</t>
  </si>
  <si>
    <t>"Dle výkresu dispozice"_x000d_
 40 = 40,000 [A]</t>
  </si>
  <si>
    <t>"Dle výkresu dispozice"_x000d_
 400 = 400,000 [A]</t>
  </si>
  <si>
    <t>"Dle výkresu dispozice"_x000d_
 100 = 100,000 [A]</t>
  </si>
  <si>
    <t>"Dle výkresu dispozice a PBŘ"_x000d_
 2 = 2,000 [A]</t>
  </si>
  <si>
    <t>"Dle výkresu dispozice a PBŘ"_x000d_
 10 = 10,000 [A]</t>
  </si>
  <si>
    <t>"Dle výkresu dispozice"_x000d_
 180 = 180,000 [A]</t>
  </si>
  <si>
    <t>"Dle výkresu dispozice"_x000d_
 6 = 6,000 [A]</t>
  </si>
  <si>
    <t>"Dle výkresu dispozice"_x000d_
 3 = 3,000 [A]</t>
  </si>
  <si>
    <t>"Dle výkresu dispozice"_x000d_
 8 = 8,000 [A]</t>
  </si>
  <si>
    <t>"Dle výkresu dispozice"_x000d_
 50 = 50,000 [A]</t>
  </si>
  <si>
    <t>"dle kabelové listiny"_x000d_
 180 = 180,000 [A]</t>
  </si>
  <si>
    <t>"Dle kabelové listiny"_x000d_
 18 = 18,000 [A]</t>
  </si>
  <si>
    <t>742B22</t>
  </si>
  <si>
    <t>KABELOVÁ KONCOVKA VN VNITŘNÍ, SADA TŘÍ ŽIL NEBO TŘÍŽÍLOVÁ PRO KABELY PŘES 6 KV OD 95 DO 150 MM2</t>
  </si>
  <si>
    <t>"Dle schématu"_x000d_
 2 = 2,000 [A]</t>
  </si>
  <si>
    <t>"Dle technické zprávy"_x000d_
 5 = 5,000 [A]</t>
  </si>
  <si>
    <t>"Dle kabelové listiny"_x000d_
 50 = 50,000 [A]</t>
  </si>
  <si>
    <t>742H31</t>
  </si>
  <si>
    <t>KABEL NN ČTYŘ- A PĚTIŽÍLOVÝ CU S PLASTOVOU IZOLACÍ STÍNĚNÝ DO 2,5 MM2</t>
  </si>
  <si>
    <t>"Dle schématu"_x000d_
 80 = 80,000 [A]</t>
  </si>
  <si>
    <t>Položka obsahuje : Dodávku a montáž kabelu včetně dovozu, manipulace a uložení kabelu (do trubky, na rošty, pod omítku, do rozvaděče ).Dále obsahuje dodávku a montáž konektorů na kabely. Dále obsahuje cenu za pom. mechanismy včetně všech ostatních vedlejších nákladů
Položka obsahuje : Dodávku a montáž kabelu včetně dovozu, manipulace a uložení kabelu (do trubky, na rošty, pod omítku, do rozvaděče ).Dále obsahuje dodávku a montáž konektorů na kabely. Dále obsahuje cenu za pom. mechanismy včetně všech ostatních vedlejších nákladů
Položka obsahuje : Dodávku a montáž kabelu včetně dovozu, manipulace a uložení kabelu (do trubky, na rošty, pod omítku, do rozvaděče ).Dále obsahuje dodávku a montáž konektorů na kabely. Dále obsahuje cenu za pom. mechanismy včetně všech ostatních vedlejších nákladů</t>
  </si>
  <si>
    <t>"Dle kabelové listiny"_x000d_
 2 = 2,000 [A]</t>
  </si>
  <si>
    <t>"Dle kabelové listiny"_x000d_
 160 = 160,000 [A]</t>
  </si>
  <si>
    <t>"Dle výkresu jednopólového schématu"_x000d_
 9 = 9,000 [A]</t>
  </si>
  <si>
    <t>"Dle výkresu jednopólového schématu"_x000d_
 18 = 18,000 [A]</t>
  </si>
  <si>
    <t>MODULÁRNÍ ROZVADĚČ 3-F DO UN 25KV, 630A, DO 20KA/1S, ŽIVÉ ČÁSTI A SPÍNACÍ PRVKY BEZ IZOLACÍ SF6, DO 5 KS POLÍ, VČETNĚ OVLÁDACÍCH SKŘÍNÍ S MULTIFUNKČNÍMI OCHRANA</t>
  </si>
  <si>
    <t>"Dle výkresu jednopólového schématu"_x000d_
 1 = 1,000 [A]</t>
  </si>
  <si>
    <t>"Dle výkresu jednopólového schématu"_x000d_
 12 = 12,000 [A]</t>
  </si>
  <si>
    <t>745433</t>
  </si>
  <si>
    <t>TRANSFORMÁTOR 3-F, 22/0,4 KV, OLEJOVÝ HERMETIZOVANÝ PŘES 400 DO 1000 KVA</t>
  </si>
  <si>
    <t>"Dle výkresu jednopólového schématu"_x000d_
 2 = 2,000 [A]</t>
  </si>
  <si>
    <t xml:space="preserve">1. Položka obsahuje:
 – veškerý podružný, pomocný a upevňovací materiál
 – technický popis viz. projektová dokumentace
 – uvedení do provozu, předepsané zkoušky, revize a atesty
2. Položka neobsahuje:
 X
3. Způsob měření:
Udává se počet kusů kompletní konstrukce nebo práce.
1. Položka obsahuje:  – veškerý podružný, pomocný a upevňovací materiál  – technický popis viz. projektová dokumentace  – uvedení do provozu, předepsané zkoušky, revize a atesty 2. Položka neobsahuje:  X 3. Způsob měření: Udává se počet kusů kompletní konstrukce nebo práce.
1. Položka obsahuje:  – veškerý podružný, pomocný a upevňovací materiál  – technický popis viz. projektová dokumentace  – uvedení do provozu, předepsané zkoušky, revize a atesty 2. Položka neobsahuje:  X 3. Způsob měření: Udává se počet kusů kompletní konstrukce nebo práce.</t>
  </si>
  <si>
    <t>"Dle výkresu dispozice"_x000d_
 12 = 12,000 [A]</t>
  </si>
  <si>
    <t>R745435.1</t>
  </si>
  <si>
    <t xml:space="preserve">TLUMIVKA 3-F, 23 KV, OLEJOVÁ HERMETIZOVANÁ  DO 400 KVA, 7 ODBOČEK  VČETNĚ OCHRAN, OCHRANNÉHO PŘÍSTROJE TLUMIVKY, VÝBUCCHOVÝ VENTIL</t>
  </si>
  <si>
    <t xml:space="preserve">1. Položka obsahuje: –  kompletní zařízení, veškerý podružný, pomocný a upevňovací materiál – technický popis viz. projektová dokumentace – uvedení do provozu, předepsané zkoušky, revize a atesty2. Položka neobsahuje: X3. Způsob měření:Udává se počet kusů kompletní konstrukce nebo práce.
1. Položka obsahuje: –  kompletní zařízení, veškerý podružný, pomocný a upevňovací materiál – technický popis viz. projektová dokumentace – uvedení do provozu, předepsané zkoušky, revize a atesty2. Položka neobsahuje: X3. Způsob měření:Udává se počet kusů kompletní konstrukce nebo práce.
1. Položka obsahuje: –  kompletní zařízení, veškerý podružný, pomocný a upevňovací materiál – technický popis viz. projektová dokumentace – uvedení do provozu, předepsané zkoušky, revize a atesty2. Položka neobsahuje: X3. Způsob měření:Udává se počet kusů kompletní konstrukce nebo práce.</t>
  </si>
  <si>
    <t>"Dle výkresu jednopólového schématu"_x000d_
 3 = 3,000 [A]</t>
  </si>
  <si>
    <t>"Dle výkresu dispozice"_x000d_
 2 = 2,000 [A]</t>
  </si>
  <si>
    <t>"Dle technické zprávy a technické specifikace"_x000d_
 5 = 5,000 [A]</t>
  </si>
  <si>
    <t>"Dle technické zprávy a technické specifikace"_x000d_
 3 = 3,000 [A]</t>
  </si>
  <si>
    <t>"Dle technické zprávy a technické specifikace"_x000d_
 2 = 2,000 [A]</t>
  </si>
  <si>
    <t>2</t>
  </si>
  <si>
    <t>KONFIGURACE, ZKOUŠKY A ZPROVOZNĚNÍ ROZVADĚČE RTU VČETNĚ ZAJIŠTĚNÍ A ZPROVOZNĚNÍ KOMUNIKACE NA DISPEČINKY ČEZU VČETNĚ VÝROBNÍ DOKUMENTACE, VČETNĚ SPLNĚNÍ PODMÍNE</t>
  </si>
  <si>
    <t>"Dle technické zprávy"_x000d_
 9 = 9,000 [A]</t>
  </si>
  <si>
    <t>PS 33-03-71</t>
  </si>
  <si>
    <t>21</t>
  </si>
  <si>
    <t>Zařízení staveniště</t>
  </si>
  <si>
    <t>02730</t>
  </si>
  <si>
    <t>"Dle technické zprávy"_x000d_
 10 = 10,000 [A]</t>
  </si>
  <si>
    <t>Položka zahrnuje:
- veškeré náklady spojené s ochranou inženýrských sítí
Položka nezahrnuje:
- x
Položka zahrnuje: - veškeré náklady spojené s ochranou inženýrských sítí Položka nezahrnuje: - x</t>
  </si>
  <si>
    <t>29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</si>
  <si>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
Položka zahrnuje: - fotodokumentaci zadavatelem požadovaného děje a konstrukcí v požadovaných časových intervalech - zadavatelem specifikované výstupy (fotografie v papírovém a digitálním formátu) v požadovaném počtu Položka nezahrnuje: - x</t>
  </si>
  <si>
    <t>R2940250701</t>
  </si>
  <si>
    <t>OSTATNÍ POŽADAVKY - VYPRACOVÁNÍ REALIZAČNÍ DOKUMENTACE</t>
  </si>
  <si>
    <t>Položka zahrnuje: - veškeré náklady spojené s objednatelem požadovanými pracemi Položka nezahrnuje: - x
Položka zahrnuje: - veškeré náklady spojené s objednatelem požadovanými pracemi Položka nezahrnuje: - x
Položka zahrnuje: - veškeré náklady spojené s objednatelem požadovanými pracemi Položka nezahrnuje: - x</t>
  </si>
  <si>
    <t>6</t>
  </si>
  <si>
    <t>Úpravy povrchů, podlahy a osazování výplní</t>
  </si>
  <si>
    <t>61541</t>
  </si>
  <si>
    <t>ÚPRAVY POVRCHŮ VNITŘ KONSTR BETON PAČOKOVÁNÍM</t>
  </si>
  <si>
    <t>600</t>
  </si>
  <si>
    <t>Stavební přípomoc</t>
  </si>
  <si>
    <t>61141</t>
  </si>
  <si>
    <t>ÚPRAVY POVRCHŮ VNITŘ STROPŮ PAČOKOVÁNÍM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</si>
  <si>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
Položka zahrnuje: - dodávku veškerého materiálu potřebného pro předepsanou úpravu v předepsané kvalitě - nutné vyspravení podkladu, případně zatření spar zdiva - položení vrstvy v předepsané tloušťce - potřebná lešení a podpěrné konstrukce Položka nezahrnuje: - x
Položka zahrnuje: - dodávku veškerého materiálu potřebného pro předepsanou úpravu v předepsané kvalitě - nutné vyspravení podkladu, případně zatření spar zdiva - položení vrstvy v předepsané tloušťce - potřebná lešení a podpěrné konstrukce Položka nezahrnuje: - x</t>
  </si>
  <si>
    <t>702</t>
  </si>
  <si>
    <t>Uložení kabelů - elektro</t>
  </si>
  <si>
    <t xml:space="preserve">1. Položka obsahuje:
 – přípravu podkladu pro osazení
2. Položka neobsahuje:
 X
3. Způsob měření:
Měří se metr délkový.
1. Položka obsahuje:  – přípravu podkladu pro osazení 2. Položka neobsahuje:  X 3. Způsob měření: Měří se metr délkový.
1. Položka obsahuje:  – přípravu podkladu pro osazení 2. Položka neobsahuje:  X 3. Způsob měření: Měří se metr délkový.</t>
  </si>
  <si>
    <t xml:space="preserve">1. Položka obsahuje:
 – vybourání otvoru z kabelové rýhy do budovy v základovém zdivu z tvrdého kamene spojovaného nastavenou maltou při tloušťce zdi do 90cm
 – úpravu otvoru a asfaltové izolace zdiva, osazení chráničky, zazdění, začištění a utěsnění otvoru
 – pomocné mechanismy
2. Položka neobsahuje:
 – zatěsnění chráničky po montáži vedení
3. Způsob měření:
Udává se počet kusů kompletní konstrukce nebo práce.
1. Položka obsahuje:  – vybourání otvoru z kabelové rýhy do budovy v základovém zdivu z tvrdého kamene spojovaného nastavenou maltou při tloušťce zdi do 90cm  – úpravu otvoru a asfaltové izolace zdiva, osazení chráničky, zazdění, začištění a utěsnění otvoru  – pomocné mechanismy 2. Položka neobsahuje:  – zatěsnění chráničky po montáži vedení 3. Způsob měření: Udává se počet kusů kompletní konstrukce nebo práce.
1. Položka obsahuje:  – vybourání otvoru z kabelové rýhy do budovy v základovém zdivu z tvrdého kamene spojovaného nastavenou maltou při tloušťce zdi do 90cm  – úpravu otvoru a asfaltové izolace zdiva, osazení chráničky, zazdění, začištění a utěsnění otvoru  – pomocné mechanismy 2. Položka neobsahuje:  – zatěsnění chráničky po montáži vedení 3. Způsob měření: Udává se počet kusů kompletní konstrukce nebo práce.</t>
  </si>
  <si>
    <t>Kabelové rošty a lávky - elektro</t>
  </si>
  <si>
    <t>703212</t>
  </si>
  <si>
    <t>KABELOVÝ ŽLAB NOSNÝ/DRÁTĚNÝ ŽÁROVĚ ZINKOVANÝ VČETNĚ UPEVNĚNÍ A PŘÍSLUŠENSTVÍ SVĚTLÉ ŠÍŘKY PŘES 100 DO 250 MM</t>
  </si>
  <si>
    <t xml:space="preserve">1. Položka obsahuje:
 – kompletní montáž, rozměření, upevnění, sváření, řezání, spojování a pod. 
 – veškerý spojovací a montážní materiál
 – pomocné mechanismy a nátěr
2. Položka neobsahuje:
 X
3. Způsob měření:
Měří se metr délkový.
1. Položka obsahuje:  – kompletní montáž, rozměření, upevnění, sváření, řezání, spojování a pod.   – veškerý spojovací a montážní materiál  – pomocné mechanismy a nátěr 2. Položka neobsahuje:  X 3. Způsob měření: Měří se metr délkový.
1. Položka obsahuje:  – kompletní montáž, rozměření, upevnění, sváření, řezání, spojování a pod.   – veškerý spojovací a montážní materiál  – pomocné mechanismy a nátěr 2. Položka neobsahuje:  X 3. Způsob měření: Měří se metr délkový.</t>
  </si>
  <si>
    <t>703213</t>
  </si>
  <si>
    <t>703312</t>
  </si>
  <si>
    <t>KRYT K NOSNÉMU ŽLABU/ROŠTU ŽÁROVĚ ZINKOVANÝ VČETNĚ UPEVNĚNÍ A PŘÍSLUŠENSTVÍ SVĚTLÉ ŠÍŘKY PŘES 100 DO 250 MM</t>
  </si>
  <si>
    <t xml:space="preserve">1. Položka obsahuje:
 – kompletní montáž, rozměření, upevnění, řezání, spojování a pod. 
 – veškerý spojovací a montážní materiál vč. upevňovacího materiálu ( držáky apod.)
 – pomocné mechanismy
2. Položka neobsahuje:
 X
3. Způsob měření:
Měří se metr délkový.
1. Položka obsahuje:  – kompletní montáž, rozměření, upevnění, řezání, spojování a pod.   – veškerý spojovací a montážní materiál vč. upevňovacího materiálu ( držáky apod.)  – pomocné mechanismy 2. Položka neobsahuje:  X 3. Způsob měření: Měří se metr délkový.
1. Položka obsahuje:  – kompletní montáž, rozměření, upevnění, řezání, spojování a pod.   – veškerý spojovací a montážní materiál vč. upevňovacího materiálu ( držáky apod.)  – pomocné mechanismy 2. Položka neobsahuje:  X 3. Způsob měření: Měří se metr délkový.</t>
  </si>
  <si>
    <t>703313</t>
  </si>
  <si>
    <t>703422</t>
  </si>
  <si>
    <t>ELEKTROINSTALAČNÍ TRUBKA PLASTOVÁ UV STABILNÍ VČETNĚ UPEVNĚNÍ A PŘÍSLUŠENSTVÍ DN PRŮMĚRU PŘES 25 DO 40 MM</t>
  </si>
  <si>
    <t xml:space="preserve"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
1. Položka obsahuje:  – dodávku specifikovaného materiálu  – kompletní montáž, rozměření, upevnění, řezání, spojování a pod.   – veškerý spojovací a montážní materiál vč. upevňovacího materiálu ( držáky apod.)  – pomocné mechanismy  – dopravu a skladování 2. Položka neobsahuje:  X 3. Způsob měření: Měří se metr délkový.
1. Položka obsahuje:  – dodávku specifikovaného materiálu  – kompletní montáž, rozměření, upevnění, řezání, spojování a pod.   – veškerý spojovací a montážní materiál vč. upevňovacího materiálu ( držáky apod.)  – pomocné mechanismy  – dopravu a skladování 2. Položka neobsahuje:  X 3. Způsob měření: Měří se metr délkový.</t>
  </si>
  <si>
    <t>703512</t>
  </si>
  <si>
    <t xml:space="preserve"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
1. Položka obsahuje:  – kompletní montáž, rozměření, upevnění, řezání, spojování apod.  – veškerý spojovací a montážní materiál vč. upevňovacího materiálu (držáky apod.)  – pomocné mechanismy 2. Položka neobsahuje:  X 3. Způsob měření: Měří se metr délkový.
1. Položka obsahuje:  – kompletní montáž, rozměření, upevnění, řezání, spojování apod.  – veškerý spojovací a montážní materiál vč. upevňovacího materiálu (držáky apod.)  – pomocné mechanismy 2. Položka neobsahuje:  X 3. Způsob měření: Měří se metr délkový.</t>
  </si>
  <si>
    <t>703513</t>
  </si>
  <si>
    <t>703721</t>
  </si>
  <si>
    <t>"Dle výkresu dispozice"_x000d_
 60 = 60,000 [A]</t>
  </si>
  <si>
    <t xml:space="preserve"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
1. Položka obsahuje:  – kompletní montáž, rozměření, upevnění, řezání, spojování a pod.   – veškerý spojovací a montážní materiál vč. upevňovacího materiálu ( držáky apod.)  – pomocné mechanismy 2. Položka neobsahuje:  X 3. Způsob měření: Udává se počet kusů kompletní konstrukce nebo práce.
1. Položka obsahuje:  – kompletní montáž, rozměření, upevnění, řezání, spojování a pod.   – veškerý spojovací a montážní materiál vč. upevňovacího materiálu ( držáky apod.)  – pomocné mechanismy 2. Položka neobsahuje:  X 3. Způsob měření: Udává se počet kusů kompletní konstrukce nebo práce.</t>
  </si>
  <si>
    <t>703722</t>
  </si>
  <si>
    <t>KABELOVÁ PŘÍCHYTKA PRO ROZSAH UPNUTÍ OD 26 DO 50 MM</t>
  </si>
  <si>
    <t>703723</t>
  </si>
  <si>
    <t>KABELOVÁ PŘÍCHYTKA PRO ROZSAH UPNUTÍ OD 51 DO 90 MM</t>
  </si>
  <si>
    <t>703724</t>
  </si>
  <si>
    <t>KABELOVÁ PŘÍCHYTKA PRO ROZSAH UPNUTÍ PŘES 90 MM</t>
  </si>
  <si>
    <t>703731</t>
  </si>
  <si>
    <t>KABELOVÁ PŘÍCHYTKA S FUNKČNÍ ODOLNOSTÍ PŘI POŽÁRU PRO ROZSAH UPNUTÍ DO 25 MM</t>
  </si>
  <si>
    <t>703761</t>
  </si>
  <si>
    <t>KABELOVÁ UCPÁVKA VODĚ ODOLNÁ PRO VNITŘNÍ PRŮMĚR OTVORU DO 60 MM</t>
  </si>
  <si>
    <t>703762</t>
  </si>
  <si>
    <t>KABELOVÁ UCPÁVKA VODĚ ODOLNÁ PRO VNITŘNÍ PRŮMĚR OTVORU 65 - 110MM</t>
  </si>
  <si>
    <t>709</t>
  </si>
  <si>
    <t>Zajištění kabelu a ucpávky - elektro</t>
  </si>
  <si>
    <t>709512</t>
  </si>
  <si>
    <t>PODPŮRNÉ A POMOCNÉ KONSTRUKCE OCELOVÉ Z PROFILŮ SVAŘOVANÝCH A ŠROUBOVANÝCH S POVRCHOVOU ÚPRAVOU NÁTĚREM</t>
  </si>
  <si>
    <t xml:space="preserve">1. Položka obsahuje:
 – kompletní montáž, rozměření, upevnění, řezání, spojování a pod. 
 – veškerý spojovací a montážní materiál vč. upevňovacího materiálu ( držáky apod.)
 – pomocné mechanismy a povrchovou úpravu
2. Položka neobsahuje:
 X
3. Způsob měření:
Udává se hmotnost v kilogramech.
1. Položka obsahuje:  – kompletní montáž, rozměření, upevnění, řezání, spojování a pod.   – veškerý spojovací a montážní materiál vč. upevňovacího materiálu ( držáky apod.)  – pomocné mechanismy a povrchovou úpravu 2. Položka neobsahuje:  X 3. Způsob měření: Udává se hmotnost v kilogramech.
1. Položka obsahuje:  – kompletní montáž, rozměření, upevnění, řezání, spojování a pod.   – veškerý spojovací a montážní materiál vč. upevňovacího materiálu ( držáky apod.)  – pomocné mechanismy a povrchovou úpravu 2. Položka neobsahuje:  X 3. Způsob měření: Udává se hmotnost v kilogramech.</t>
  </si>
  <si>
    <t>741122</t>
  </si>
  <si>
    <t>KRABICE (ROZVODKA) INSTALAČNÍ ODBOČNÁ SE SVORKOVNICÍ DO 4 MM2</t>
  </si>
  <si>
    <t>"Dle výkresu dispozice"_x000d_
 5 = 5,000 [A]</t>
  </si>
  <si>
    <t xml:space="preserve">1. Položka obsahuje:
 – přípravu podkladu pro osazení
 – veškerý materiál a práce pro upevnění nebo uchycení krabice
2. Položka neobsahuje:
 X
3. Způsob měření:
Udává se počet kusů kompletní konstrukce nebo práce.
1. Položka obsahuje:  – přípravu podkladu pro osazení  – veškerý materiál a práce pro upevnění nebo uchycení krabice 2. Položka neobsahuje:  X 3. Způsob měření: Udává se počet kusů kompletní konstrukce nebo práce.
1. Položka obsahuje:  – přípravu podkladu pro osazení  – veškerý materiál a práce pro upevnění nebo uchycení krabice 2. Položka neobsahuje:  X 3. Způsob měření: Udává se počet kusů kompletní konstrukce nebo práce.</t>
  </si>
  <si>
    <t>741331</t>
  </si>
  <si>
    <t>ZÁSUVKA INSTALAČNÍ DVOJNÁSOBNÁ, MONTÁŽ NA KRABICI</t>
  </si>
  <si>
    <t xml:space="preserve">1. Položka obsahuje:
 – kompletní přístroj vč. příslušenství
2. Položka neobsahuje:
 X
3. Způsob měření:
Udává se počet kusů kompletní konstrukce nebo práce.
1. Položka obsahuje:  – kompletní přístroj vč. příslušenství 2. Položka neobsahuje:  X 3. Způsob měření: Udává se počet kusů kompletní konstrukce nebo práce.
1. Položka obsahuje:  – kompletní přístroj vč. příslušenství 2. Položka neobsahuje:  X 3. Způsob měření: Udává se počet kusů kompletní konstrukce nebo práce.</t>
  </si>
  <si>
    <t>741811</t>
  </si>
  <si>
    <t xml:space="preserve">1. Položka obsahuje:
 – uchycení vodiče na povrch vč. podpěr, konzol, svorek a pod.
 – měření, dělení, spojování
 – nátěr
2. Položka neobsahuje:
 X
3. Způsob měření:
Měří se metr délkový.
1. Položka obsahuje:  – uchycení vodiče na povrch vč. podpěr, konzol, svorek a pod.  – měření, dělení, spojování  – nátěr 2. Položka neobsahuje:  X 3. Způsob měření: Měří se metr délkový.
1. Položka obsahuje:  – uchycení vodiče na povrch vč. podpěr, konzol, svorek a pod.  – měření, dělení, spojování  – nátěr 2. Položka neobsahuje:  X 3. Způsob měření: Měří se metr délkový.</t>
  </si>
  <si>
    <t>741C01</t>
  </si>
  <si>
    <t xml:space="preserve">1. Položka obsahuje:
 – veškeré práce a materiál obsažený v názvu položky
2. Položka neobsahuje:
 X
3. Způsob měření:
Udává se počet kusů kompletní konstrukce nebo práce.
1. Položka obsahuje:  – veškeré práce a materiál obsažený v názvu položky 2. Položka neobsahuje:  X 3. Způsob měření: Udává se počet kusů kompletní konstrukce nebo práce.
1. Položka obsahuje:  – veškeré práce a materiál obsažený v názvu položky 2. Položka neobsahuje:  X 3. Způsob měření: Udává se počet kusů kompletní konstrukce nebo práce.</t>
  </si>
  <si>
    <t>"Dle výkresu dispozice"_x000d_
 17 = 17,000 [A]</t>
  </si>
  <si>
    <t>741C03</t>
  </si>
  <si>
    <t xml:space="preserve">1. Položka obsahuje:
 – vyhotovení otvoru pro pouzdro a jeho zatěsnění
2. Položka neobsahuje:
 X
3. Způsob měření:
Udává se počet kusů kompletní konstrukce nebo práce.
1. Položka obsahuje:  – vyhotovení otvoru pro pouzdro a jeho zatěsnění 2. Položka neobsahuje:  X 3. Způsob měření: Udává se počet kusů kompletní konstrukce nebo práce.
1. Položka obsahuje:  – vyhotovení otvoru pro pouzdro a jeho zatěsnění 2. Položka neobsahuje:  X 3. Způsob měření: Udává se počet kusů kompletní konstrukce nebo práce.</t>
  </si>
  <si>
    <t xml:space="preserve">1. Položka obsahuje:
 – připojení zařízení vodičem do Cu 16mm2 k zemnícímu vodiči délky do 2m vč. ukončení
2. Položka neobsahuje:
 X
3. Způsob měření:
Udává se počet kusů kompletní konstrukce nebo práce.
1. Položka obsahuje:  – připojení zařízení vodičem do Cu 16mm2 k zemnícímu vodiči délky do 2m vč. ukončení 2. Položka neobsahuje:  X 3. Způsob měření: Udává se počet kusů kompletní konstrukce nebo práce.
1. Položka obsahuje:  – připojení zařízení vodičem do Cu 16mm2 k zemnícímu vodiči délky do 2m vč. ukončení 2. Položka neobsahuje:  X 3. Způsob měření: Udává se počet kusů kompletní konstrukce nebo práce.</t>
  </si>
  <si>
    <t xml:space="preserve">1. Položka obsahuje:
 – tvarování, přípravu spojů
 – svařování
 – ochranný nátěr spoje dle příslušných norem
2. Položka neobsahuje:
 X
3. Způsob měření:
Udává se počet kusů kompletní konstrukce nebo práce.
1. Položka obsahuje:  – tvarování, přípravu spojů  – svařování  – ochranný nátěr spoje dle příslušných norem 2. Položka neobsahuje:  X 3. Způsob měření: Udává se počet kusů kompletní konstrukce nebo práce.
1. Položka obsahuje:  – tvarování, přípravu spojů  – svařování  – ochranný nátěr spoje dle příslušných norem 2. Položka neobsahuje:  X 3. Způsob měření: Udává se počet kusů kompletní konstrukce nebo práce.</t>
  </si>
  <si>
    <t>Silnoproudé rozvody - elektro</t>
  </si>
  <si>
    <t>742F15</t>
  </si>
  <si>
    <t>KABEL NN NEBO VODIČ JEDNOŽÍLOVÝ CU S PLASTOVOU IZOLACÍ OD 150 DO 240 MM2</t>
  </si>
  <si>
    <t xml:space="preserve">1. Položka obsahuje:
 – manipulace a uložení kabelu (do země, chráničky, kanálu, na rošty, na TV a pod.)
2. Položka neobsahuje:
 – příchytky, spojky, koncovky, chráničky apod.
3. Způsob měření:
Měří se metr délkový.
1. Položka obsahuje:  – dodávku, manipulace a uložení kabelu (do země, chráničky, kanálu, na rošty, na TV a pod.) 2. Položka neobsahuje:  – příchytky, spojky, koncovky, chráničky apod. 3. Způsob měření: Měří se metr délkový.
1. Položka obsahuje:  – dodávku, manipulace a uložení kabelu (do země, chráničky, kanálu, na rošty, na TV a pod.) 2. Položka neobsahuje:  – příchytky, spojky, koncovky, chráničky apod. 3. Způsob měření: Měří se metr délkový.</t>
  </si>
  <si>
    <t>742I11</t>
  </si>
  <si>
    <t>KABEL NN CU OVLÁDACÍ 7-12ŽÍLOVÝ DO 2,5 MM2</t>
  </si>
  <si>
    <t>Položka obsahuje : Dodávku a montáž kabelu včetně dovozu, manipulace a uložení kabelu (do trubky, na rošty, pod omítku, do rozvaděče ). Dále obsahuje cenu za pom. mechanismy včetně všech ostatních vedlejších nákladů
Položka obsahuje : Dodávku a montáž kabelu včetně dovozu, manipulace a uložení kabelu (do trubky, na rošty, pod omítku, do rozvaděče ). Dále obsahuje cenu za pom. mechanismy včetně všech ostatních vedlejších nákladů
Položka obsahuje : Dodávku a montáž kabelu včetně dovozu, manipulace a uložení kabelu (do trubky, na rošty, pod omítku, do rozvaděče ). Dále obsahuje cenu za pom. mechanismy včetně všech ostatních vedlejších nákladů</t>
  </si>
  <si>
    <t>"Dle kabelové listiny"_x000d_
 720 = 720,000 [A]</t>
  </si>
  <si>
    <t>"Dle kabelové listiny"_x000d_
 14 = 14,000 [A]</t>
  </si>
  <si>
    <t>R742F12</t>
  </si>
  <si>
    <t>"Dle kabelové listiny"_x000d_
 180 = 180,000 [A]</t>
  </si>
  <si>
    <t>R742G11</t>
  </si>
  <si>
    <t>R742G12</t>
  </si>
  <si>
    <t>"Dle kabelové listiny"_x000d_
 390 = 390,000 [A]</t>
  </si>
  <si>
    <t>"Dle kabelové listiny"_x000d_
 140 = 140,000 [A]</t>
  </si>
  <si>
    <t>R742I21</t>
  </si>
  <si>
    <t>KABEL NN CU OVLÁDACÍ 19-24ŽÍLOVÝ DO 2,5 MM2</t>
  </si>
  <si>
    <t>"Dle kabelové listiny"_x000d_
 260 = 260,000 [A]</t>
  </si>
  <si>
    <t>1. Položka obsahuje: – dodávku, manipulace a uložení kabelu (do země, chráničky, kanálu, na rošty, na TV a pod.)2. Položka neobsahuje: – příchytky, spojky, koncovky, chráničky apod.3. Způsob měření:Měří se metr délkový.</t>
  </si>
  <si>
    <t>Rozváděč nn (rozvodnice a vybavení) - elektro</t>
  </si>
  <si>
    <t>R744370</t>
  </si>
  <si>
    <t>ROZVADĚČ RH - dle projektová dokumentace a technická spec. , kompletně vybavený, částečně typově zkoušený, parametrizace, konfigurace a odzkoušení</t>
  </si>
  <si>
    <t>"Dle jednopólového schématu a technické specifikace"_x000d_
 7 = 7,000 [A]</t>
  </si>
  <si>
    <t>1. Položka obsahuje:
 – veškeré práce a materiál obsažený v názvu položky, instalaci rozvaděče do rozvodny včezně software k PLC pro možnost chodu a jeho oživení, zhotovení výrobní dokumentace
-technický popis viz projektová dokumentace
2. Položka neobsahuje:
 X
3. Způsob měření:
Udává se počet kusů kompletní konstrukce nebo práce.</t>
  </si>
  <si>
    <t>R744371</t>
  </si>
  <si>
    <t>ROZVADĚČ RZS - dle projektová dokumentace a technická spec. , kompletně vybavený, částečně typově zkoušený, parametrizace, konfigurace a odzkoušení</t>
  </si>
  <si>
    <t>"Dle jednopólového schématu a technické specifikace"_x000d_
 2 = 2,000 [A]</t>
  </si>
  <si>
    <t>"Dle jednopólového schématu a technické specifikace"_x000d_
 1 = 1,000 [A]</t>
  </si>
  <si>
    <t>R744380</t>
  </si>
  <si>
    <t>ROZVADĚČ R - dle projektová dokumentace a technická spec. , kompletně vybavený, částečně typově zkoušený, parametrizace, konfigurace a odzkoušení</t>
  </si>
  <si>
    <t>R744381</t>
  </si>
  <si>
    <t>ROZVADĚČ RO - dle projektová dokumentace a technická spec. , kompletně vybavený, částečně typově zkoušený, parametrizace, konfigurace a odzkoušení</t>
  </si>
  <si>
    <t>R744382</t>
  </si>
  <si>
    <t>ROZVADĚČ RK - dle projektová dokumentace a technická spec. , kompletně vybavený, částečně typově zkoušený, parametrizace, konfigurace a odzkoušení</t>
  </si>
  <si>
    <t>Zkoušky, revize a HZS - elektro</t>
  </si>
  <si>
    <t>"Dle jednopólového schématu a technické specifikace"_x000d_
 16 = 16,000 [A]</t>
  </si>
  <si>
    <t xml:space="preserve">1. Položka obsahuje:
 – cenu za kontrolu, revizi, seřízení a uvedení do provozu zařízení dle příslušných norem a předpisů, včetně vystavení protokolu
2. Položka neobsahuje:
 X
3. Způsob měření:
Udává se počet kusů kompletní konstrukce nebo práce.
1. Položka obsahuje:  – cenu za kontrolu, revizi, seřízení a uvedení do provozu zařízení dle příslušných norem a předpisů, včetně vystavení protokolu 2. Položka neobsahuje:  X 3. Způsob měření: Udává se počet kusů kompletní konstrukce nebo práce.
1. Položka obsahuje:  – cenu za kontrolu, revizi, seřízení a uvedení do provozu zařízení dle příslušných norem a předpisů, včetně vystavení protokolu 2. Položka neobsahuje:  X 3. Způsob měření: Udává se počet kusů kompletní konstrukce nebo práce.</t>
  </si>
  <si>
    <t xml:space="preserve"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
1. Položka obsahuje:  – cenu za celkovou prohlídku zařízení PS/SO, vč. měření, komplexních zkoušek a revizi zařízení tohoto PS/SO autorizovaným revizním technikem na silnoproudá zařízení podle požadavku ČSN, včetně hodnocení a vyhotovení celkové revizní zprávy 2. Položka neobsahuje:  X 3. Způsob měření: Udává se počet kusů kompletní konstrukce nebo práce.
1. Položka obsahuje:  – cenu za celkovou prohlídku zařízení PS/SO, vč. měření, komplexních zkoušek a revizi zařízení tohoto PS/SO autorizovaným revizním technikem na silnoproudá zařízení podle požadavku ČSN, včetně hodnocení a vyhotovení celkové revizní zprávy 2. Položka neobsahuje:  X 3. Způsob měření: Udává se počet kusů kompletní konstrukce nebo práce.</t>
  </si>
  <si>
    <t xml:space="preserve">1. Položka obsahuje:
 – cenu za vyhotovení dokladu právnickou osobou o silnoproudých zařízeních a vydání průkazu způsobilosti
2. Položka neobsahuje:
 X
3. Způsob měření:
Udává se počet kusů kompletní konstrukce nebo práce.
1. Položka obsahuje:  – cenu za vyhotovení dokladu právnickou osobou o silnoproudých zařízeních a vydání průkazu způsobilosti 2. Položka neobsahuje:  X 3. Způsob měření: Udává se počet kusů kompletní konstrukce nebo práce.
1. Položka obsahuje:  – cenu za vyhotovení dokladu právnickou osobou o silnoproudých zařízeních a vydání průkazu způsobilosti 2. Položka neobsahuje:  X 3. Způsob měření: Udává se počet kusů kompletní konstrukce nebo práce.</t>
  </si>
  <si>
    <t xml:space="preserve">1. Položka obsahuje:
 – cenu za práce spojené s uváděním zařízení do provozu, drobné montážní práce v rozvaděčích, koordinaci se zhotoviteli souvisejících zařízení apod.
2. Položka neobsahuje:
 X
3. Způsob měření:
Udává se čas v hodinách.
1. Položka obsahuje:  – cenu za práce spojené s uváděním zařízení do provozu, drobné montážní práce v rozvaděčích, koordinaci se zhotoviteli souvisejících zařízení apod. 2. Položka neobsahuje:  X 3. Způsob měření: Udává se čas v hodinách.
1. Položka obsahuje:  – cenu za práce spojené s uváděním zařízení do provozu, drobné montážní práce v rozvaděčích, koordinaci se zhotoviteli souvisejících zařízení apod. 2. Položka neobsahuje:  X 3. Způsob měření: Udává se čas v hodinách.</t>
  </si>
  <si>
    <t xml:space="preserve">1. Položka obsahuje:
 – cenu za dobu kdy je zařízení po individálních zkouškách dáno do provozu s prokázáním technických a kvalitativních parametrů zařízení
2. Položka neobsahuje:
 X
3. Způsob měření:
Udává se čas v hodinách.
1. Položka obsahuje:  – cenu za dobu kdy je zařízení po individálních zkouškách dáno do provozu s prokázáním technických a kvalitativních parametrů zařízení 2. Položka neobsahuje:  X 3. Způsob měření: Udává se čas v hodinách.
1. Položka obsahuje:  – cenu za dobu kdy je zařízení po individálních zkouškách dáno do provozu s prokázáním technických a kvalitativních parametrů zařízení 2. Položka neobsahuje:  X 3. Způsob měření: Udává se čas v hodinách.</t>
  </si>
  <si>
    <t xml:space="preserve">1. Položka obsahuje:
 – cenu za dobu kdy je s funkcí seznamována obsluha zařízení, včetně odevzdání dokumentace skutečného provedení
2. Položka neobsahuje:
 X
3. Způsob měření:
Udává se čas v hodinách.
1. Položka obsahuje:  – cenu za dobu kdy je s funkcí seznamována obsluha zařízení, včetně odevzdání dokumentace skutečného provedení 2. Položka neobsahuje:  X 3. Způsob měření: Udává se čas v hodinách.
1. Položka obsahuje:  – cenu za dobu kdy je s funkcí seznamována obsluha zařízení, včetně odevzdání dokumentace skutečného provedení 2. Položka neobsahuje:  X 3. Způsob měření: Udává se čas v hodinách.</t>
  </si>
  <si>
    <t xml:space="preserve">1. Položka obsahuje:
 – cenu za manipulace na zařízeních prováděné provozovatelem nutných pro další práce zhotovitele na technologickém souboru
2. Položka neobsahuje:
 X
3. Způsob měření:
Udává se čas v hodinách.
1. Položka obsahuje:  – cenu za manipulace na zařízeních prováděné provozovatelem nutných pro další práce zhotovitele na technologickém souboru 2. Položka neobsahuje:  X 3. Způsob měření: Udává se čas v hodinách.
1. Položka obsahuje:  – cenu za manipulace na zařízeních prováděné provozovatelem nutných pro další práce zhotovitele na technologickém souboru 2. Položka neobsahuje:  X 3. Způsob měření: Udává se čas v hodinách.</t>
  </si>
  <si>
    <t>747706</t>
  </si>
  <si>
    <t>ZJIŠŤOVÁNÍ STÁVAJÍCÍHO STAVU ROZVODŮ NN</t>
  </si>
  <si>
    <t>"Dle technické zprávy"_x000d_
 24 = 24,000 [A]</t>
  </si>
  <si>
    <t xml:space="preserve">1. Položka obsahuje:
 – cenu za prozkoumání stávajích rozvodů nn, přiřazení vývodových kabelů v rozvaděči nn k jejich zařízení a identifikaci způsobu napájení
2. Položka neobsahuje:
 X
3. Způsob měření:
Udává se čas v hodinách.
1. Položka obsahuje:  – cenu za prozkoumání stávajích rozvodů nn, přiřazení vývodových kabelů v rozvaděči nn k jejich zařízení a identifikaci způsobu napájení 2. Položka neobsahuje:  X 3. Způsob měření: Udává se čas v hodinách.
1. Položka obsahuje:  – cenu za prozkoumání stávajích rozvodů nn, přiřazení vývodových kabelů v rozvaděči nn k jejich zařízení a identifikaci způsobu napájení 2. Položka neobsahuje:  X 3. Způsob měření: Udává se čas v hodinách.</t>
  </si>
  <si>
    <t xml:space="preserve">1. Položka obsahuje:
 – cenu za dobu provozu náhradního zdroje ve stanici / zastávce vč. dovozu na místo určení a zapojení do stávajících rozvodů
2. Položka neobsahuje:
 X
3. Způsob měření:
Udává se čas v hodinách.
1. Položka obsahuje:  – cenu za dobu provozu náhradního zdroje ve stanici / zastávce vč. dovozu na místo určení a zapojení do stávajících rozvodů 2. Položka neobsahuje:  X 3. Způsob měření: Udává se čas v hodinách.
1. Položka obsahuje:  – cenu za dobu provozu náhradního zdroje ve stanici / zastávce vč. dovozu na místo určení a zapojení do stávajících rozvodů 2. Položka neobsahuje:  X 3. Způsob měření: Udává se čas v hodinách.</t>
  </si>
  <si>
    <t>R747127</t>
  </si>
  <si>
    <t>Vyhotovení "check listu" signálů DDTS a DŘT v rozvaděči</t>
  </si>
  <si>
    <t>Ostatní</t>
  </si>
  <si>
    <t>748112</t>
  </si>
  <si>
    <t>KOMPLETNÍ OSOBNÍ OCHRANNÉ PROSTŘEDKY A PRACOVNÍ POMŮCKY PRO ROZVODNU NN</t>
  </si>
  <si>
    <t xml:space="preserve">1. Položka obsahuje:
 – dodávku a montáž kompletní sady osobních ochranných prostředků a pracovních pomůcek pro elektrickou stanici dle požadavku provozovatele a v intencích normy TNŽ 38 1981
2. Položka neobsahuje:
 X
3. Způsob měření:
Udává se počet kusů kompletní konstrukce nebo práce.
1. Položka obsahuje:  – dodávku a montáž kompletní sady osobních ochranných prostředků a pracovních pomůcek pro elektrickou stanici dle požadavku provozovatele a v intencích normy TNŽ 38 1981 2. Položka neobsahuje:  X 3. Způsob měření: Udává se počet kusů kompletní konstrukce nebo práce.
1. Položka obsahuje:  – dodávku a montáž kompletní sady osobních ochranných prostředků a pracovních pomůcek pro elektrickou stanici dle požadavku provozovatele a v intencích normy TNŽ 38 1981 2. Položka neobsahuje:  X 3. Způsob měření: Udává se počet kusů kompletní konstrukce nebo práce.</t>
  </si>
  <si>
    <t xml:space="preserve">1. Položka obsahuje:
 – veškeré příslušenství pro montáž
2. Položka neobsahuje:
 X
3. Způsob měření:
Udává se počet kusů kompletní konstrukce nebo práce.
1. Položka obsahuje:  – veškeré příslušenství pro montáž 2. Položka neobsahuje:  X 3. Způsob měření: Udává se počet kusů kompletní konstrukce nebo práce.
1. Položka obsahuje:  – veškeré příslušenství pro montáž 2. Položka neobsahuje:  X 3. Způsob měření: Udává se počet kusů kompletní konstrukce nebo práce.</t>
  </si>
  <si>
    <t>748132</t>
  </si>
  <si>
    <t>LÉKÁRNIČKA</t>
  </si>
  <si>
    <t>748154</t>
  </si>
  <si>
    <t xml:space="preserve">1. Položka obsahuje:
 – zhotovení nápisu barvou pomocí šablon vč. podružného materiálu, rozměření, dodání barvy
a ředidla
2. Položka neobsahuje:
 X
3. Způsob měření:
Udává se počet kusů kompletní konstrukce nebo práce.
1. Položka obsahuje:  – zhotovení nápisu barvou pomocí šablon vč. podružného materiálu, rozměření, dodání barvy a ředidla 2. Položka neobsahuje:  X 3. Způsob měření: Udává se počet kusů kompletní konstrukce nebo práce.
1. Položka obsahuje:  – zhotovení nápisu barvou pomocí šablon vč. podružného materiálu, rozměření, dodání barvy a ředidla 2. Položka neobsahuje:  X 3. Způsob měření: Udává se počet kusů kompletní konstrukce nebo práce.</t>
  </si>
  <si>
    <t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</t>
  </si>
  <si>
    <t>PS 34-03-11</t>
  </si>
  <si>
    <t>PS 34-03-12</t>
  </si>
  <si>
    <t>PS 34-03-51</t>
  </si>
  <si>
    <t>PS 34-03-52</t>
  </si>
  <si>
    <t>PS 35-03-11</t>
  </si>
  <si>
    <t>PS 35-03-51</t>
  </si>
  <si>
    <t>"Dle kabelové listiny"_x000d_
 5 = 5,000 [A]</t>
  </si>
  <si>
    <t>"Dle kabelové listiny"_x000d_
 80 = 80,000 [A]</t>
  </si>
  <si>
    <t>"Dle výkresu dispozice"_x000d_
 9 = 9,000 [A]</t>
  </si>
  <si>
    <t>"Dle jednopólového schéma"_x000d_
 18 = 18,000 [A]</t>
  </si>
  <si>
    <t>"Dle jednopólového schéma a technické specifikace"_x000d_
 1 = 1,000 [A]</t>
  </si>
  <si>
    <t>"Dle jednopólového schéma"_x000d_
 12 = 12,000 [A]</t>
  </si>
  <si>
    <t>"Dle jednopólového schéma"_x000d_
 1 = 1,000 [A]</t>
  </si>
  <si>
    <t>"Dle jednopólového schéma a technické specifikace"_x000d_
 2 = 2,000 [A]</t>
  </si>
  <si>
    <t>"Dle jednopólového schéma a technické specifikace"_x000d_
 3 = 3,000 [A]</t>
  </si>
  <si>
    <t>PS 35-03-71</t>
  </si>
  <si>
    <t>"Dle výkresu dispozice a PBŘ"_x000d_
 1 = 1,000 [A]</t>
  </si>
  <si>
    <t>"Dle výkresu dispozice"_x000d_
 16 = 16,000 [A]</t>
  </si>
  <si>
    <t>"dle kabelové listiny"_x000d_
 240 = 240,000 [A]</t>
  </si>
  <si>
    <t>"dle kabelové listiny"_x000d_
 100 = 100,000 [A]</t>
  </si>
  <si>
    <t>"Dle kabelové listiny"_x000d_
 16 = 16,000 [A]</t>
  </si>
  <si>
    <t>"Dle kabelové listiny"_x000d_
 370 = 370,000 [A]</t>
  </si>
  <si>
    <t>"Dle výkresu jednopólového schématu a technické specifikace"_x000d_
 7 = 7,000 [A]</t>
  </si>
  <si>
    <t>"Dle výkresu jednopólového schématu a technické specifikace"_x000d_
 2 = 2,000 [A]</t>
  </si>
  <si>
    <t>"Dle výkresu jednopólového schématu a technické specifikace"_x000d_
 1 = 1,000 [A]</t>
  </si>
  <si>
    <t>ROZVADĚČ R- dle projektová dokumentace a technická spec. , kompletně vybavený, částečně typově zkoušený, parametrizace, konfigurace a odzkoušení</t>
  </si>
  <si>
    <t>"Dle výkresu jednopólového schématu a technické specifikace"_x000d_
 16 = 16,000 [A]</t>
  </si>
  <si>
    <t>"Dle technické zprávy a jednopólového schématu"_x000d_
 40 = 40,000 [A]</t>
  </si>
  <si>
    <t>PS 36-03-11</t>
  </si>
  <si>
    <t>PS 36-03-51</t>
  </si>
  <si>
    <t>PS 37-03-11</t>
  </si>
  <si>
    <t xml:space="preserve">"Dle technické zprávy č.1_001 a jednotlivých výkresových příloh č.2_001 - 2_004 tohoto provozního souboru.  Technická specifikace položky odpovídá příslušné cenové soustavě. "_x000d_
 "Celkem "3 = 3,000 [B]</t>
  </si>
  <si>
    <t xml:space="preserve">"Dle technické zprávy č.1_001 a jednotlivých výkresových příloh č.2_001 - 2_004 tohoto provozního souboru.  Technická specifikace položky odpovídá příslušné cenové soustavě. "_x000d_
 "Celkem "0,25 = 0,250 [B]</t>
  </si>
  <si>
    <t>746661</t>
  </si>
  <si>
    <t>KOMPLETNÍ IPC PRŮMYSLOVÝ POČÍTAČ PRO AUTOMATIZACI S MONITOREM DO 1024 IO PROMĚNNÝCH</t>
  </si>
  <si>
    <t>1. Položka obsahuje:
 – veškerý podružný, spojovací a pomocný materiál. Dále obsahuje uživatelskou úpravu SW IPC, parametrizaci, nastavení IPC a uvedení do provozu nebo komplexní přenastavení IPC stávajícího po úpravách technologie, nastavení zobrazení IO informací a nastavení komunikace IPC – nadřízený ŘS (PLC)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</si>
  <si>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"Dle technické zprávy č.1_001 a jednotlivých výkresových příloh č.2_001 - 2_004 tohoto provozního souboru.  Technická specifikace položky odpovídá příslušné cenové soustavě. "_x000d_
 "Celkem "24 = 24,000 [B]</t>
  </si>
  <si>
    <t xml:space="preserve">"Dle technické zprávy č.1_001 a jednotlivých výkresových příloh č.2_001 - 2_004 tohoto provozního souboru.  Technická specifikace položky odpovídá příslušné cenové soustavě. "_x000d_
 "Celkem "4 = 4,000 [B]</t>
  </si>
  <si>
    <t>PS 37-03-31</t>
  </si>
  <si>
    <t>702112</t>
  </si>
  <si>
    <t>KABELOVÝ ŽLAB ZEMNÍ VČETNĚ KRYTU SVĚTLÉ ŠÍŘKY PŘES 120 DO 250 MM</t>
  </si>
  <si>
    <t>R703742</t>
  </si>
  <si>
    <t>KABELOVÁ PŘÍCHYTKA VN PRO TŘI JEDNOŽÍLOVÉ KABLEY VČETNĚ UPEVNĚNÍ A PŘÍSLUŠENSTVÍ PRO ROZSAH UPNUTÍ OD 26 DO 50 MM (V TĚSNÉM TROJÚHELNÍKU)</t>
  </si>
  <si>
    <t>1. Položka obsahuje:
 – veškeré příslušenství
2. Položka neobsahuje:
 X
3. Způsob měření:
Udává se počet kusů kompletní konstrukce nebo práce.
1. Položka obsahuje:
 – veškeré příslušenství
2. Položka neobsahuje:
 X
3. Způsob měření:
Udává se počet kusů kompletní konstrukce nebo práce.
1. Položka obsahuje:
 – veškeré příslušenství
2. Položka neobsahuje:
 X
3. Způsob měření:
Udává se počet kusů kompletní konstrukce nebo práce.</t>
  </si>
  <si>
    <t>709513</t>
  </si>
  <si>
    <t>742571</t>
  </si>
  <si>
    <t>KABEL VN - JEDNOŽÍLOVÝ, 22-AXEKVC(V)E(Y) DO 70 MM2</t>
  </si>
  <si>
    <t>742B21</t>
  </si>
  <si>
    <t>KABELOVÁ KONCOVKA VN VNITŘNÍ, SADA TŘÍ ŽIL NEBO TŘÍŽÍLOVÁ PRO KABELY PŘES 6 KV DO 70 MM2</t>
  </si>
  <si>
    <t>742D21</t>
  </si>
  <si>
    <t>KABELOVÁ KONCOVKA VN VENKOVNÍ, SADA TŘÍ ŽIL NEBO TŘÍŽÍLOVÁ PRO KABELY PŘES 6 KV DO 70 MM2</t>
  </si>
  <si>
    <t>742G31</t>
  </si>
  <si>
    <t>KABEL NN DVOU- A TŘÍŽÍLOVÝ CU S PLASTOVOU IZOLACÍ STÍNĚNÝ DO 2,5 MM2</t>
  </si>
  <si>
    <t>1. Položka obsahuje:
 – veškerý podružný, pomocný a upevňovací materiál
 – technický popis viz. projektová dokumentace
 – předepsané zkoušky, revize a atesty
2. Položka neobsahuje:
 X
3. Způsob měření:
Udává se počet kusů kompletní konstrukce nebo práce.
1. Položka obsahuje:
 – veškerý podružný, pomocný a upevňovací materiál
 – technický popis viz. projektová dokumentace
 – předepsané zkoušky, revize a atesty
2. Položka neobsahuje:
 X
3. Způsob měření:
Udává se počet kusů kompletní konstrukce nebo práce.
1. Položka obsahuje:
 – veškerý podružný, pomocný a upevňovací materiál
 – technický popis viz. projektová dokumentace
 – předepsané zkoušky, revize a atesty
2. Položka neobsahuje:
 X
3. Způsob měření:
Udává se počet kusů kompletní konstrukce nebo práce.</t>
  </si>
  <si>
    <t>Silnoproud - Silnoproudá technologie</t>
  </si>
  <si>
    <t>745286</t>
  </si>
  <si>
    <t>745803</t>
  </si>
  <si>
    <t>745804</t>
  </si>
  <si>
    <t>R745431</t>
  </si>
  <si>
    <t>KOMPENZAČNÍ TLUMIVKA 3-F, 23 KV, OLEJOVÁ HERMETIZOVANÁ 100 KVA</t>
  </si>
  <si>
    <t>746165</t>
  </si>
  <si>
    <t>SVORKA 110 KV PRO ZKRATOVACÍ SUPRAVY, UZEMNĚNÍ, ROZPĚRKY</t>
  </si>
  <si>
    <t>746561</t>
  </si>
  <si>
    <t>SPOJOVACÍ VEDENÍ VN ZAOBLENÉ VČETNĚ DRŽÁKŮ - AL PAS DO 500 MM2</t>
  </si>
  <si>
    <t>1. Položka obsahuje:
 – návrh, měření, dělení, vrtání, tvarování, spojování a pod.
 – veškerý podružný a pomocný materiál – držáky, izolátory a pod. 
 – upevnění do ke konstrukci apod.
2. Položka neobsahuje:
 X
3. Způsob měření:
Udává se počet kusů kompletní konstrukce nebo práce.</t>
  </si>
  <si>
    <t>746562</t>
  </si>
  <si>
    <t>SPOJOVACÍ VEDENÍ VN ZAOBLENÉ VČETNĚ DRŽÁKŮ - AL PAS PŘES 500 MM2</t>
  </si>
  <si>
    <t>746565</t>
  </si>
  <si>
    <t>SPOJOVACÍ VEDENÍ VN ZAOBLENÉ VČETNĚ DRŽÁKŮ - UKONČENÍ PASU</t>
  </si>
  <si>
    <t>746566</t>
  </si>
  <si>
    <t>SPOJOVACÍ VEDENÍ VN ZAOBLENÉ VČETNĚ DRŽÁKŮ - PRUŽNÁ SPOJKA</t>
  </si>
  <si>
    <t>R746565</t>
  </si>
  <si>
    <t>DRŽÁK AL PASU PRO 40 AŽ 63 / 10 MM, MONTÁŽ NA PODPĚRNÝ IZOLÁTOR VN</t>
  </si>
  <si>
    <t>1. Položka obsahuje:
 – návrh, měření, dělení, vrtání, tvarování, spojování a pod.
 – veškerý podružný a pomocný materiál – držáky, izolátory a pod. 
 – upevnění do ke konstrukci apod.
2. Položka neobsahuje:
 X
3. Způsob měření:
Udává se počet kusů kompletní konstrukce nebo práce.
1. Položka obsahuje:
 – návrh, měření, dělení, vrtání, tvarování, spojování a pod.
 – veškerý podružný a pomocný materiál – držáky, izolátory a pod. 
 – upevnění do ke konstrukci apod.
2. Položka neobsahuje:
 X
3. Způsob měření:
Udává se počet kusů kompletní konstrukce nebo práce.
1. Položka obsahuje:
 – návrh, měření, dělení, vrtání, tvarování, spojování a pod.
 – veškerý podružný a pomocný materiál – držáky, izolátory a pod. 
 – upevnění do ke konstrukci apod.
2. Položka neobsahuje:
 X
3. Způsob měření:
Udává se počet kusů kompletní konstrukce nebo práce.</t>
  </si>
  <si>
    <t>R3747144</t>
  </si>
  <si>
    <t>PS 37-03-33</t>
  </si>
  <si>
    <t>Název položky odpovídá popisu položky. Jedná se o zakonzervování.</t>
  </si>
  <si>
    <t xml:space="preserve">"Dle technické zprávy č.1_001 a jednotlivých výkresových příloh č.2_001 - 2_004 tohoto provozního souboru.  Technická specifikace položky odpovídá příslušné cenové soustavě. "_x000d_
 "Celkem "0,08 = 0,080 [B]</t>
  </si>
  <si>
    <t>Název položky odpovídá popisu položky. Jedná se o úpravu a nastavení.</t>
  </si>
  <si>
    <t>Název položky odpovídá popisu položky. Jedná se o potřebné úpravy a demontáže dle TZ.</t>
  </si>
  <si>
    <t xml:space="preserve">"Dle technické zprávy č.1_001 a jednotlivých výkresových příloh č.2_001 - 2_004 tohoto provozního souboru.  Technická specifikace položky odpovídá příslušné cenové soustavě. "_x000d_
 "Celkem "32 = 32,000 [B]</t>
  </si>
  <si>
    <t>SO 31-81-01</t>
  </si>
  <si>
    <t>Kabelové vedení</t>
  </si>
  <si>
    <t>7425B3</t>
  </si>
  <si>
    <t>KABEL VN - JEDNOŽÍLOVÝ, 50-AXEKVCE(Y) OD 185 DO 300 MM2</t>
  </si>
  <si>
    <t>"viz soupis kabelů "_x000d_
 "Celkem "30 = 30,000 [B]</t>
  </si>
  <si>
    <t>742C23</t>
  </si>
  <si>
    <t>KABELOVÁ KONCOVKA VN VENKOVNÍ JEDNOŽÍLOVÁ PRO KABELY PŘES 6 KV OD 185 DO 300 MM2</t>
  </si>
  <si>
    <t>"viz soupis kabelů "_x000d_
 "Celkem "2 = 2,000 [B]</t>
  </si>
  <si>
    <t>742K15</t>
  </si>
  <si>
    <t>UKONČENÍ JEDNOŽÍLOVÉHO KABELU V ROZVADĚČI NEBO NA PŘÍSTROJI OD 150 DO 240 MM2</t>
  </si>
  <si>
    <t>74C</t>
  </si>
  <si>
    <t>Vodiče TV</t>
  </si>
  <si>
    <t>74C131</t>
  </si>
  <si>
    <t>VÝMĚNA IZOLÁTORU V KONZOLE, SIK NEBO LANĚ (PODÉLNÉM, PŘÍČNÉM, SMĚROVÉM)</t>
  </si>
  <si>
    <t>"viz. soupis sestavení "_x000d_
 "Celkem "40 = 40,000 [B]</t>
  </si>
  <si>
    <t>1. Položka obsahuje:
 – materiál, demontáž a montáž izolátoru vč. mechanizmů a spojovacího a pomocného materiálu
 – definitivní regulaci konzoly, SIK nebo lana
2. Položka neobsahuje:
 X
3. Způsob měření:
Udává se počet kusů kompletní konstrukce nebo práce.</t>
  </si>
  <si>
    <t>74C332</t>
  </si>
  <si>
    <t>DĚLIČ V TROLEJI REGULOVATELNÝ NEBO NEUTRÁLNÍ VČETNĚ TABULKY</t>
  </si>
  <si>
    <t>"viz. soupis sestavení "_x000d_
 "Celkem "18 = 18,000 [B]</t>
  </si>
  <si>
    <t>1. Položka obsahuje:
 – všechny náklady na montáž a materiál dodaného zařízení protikorozně ošetřeného podle TKP se všemi pomocnými doplňujícími součástmi a pracemi s použitím mechanizmů
2. Položka neobsahuje:
 X
3. Způsob měření:
Udává se počet kusů kompletní konstrukce nebo práce.</t>
  </si>
  <si>
    <t>74C913</t>
  </si>
  <si>
    <t>OMEZOVAČ PŘEPĚTÍ NA STOŽÁRU VČETNĚ PŘIPOJENÍ NA TV, OV, NV</t>
  </si>
  <si>
    <t>"viz. soupis sestavení "_x000d_
 "Celkem "6 = 6,000 [B]</t>
  </si>
  <si>
    <t>1. Položka obsahuje:
 – všechny náklady na montáž a materiál dodaného zařízení protikorozně ošetřeného podle TKP se všemi pomocnými doplňujícími součástmi a pracemi s použitím mechanizmů
 – cena položky je vč. ostatních rozpočtových nákladů
2. Položka neobsahuje:
 X
3. Způsob měření:
Udává se počet kusů kompletní konstrukce nebo práce.</t>
  </si>
  <si>
    <t>74C963</t>
  </si>
  <si>
    <t>PŘIPEVNĚNÍ NÁVĚSTNÍHO ŠTÍTU NA STOŽÁR</t>
  </si>
  <si>
    <t>74C973</t>
  </si>
  <si>
    <t>ÚPRAVY STÁVAJÍCÍHO TV - PROVIZORNÍ STAVY ZA 100 M ZPROVOZŇOVANÉ SKUPINY</t>
  </si>
  <si>
    <t>"viz. soupis sestavení "_x000d_
 "Celkem "30 = 30,000 [B]</t>
  </si>
  <si>
    <t>1. Položka obsahuje:
 – veškeré další práce a úpravy na stávajícím TV, nutné ke zprovoznění TV 
2. Položka neobsahuje:
 X
3. Způsob měření:
Kusem se rozumí 100 m úseku stávající elektrifikované koleje. (Trat´a malá žst. 5-10 ks, velká žst. 20-40 ks.)</t>
  </si>
  <si>
    <t>74C975</t>
  </si>
  <si>
    <t>AKTUALIZACE TV DLE KOLEJOVÝCH POSTUPŮ ZA 100 M ZPROVOZŇOVANÉ SKUPINY</t>
  </si>
  <si>
    <t>1. Položka obsahuje:
 – veškeré další práce na aktualizaci TV po každém stavebním postupu
2. Položka neobsahuje:
 X
3. Způsob měření:
Kusem se rozumí 100 m úseku elektrifikované koleje x stavební postup.</t>
  </si>
  <si>
    <t>74CF11</t>
  </si>
  <si>
    <t>TAŽNÉ HNACÍ VOZIDLO K PRACOVNÍM SOUPRAVÁM (PRO VODIČE - MONTÁŽ)</t>
  </si>
  <si>
    <t>"viz. soupis sestavení "_x000d_
 "Celkem "86 = 86,000 [B]</t>
  </si>
  <si>
    <t xml:space="preserve">1. Položka obsahuje:
 – kolejové mechanizmy pro výstavbu  trakčního vedení
 – dopravu kolejových mechanismů z mateřského depa do prostoru stavby a zpět
2. Položka neobsahuje:
 X
3. Způsob měření:
Udává se čas v hodinách bez pohotovostních stavů vozidla.</t>
  </si>
  <si>
    <t>74G</t>
  </si>
  <si>
    <t>Demontáže TV</t>
  </si>
  <si>
    <t>74EF11</t>
  </si>
  <si>
    <t>HNACÍ KOLEJOVÁ VOZIDLA DEMONTÁŽNÍCH SOUPRAV PRO PRÁCE NA TV</t>
  </si>
  <si>
    <t>"viz. polohový plán "_x000d_
 "Celkem "9 = 9,000 [B]</t>
  </si>
  <si>
    <t>1. Položka obsahuje:
 – kolejové mechanizmy demontáže TV
 – dopravu kolejových mechanismů z mateřského depa do prostoru stavby a zpět
2. Položka neobsahuje:
 X
3. Způsob měření:
Udává se čas v hodinách bez pohotovostních stavů vozidla.</t>
  </si>
  <si>
    <t>74F441</t>
  </si>
  <si>
    <t>DEMONTÁŽ DĚLIČŮ</t>
  </si>
  <si>
    <t>"viz. polohový plán "_x000d_
 "Celkem "18 = 18,000 [B]</t>
  </si>
  <si>
    <t>1. Položka obsahuje:
 – všechny náklady na demontáž stávajícího zařízení se všemi pomocnými doplňujícími úpravami pro jeho likvidaci
 – naložení a odvoz demontovaného materiálu na určené místo pro stavbu
2. Položka neobsahuje:
 – poplatek za likvidaci odpadů (nacení se dle SSD 0)
3. Způsob měření:
Udává se počet kusů kompletní konstrukce nebo práce.</t>
  </si>
  <si>
    <t>74F454</t>
  </si>
  <si>
    <t>DEMONTÁŽ BLESKOJISTEK A SVODIČŮ PŘEPĚTÍ</t>
  </si>
  <si>
    <t>"viz. polohový plán "_x000d_
 "Celkem "6 = 6,000 [B]</t>
  </si>
  <si>
    <t>74I</t>
  </si>
  <si>
    <t>Zkoušky a revize</t>
  </si>
  <si>
    <t>"viz. technická zpráva "_x000d_
 "Celkem "1 = 1,000 [B]</t>
  </si>
  <si>
    <t>74F313</t>
  </si>
  <si>
    <t>MĚŘENÍ ELEKTRICKÝCH VLASTNOSTÍ TV</t>
  </si>
  <si>
    <t>"viz. technická zpráva "_x000d_
 "Celkem "8 = 8,000 [B]</t>
  </si>
  <si>
    <t>1. Položka obsahuje:
 – měření elektrických parametrů TV pro zpracování revize
 – dopravu kolejových mechanismů z mateřského depa do prostoru stavby a zpět
2. Položka neobsahuje:
 X
3. Způsob měření:
Měří se1 kus elektrizované koleje</t>
  </si>
  <si>
    <t>74F321</t>
  </si>
  <si>
    <t>PROTOKOL ZPŮSOBILOSTI</t>
  </si>
  <si>
    <t>"viz. technická zpráva "_x000d_
 "Celkem "2 = 2,000 [B]</t>
  </si>
  <si>
    <t>1. Položka obsahuje:
 – vyhotovení dokladu právnickou osobou o trolejových vedeních a trakčních zařízeních
2. Položka neobsahuje:
 X
3. Způsob měření:
Udává se v ks. 1ks pro 1x SO, PS.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</si>
  <si>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</si>
  <si>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</si>
  <si>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</si>
  <si>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74F323</t>
  </si>
  <si>
    <t>PROTOKOL UTZ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</si>
  <si>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</si>
  <si>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74F331</t>
  </si>
  <si>
    <t>TECHNICKÁ POMOC PŘI VÝSTAVBĚ TV</t>
  </si>
  <si>
    <t>"viz. technická zpráva "_x000d_
 "Celkem "50 = 50,000 [B]</t>
  </si>
  <si>
    <t>1. Položka obsahuje:
 – zajištění pracoviště TDI vč. nájmu pracovníků a použitých mechanismů nutných k výkonu
2. Položka neobsahuje:
 X
3. Způsob měření:
Udává se čas v hodinách. U velkých celků a žst. dle stavebních postupů 1ks postupu ...10 hod</t>
  </si>
  <si>
    <t>74F332</t>
  </si>
  <si>
    <t>VÝKON ORGANIZAČNÍCH JEDNOTEK SPRÁVCE</t>
  </si>
  <si>
    <t>1. Položka obsahuje:
 – zajištění pracoviště správcem TV (zkratování TV), zajištění přejezdů správcem TV vč. nájmu pracovníků a použitých mechanismů nutných k výkonu
2. Položka neobsahuje:
 X
3. Způsob měření:
Udává se čas v hodinách. Výpočet dle počtu hod výluk.</t>
  </si>
  <si>
    <t>SO 31-81-02</t>
  </si>
  <si>
    <t>"viz soupis kabelů "_x000d_
 "Celkem "4 = 4,000 [B]</t>
  </si>
  <si>
    <t>742Z24</t>
  </si>
  <si>
    <t>DEMONTÁŽ KABELOVÉHO VEDENÍ VN</t>
  </si>
  <si>
    <t>"viz soupis kabelů "_x000d_
 "Celkem "328 = 328,000 [B]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</si>
  <si>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</si>
  <si>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74C313</t>
  </si>
  <si>
    <t>VĚŠÁK TROLEJE POHYBLIVÝ S PROUDOVÝM PROPOJENÍM</t>
  </si>
  <si>
    <t>"viz. soupis sestavení "_x000d_
 "Celkem "50 = 50,000 [B]</t>
  </si>
  <si>
    <t>74C322</t>
  </si>
  <si>
    <t>SPOJKA LAN A TROLEJÍ IZOLOVANÁ</t>
  </si>
  <si>
    <t>"viz. soupis sestavení "_x000d_
 "Celkem "20 = 20,000 [B]</t>
  </si>
  <si>
    <t>"viz. soupis sestavení "_x000d_
 "Celkem "2 = 2,000 [B]</t>
  </si>
  <si>
    <t>74C333</t>
  </si>
  <si>
    <t>DĚLIČ V TROLEJI REGULOVATELNÝ PŘÍPLATEK ZA POUŽITÍ FÁZOVÉHO DĚLIČE</t>
  </si>
  <si>
    <t>1. Položka obsahuje:
 – příplatek na materiál, dodávku a kusové zkoušky fázového děliče podle TKP (samostatně nelze položku použít)
2. Položka neobsahuje:
 X
3. Způsob měření:
Udává se počet kusů kompletní konstrukce nebo práce.</t>
  </si>
  <si>
    <t>74C513</t>
  </si>
  <si>
    <t>POHYBLIVÉ KOTVENÍ SESTAVY TV NA STOŽÁRU - 15 KN</t>
  </si>
  <si>
    <t>"viz. soupis sestavení "_x000d_
 "Celkem "1 = 1,000 [B]</t>
  </si>
  <si>
    <t>74C574</t>
  </si>
  <si>
    <t>TAŽENÍ NOSNÉHO LANA 120 MM2 Bz</t>
  </si>
  <si>
    <t>"viz. soupis sestavení "_x000d_
 "Celkem "300 = 300,000 [B]</t>
  </si>
  <si>
    <t>1. Položka obsahuje:
 – všechny náklady na montáž a materiál dodaného zařízení se všemi pomocnými doplňujícími součástmi
 – cena položky je vč. ostatních rozpočtových nákladů
2. Položka neobsahuje:
 X
3. Způsob měření:
Měří se metr délkový v ose vodiče nebo lana.</t>
  </si>
  <si>
    <t>74C584</t>
  </si>
  <si>
    <t>TAŽENÍ TROLEJE 150 MM2 CU</t>
  </si>
  <si>
    <t>74C611</t>
  </si>
  <si>
    <t>PŘIPEVNĚNÍ JEDNOSTRANNÉ LIŠTY PRO KOTVENÍ ZV, NV, OV</t>
  </si>
  <si>
    <t>74C621</t>
  </si>
  <si>
    <t>KOTVENÍ 1-3 LAN ZV, NV, OV S JEDNODUCHÝMI IZOLÁTORY</t>
  </si>
  <si>
    <t>74C671</t>
  </si>
  <si>
    <t>TAŽENÍ LANA PRO ZV, NV, OV - 120 MM2 CU</t>
  </si>
  <si>
    <t>1. Položka obsahuje:
 – všechny náklady na montáž a materiál dodaného zařízení protikorozně ošetřeného podle TKP se všemi pomocnými doplňujícími součástmi a pracemi s použitím mechanizmů
 – cena položky je vč. ostatních rozpočtových nákladů
2. Položka neobsahuje:
 X
3. Způsob měření:
Měří se metr délkový v ose vodiče nebo lana.</t>
  </si>
  <si>
    <t>74C711</t>
  </si>
  <si>
    <t>POHON ODPOJOVAČE MOTOROVÝ</t>
  </si>
  <si>
    <t>"viz. soupis sestavení "_x000d_
 "Celkem "4 = 4,000 [B]</t>
  </si>
  <si>
    <t>74C713</t>
  </si>
  <si>
    <t>ODPOJOVAČ NEBO ODPÍNAČ NA STOŽÁRU TV</t>
  </si>
  <si>
    <t>74C721</t>
  </si>
  <si>
    <t>KOTVENÍ SVODU Z ODPOJOVAČE S PŘIPOJENÍM NA TV</t>
  </si>
  <si>
    <t>74C722</t>
  </si>
  <si>
    <t>KOTVENÍ DVOU SVODŮ Z ODPOJOVAČE S PŘIPOJENÍM NA TV</t>
  </si>
  <si>
    <t>"viz. soupis sestavení "_x000d_
 "Celkem "3 = 3,000 [B]</t>
  </si>
  <si>
    <t>74C915</t>
  </si>
  <si>
    <t>OMEZOVAČ PŘEPĚTÍ PRO KABELY VN</t>
  </si>
  <si>
    <t>74C917</t>
  </si>
  <si>
    <t>PŘIPOJENÍ STOŽÁRU NEBO IZOLOVANÉHO SVODU NA ZEMNIČ VČETNĚ ZŘÍZENÍ UZEMNĚNÍ</t>
  </si>
  <si>
    <t>74C951</t>
  </si>
  <si>
    <t>MONTÁŽNÍ LÁVKA NA STOŽÁR</t>
  </si>
  <si>
    <t>74C952</t>
  </si>
  <si>
    <t>OVLÁDACÍ LÁVKA NA STOŽÁR</t>
  </si>
  <si>
    <t>74C953</t>
  </si>
  <si>
    <t>OVLÁDACÍ A BOČNÍ LÁVKA DO "L"</t>
  </si>
  <si>
    <t>"viz. soupis sestavení "_x000d_
 "Celkem "59 = 59,000 [B]</t>
  </si>
  <si>
    <t>"viz. polohový plán "_x000d_
 "Celkem "12 = 12,000 [B]</t>
  </si>
  <si>
    <t>74F443</t>
  </si>
  <si>
    <t>DEMONTÁŽ KOTVENÍ TR NEBO NL PEVNÝCH</t>
  </si>
  <si>
    <t>"viz. polohový plán "_x000d_
 "Celkem "2 = 2,000 [B]</t>
  </si>
  <si>
    <t>74F444</t>
  </si>
  <si>
    <t>DEMONTÁŽ KOTVENÍ TR NEBO NL POHYBLIVÝCH</t>
  </si>
  <si>
    <t>"viz. polohový plán "_x000d_
 "Celkem "4 = 4,000 [B]</t>
  </si>
  <si>
    <t>74F446</t>
  </si>
  <si>
    <t>DEMONTÁŽ ODPOJOVAČE NEBO ODPÍNAČE S POHONEM VČETNĚ TÁHEL A UPEVŇOVACÍCH LIŠT</t>
  </si>
  <si>
    <t>"viz. polohový plán "_x000d_
 "Celkem "1 = 1,000 [B]</t>
  </si>
  <si>
    <t>74F464</t>
  </si>
  <si>
    <t>DEMONTÁŽ TROLEJE VČETNĚ NÁSTAVKŮ, VĚŠÁKŮ, PROPOJEK A SPOJEK STŘIHÁNÍM</t>
  </si>
  <si>
    <t>"viz. polohový plán "_x000d_
 "Celkem "300 = 300,000 [B]</t>
  </si>
  <si>
    <t xml:space="preserve">1. Položka obsahuje:
 – všechny náklady na demontáž stávajícího zařízení se všemi pomocnými doplňujícími úpravami pro jeho likvidaci
 - naložení a odvoz demontovaného materiálu na určené místo pro stavbu
2. Položka neobsahuje:
 – poplatek za likvidaci odpadů (nacení se dle SSD 0)
3. Způsob měření:
Měří se na metr délky  vodiče nebo lana.</t>
  </si>
  <si>
    <t>74F467</t>
  </si>
  <si>
    <t>DEMONTÁŽ LAN NOSNÝCH VČETNĚ NÁSTAVKŮ STOČENÍM NA BUBEN</t>
  </si>
  <si>
    <t>74H</t>
  </si>
  <si>
    <t>Doprava na skládku, veškeré manipulace a poplatek za uložení na skládku</t>
  </si>
  <si>
    <t>R015220</t>
  </si>
  <si>
    <t>913</t>
  </si>
  <si>
    <t>NEOCEŇOVAT - POPLATKY ZA LIKVIDACI ODPADŮ NEKONTAMINOVANÝCH - 17 01 01 KŮLY A SLOUPY BETONOVÉ VČ. DOPRAVY NA SKLÁDKU A MANIPULACE</t>
  </si>
  <si>
    <t>"přepočet kubatury na tuny - stožár 1,5t, závaží kotvení 0,5t "_x000d_
 "Celkem "2 = 2,000 [B]</t>
  </si>
  <si>
    <t>R015280</t>
  </si>
  <si>
    <t>921</t>
  </si>
  <si>
    <t>NEOCEŇOVAT - POPLATKY ZA LIKVIDACI ODPADŮ NEKONTAMINOVANÝCH - 17 01 03 ODPOJOVAČE-OCEL, PORCELÁN 100KG VČ. DOPRAVY NA SKLÁDKU A MANIPULACE</t>
  </si>
  <si>
    <t>"přepočet kubatury na tuny - odpojovač 100kg "_x000d_
 "Celkem "0,1 = 0,100 [B]</t>
  </si>
  <si>
    <t>74F311</t>
  </si>
  <si>
    <t>MĚŘENÍ PARAMETRŮ TV DYNAMICKÉ (MĚŘÍCÍM VOZEM)</t>
  </si>
  <si>
    <t>KM</t>
  </si>
  <si>
    <t>"viz. technická zpráva "_x000d_
 "Celkem "0,3 = 0,300 [B]</t>
  </si>
  <si>
    <t xml:space="preserve">1. Položka obsahuje:
 – pronájem měřící soupravy včetně pracovníků  pro uvedná měření, kolejové mechanizmy, vyhodnocení a závěry z měření TV
 – dopravu kolejových mechanismů z mateřského depa do prostoru stavby a zpět
2. Položka neobsahuje:
 X
3. Způsob měření:
Měří se projeté kilometry při měření, tj. bez režijních jízd.</t>
  </si>
  <si>
    <t>"viz. technická zpráva "_x000d_
 "Celkem "4 = 4,000 [B]</t>
  </si>
  <si>
    <t>"viz. technická zpráva "_x000d_
 "Celkem "6 = 6,000 [B]</t>
  </si>
  <si>
    <t>SO 31-81-03</t>
  </si>
  <si>
    <t>Zemní práce pro kabelové vedení</t>
  </si>
  <si>
    <t>13283A</t>
  </si>
  <si>
    <t>HLOUBENÍ RÝH ŠÍŘ DO 2M PAŽ I NEPAŽ TŘ. II - BEZ DOPRAVY</t>
  </si>
  <si>
    <t>"viz soupis kabelů "_x000d_
 "Celkem "360 = 360,000 [B]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</si>
  <si>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</si>
  <si>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17421</t>
  </si>
  <si>
    <t>ZÁSYP JAM A RÝH ZEMINOU BEZ ZHUTNĚNÍ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</si>
  <si>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</si>
  <si>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</si>
  <si>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</si>
  <si>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>"viz soupis kabelů "_x000d_
 "Celkem "720 = 720,000 [B]</t>
  </si>
  <si>
    <t>702901</t>
  </si>
  <si>
    <t>ZASYPÁNÍ KABELOVÉHO ŽLABU VRSTVOU Z PŘESÁTÉHO PÍSKU ČI VÝKOPKU SVĚTLÉ ŠÍŘKY DO 120 MM</t>
  </si>
  <si>
    <t>1. Položka obsahuje:
 – veškeré zemní práce včetně dodání zásypového materiálu
2. Položka neobsahuje:
 X
3. Způsob měření:
Měří se metr délkový.</t>
  </si>
  <si>
    <t>742542</t>
  </si>
  <si>
    <t>KABEL VN - JEDNOŽÍLOVÝ, 6-CHBU OD 95 DO 150 MM2</t>
  </si>
  <si>
    <t>"viz soupis kabelů "_x000d_
 "Celkem "160 = 160,000 [B]</t>
  </si>
  <si>
    <t>742564</t>
  </si>
  <si>
    <t>KABEL VN - JEDNOŽÍLOVÝ, 10-CXEKVC(V)E(Y) PŘES 300 MM2</t>
  </si>
  <si>
    <t>"viz soupis kabelů "_x000d_
 "Celkem "1000 = 1000,000 [B]</t>
  </si>
  <si>
    <t>742C22</t>
  </si>
  <si>
    <t>KABELOVÁ KONCOVKA VN VENKOVNÍ JEDNOŽÍLOVÁ PRO KABELY PŘES 6 KV OD 95 DO 150 MM2</t>
  </si>
  <si>
    <t>"viz soupis kabelů "_x000d_
 "Celkem "32 = 32,000 [B]</t>
  </si>
  <si>
    <t>742C24</t>
  </si>
  <si>
    <t>KABELOVÁ KONCOVKA VN VENKOVNÍ JEDNOŽÍLOVÁ PRO KABELY PŘES 6 KV PŘES 300 MM2</t>
  </si>
  <si>
    <t>"viz soupis kabelů "_x000d_
 "Celkem "22 = 22,000 [B]</t>
  </si>
  <si>
    <t>"viz soupis kabelů "_x000d_
 "Celkem "11 = 11,000 [B]</t>
  </si>
  <si>
    <t>R742544</t>
  </si>
  <si>
    <t>KABEL VN - JEDNOŽÍLOVÝ, 1-AYY PŘES 300 MM2</t>
  </si>
  <si>
    <t>"viz soupis kabelů "_x000d_
 "Celkem "900 = 900,000 [B]</t>
  </si>
  <si>
    <t>74C781</t>
  </si>
  <si>
    <t>PŘIPOJENÍ ZPĚTNÉHO VEDENÍ NA KOLEJNICI BEZ UKONČENÍ LAN</t>
  </si>
  <si>
    <t>"viz. soupis sestavení "_x000d_
 "Celkem "16 = 16,000 [B]</t>
  </si>
  <si>
    <t>74C784</t>
  </si>
  <si>
    <t>PŘIPOJENÍ KABELŮ A LAN VE SKŘÍNI ZPĚTNÉHO VEDENÍ 6-10 PRAPORCŮ VČETNĚ SKŘÍNĚ A PODSTAVCE</t>
  </si>
  <si>
    <t>74C785</t>
  </si>
  <si>
    <t>PŘIPOJENÍ KABELŮ A LAN VE SKŘÍNI ZPĚTNÉHO VEDENÍ 12-16 PRAPORCŮ VČETNĚ SKŘÍNĚ A PODSTAVCE</t>
  </si>
  <si>
    <t>74F462</t>
  </si>
  <si>
    <t>DEMONTÁŽ SKŘÍNÍ ZPĚTNÝCH KABELŮ</t>
  </si>
  <si>
    <t>"viz. technická zpráva "_x000d_
 "Celkem "20 = 20,000 [B]</t>
  </si>
  <si>
    <t>SO 32-81-01</t>
  </si>
  <si>
    <t>74A</t>
  </si>
  <si>
    <t>Základy TV</t>
  </si>
  <si>
    <t>11512</t>
  </si>
  <si>
    <t>ČERPÁNÍ VODY DO 1000 L/MIN</t>
  </si>
  <si>
    <t>"viz. výkaz základů, stožárů a bran "_x000d_
 "Celkem 1041,5 = 1041,500 [B] "_x000d_
 "Celkem "1041,5 = 1041,500 [C]</t>
  </si>
  <si>
    <t>Položka zahrnuje:
- čerpání vody na povrchu
- potrubí 
- pohotovost záložní čerpací soupravy
- zřízení čerpací jímky
- následná demontáž a likvidace těchto zařízení
Položka nezahrnuje:
- x</t>
  </si>
  <si>
    <t>74A110</t>
  </si>
  <si>
    <t>ZÁKLAD TV HLOUBENÝ V JAKÉKOLIV TŘÍDĚ ZEMINY</t>
  </si>
  <si>
    <t>"viz. výkaz základů, stožárů a bran 
Celkem 1595 = 1595,000 [B]
Upřesnění specifikace: položka neobsahuje přídavnou výztuž svorníky a koše "_x000d_
 "Celkem "1595 = 1595,000 [B]</t>
  </si>
  <si>
    <t>1. Položka obsahuje:
 – zemní práce pro montáž výkopu včetně bourání zpevněných ploch, dlažby a pod., uvedení narušeného okolí do původního stavu a naložení výkopku
 – úpravy spojené s uvolněním prostoru pro výkop např. demontáž a montáž oplocení, zajištění výkopu před zaplavením povrchovou vodou, pažení výkopu
 – dodávku, dopravu, montáž, pronájem mechanizmů a demontáž bednění
 – dodávku, dopravu a montáž svorníkového koše, technologické výztuže, kovaných svorníků aj.
 – případně provedení dutiny pro upevnění stožáru TV
 – dodávku, dopravu a uložení betonové směsi včetně všech technologických opatření spojené s realizací základu podle TKP
2. Položka neobsahuje:
 – přídavnou výztuž, svorníky, koše
 – odvoz výkopku (viz pol. 74A151 a 74A152)
 – poplatek za likvidaci odpadů (viz SSD 0)
3. Způsob měření:
Měří se metry kubické uložené betonové směsi.</t>
  </si>
  <si>
    <t>74A112</t>
  </si>
  <si>
    <t>OCHRANA ZÁKLADU PO BETONÁŽI</t>
  </si>
  <si>
    <t>"viz. výkaz základů, stožárů a bran "_x000d_
 "Celkem 213 = 213,000 [B] "_x000d_
 "Celkem "213 = 213,000 [C]</t>
  </si>
  <si>
    <t>1. Položka obsahuje:
 – zemní práce pro montáž výkopu , ochranu základu po betonáži,zakrytí základu geotextilíí a její následné odstranění
 – dodávku, dopravu, montáž, pronájem mechanizmů 
2. Položka neobsahuje:
 – přídavnou výztuž, svorníky, koše
 – odvoz výkopku (viz pol. 74A151 a 74A152)
 – poplatek za likvidaci odpadů (viz SSD 0)
3. Způsob měření:
Měří se jako kus kompletní práce</t>
  </si>
  <si>
    <t>74A115</t>
  </si>
  <si>
    <t>ZAMĚŘENÍ VÝŠKY ZÁKLADU V PRÚBĚHU VÝSTAVBY (PRO MONTÁŽ VÝSTROJE NA STOŽÁR)</t>
  </si>
  <si>
    <t>1. Položka obsahuje:
 – zaměření skotečného provedení výšky jakéhokoliv typu základu vč.nabetonování
2. Položka neobsahuje:
 – přídavnou výztuž, svorníky, koše
 – odvoz výkopku (viz pol. 74A151 a 74A152)
 – poplatek za likvidaci odpadů (viz SSD 0)
3. Způsob měření:
Měří se jako kus kompletní práce</t>
  </si>
  <si>
    <t>74A116</t>
  </si>
  <si>
    <t>ZAMĚŘENÍ SKUTEČNÉHO PROVEDENÍ VÝŠKY ZÁKLADU/STOŽÁRU</t>
  </si>
  <si>
    <t>1. Položka obsahuje:
 – zaměření skutečného provedení jakéhokoliv typu základu potřebné pro další montáž výstroje stožáru
2. Položka neobsahuje:
 – přídavnou výztuž, svorníky, koše
 – odvoz výkopku (viz pol. 74A151 a 74A152)
 – poplatek za likvidaci odpadů (viz SSD 0)
3. Způsob měření:
Měří se jako kus kompletní práce</t>
  </si>
  <si>
    <t>74A140</t>
  </si>
  <si>
    <t>ZÁKLAD TV Z PREFABRIKOVANÝCH DÍLCŮ</t>
  </si>
  <si>
    <t>"viz. výkaz základů, stožárů a bran "_x000d_
 "Celkem 3 = 3,000 [B] "_x000d_
 "Celkem "3 = 3,000 [C]</t>
  </si>
  <si>
    <t xml:space="preserve">1. Položka obsahuje: 
 – zemní práce vč. zjištení stávajících sítí, naložení výkopku
 – pažení výkopu
 – dodávku, dopravu, montáž základu, pronájem mechanizmů a demontáž bednění
 – dodávku, dopravu a montáž štěrkopísku pro stabilizaci základu ve výkopu,
 – upevnění stožáru TV na svorníky nebo do dutiny
 – včetně dovozu a montáže betonové směsi do dutiny a  hlavičky základu
2. Položka neobsahuje:
 – odvoz výkopku (viz pol. 74A151 a 74A152)
 – poplatek za likvidaci odpadů (viz SSD 0)
3. Způsob měření:
Měří se metry kubické prefabrikovaných dílců (objem dle Archimédova zákona).</t>
  </si>
  <si>
    <t>74A151</t>
  </si>
  <si>
    <t>MANIPULACE SE ZEMINOU Z VÝKOPU NA STAVENIŠTI</t>
  </si>
  <si>
    <t>M3KM</t>
  </si>
  <si>
    <t>"viz. výkaz základů, stožárů a bran "_x000d_
 "Celkem 15950 = 15950,000 [B] "_x000d_
 "Celkem "15950 = 15950,000 [C]</t>
  </si>
  <si>
    <t>1. Položka obsahuje:
 – manipulace jakýmkoliv dopravním prostředkem a složení
 – případné překládky na trase
2. Položka neobsahuje:
 – naložení vybouraného materiálu na dopravní prostředek (je zahrnuto ve zdrojové položce)
 – poplatky za likvidaci odpadů
3. Způsob měření:
Výměra je součtem součinů metrů krychlových vytěženého v rostlém (původním) stavu nebo vybouraného materiálu a jednotlivých vzdáleností v kilometrech.</t>
  </si>
  <si>
    <t>74A152</t>
  </si>
  <si>
    <t xml:space="preserve">NAKLÁDÁNÍ ZEMINY  NA DOPRAVNÍ PROSTŘEDEK</t>
  </si>
  <si>
    <t>"viz. výkaz základů, stožárů a bran "_x000d_
 "Celkem 2871 = 2871,000 [B] "_x000d_
 "Celkem "2871 = 2871,000 [C]</t>
  </si>
  <si>
    <t xml:space="preserve">1. Položka obsahuje:
 – nakládání vytěžené zeminy na dopravní prostředek
2. Položka neobsahuje:
 – případné překládky na trase do 1 km
 – poplatky za likvidaci odpadů
3. Způsob měření:
Výměra je tuna  vytěženého materiálu  v rostlém (původním) stavu nebo vybouraného materiálu</t>
  </si>
  <si>
    <t>74A310</t>
  </si>
  <si>
    <t>PŘÍDAVNÁ VÝZTUŽ PRO ZÁKLAD TV</t>
  </si>
  <si>
    <t>"viz. výkaz základů, stožárů a bran "_x000d_
 "Celkem 492 = 492,000 [B] "_x000d_
 "Celkem "492 = 492,000 [C]</t>
  </si>
  <si>
    <t xml:space="preserve">1. Položka obsahuje:
 –  montáž, materiál a dovoz kompletní ocelové výztuže základu TV (vč. technologické)
2. Položka neobsahuje:
 X
3. Způsob měření:
Udává se počet kusů kompletní konstrukce nebo práce.</t>
  </si>
  <si>
    <t>74A320</t>
  </si>
  <si>
    <t>KOVANÝ SVORNÍK PRO ZÁKLAD TV</t>
  </si>
  <si>
    <t>"viz. výkaz základů, stožárů a bran "_x000d_
 "Celkem 636 = 636,000 [B] "_x000d_
 "Celkem "636 = 636,000 [C]</t>
  </si>
  <si>
    <t xml:space="preserve">1. Položka obsahuje:
 –  montáž, materiál, dovoz a protikorozní ošetření kovaného svorníku pro základ TV
2. Položka neobsahuje:
 X
3. Způsob měření:
Udává se počet kusů kompletní konstrukce nebo práce.</t>
  </si>
  <si>
    <t>74A330</t>
  </si>
  <si>
    <t>SVORNÍKOVÝ KOŠ PRO ZÁKLAD TV</t>
  </si>
  <si>
    <t>"viz. výkaz základů, stožárů a bran "_x000d_
 "Celkem 138 = 138,000 [B] "_x000d_
 "Celkem "138 = 138,000 [C]</t>
  </si>
  <si>
    <t xml:space="preserve">1. Položka obsahuje:
 –  montáž, materiál, dovoz a protikorozní ošetření svorníkového koše pro základ TV
2. Položka neobsahuje:
 X
3. Způsob měření:
Udává se počet kusů kompletní konstrukce nebo práce.</t>
  </si>
  <si>
    <t>74A340</t>
  </si>
  <si>
    <t>KOTEVNÍ SLOUPEK PRO ZÁKLAD TV</t>
  </si>
  <si>
    <t>"viz. výkaz základů, stožárů a bran "_x000d_
 "Celkem 21 = 21,000 [B] "_x000d_
 "Celkem "21 = 21,000 [C]</t>
  </si>
  <si>
    <t>1. Položka obsahuje:
 – materiál, montáž a dopravné za kotevní sloupek
2. Položka neobsahuje:
 X
3. Způsob měření:
Udává se počet kusů kompletní konstrukce nebo práce.</t>
  </si>
  <si>
    <t>74A450</t>
  </si>
  <si>
    <t>ÚPRAVA KABELŮ U ZÁKLADU TV</t>
  </si>
  <si>
    <t>1. Položka obsahuje: montáž a materiál 
 – ruční výkop v průměrné hloubce 80 cm a šířce 50 cm délky 30m
 – pažení nebo zajištění výkopu v nezbytném rozsahu
 – případné čerpání vody
 – úpravu kabelové trasy včetně ověření polohy
2. Položka neobsahuje:
 X
3. Způsob měření:
Udává se počet kusů kompletní konstrukce nebo práce pro jeden základ.</t>
  </si>
  <si>
    <t>74AF11</t>
  </si>
  <si>
    <t>TAŽNÉ HNACÍ VOZIDLO K PRACOVNÍM SOUPRAVÁM (PRO ZÁKLADY - MONTÁŽ)</t>
  </si>
  <si>
    <t>"na 1m3 základu je nutná 1hod vozidla "_x000d_
 "Celkem 2083 = 2083,000 [B] "_x000d_
 "Celkem "2083 = 2083,000 [C]</t>
  </si>
  <si>
    <t>1. Položka obsahuje:
 – kolejové mechanizmy pro výstavbu základů podpěr trakčního vedení
 – dopravu kolejových mechanismů z mateřského depa do prostoru stavby a zpět
2. Položka neobsahuje:
 X
3. Způsob měření:
Udává se čas v hodinách bez pohotovostních stavů vozidla.</t>
  </si>
  <si>
    <t>74B</t>
  </si>
  <si>
    <t>Stožáry TV</t>
  </si>
  <si>
    <t>74B233</t>
  </si>
  <si>
    <t>STOŽÁR TV OCELOVÝ TRUBKOVÝ JEDNODUCHÝ BRÁNOVÝ NA SVORNÍKY, TYPU TBS245 NEBO TBSI245, DÉLKY DO 10 M VČETNĚ</t>
  </si>
  <si>
    <t>"viz. výkaz základů, stožárů a bran "_x000d_
 "Celkem 10 = 10,000 [B] "_x000d_
 "Celkem "10 = 10,000 [C]</t>
  </si>
  <si>
    <t>1. Položka obsahuje:
 – montáž, materiál a dopravné stožáru typového provedení
 – protikorozní ošetření stožáru dle TKP
 – konečnou regulaci stožáru po jeho zatížení
2. Položka neobsahuje:
 – základovou konstrukci
3. Způsob měření:
Udává se počet kusů trakčních podpěr.</t>
  </si>
  <si>
    <t>74B234</t>
  </si>
  <si>
    <t>STOŽÁR TV OCELOVÝ TRUBKOVÝ JEDNODUCHÝ BRÁNOVÝ NA SVORNÍKY, TYPU TBS245 NEBO TBSI245, DÉLKY PŘES 10 M DO 14 M VČETNĚ</t>
  </si>
  <si>
    <t>"viz. výkaz základů, stožárů a bran "_x000d_
 "Celkem 4 = 4,000 [B] "_x000d_
 "Celkem "4 = 4,000 [C]</t>
  </si>
  <si>
    <t>74B315</t>
  </si>
  <si>
    <t>STOŽÁR TV OCELOVÝ PROFILOVÝ NA SVORNÍKY, TYPU DS16, DÉLKY DO 10 M VČETNĚ</t>
  </si>
  <si>
    <t>"viz. výkaz základů, stožárů a bran "_x000d_
 "Celkem 124 = 124,000 [B] "_x000d_
 "Celkem "124 = 124,000 [C]</t>
  </si>
  <si>
    <t>74B601</t>
  </si>
  <si>
    <t xml:space="preserve">STOŽÁR TV OCELOVÝ PŘÍHRADOVÝ TYPU BP DÉLKY  9 M</t>
  </si>
  <si>
    <t>"viz. výkaz základů, stožárů a bran "_x000d_
 "Celkem 50 = 50,000 [B] "_x000d_
 "Celkem "50 = 50,000 [C]</t>
  </si>
  <si>
    <t>1. Položka obsahuje:
 – montáž, materiál a dopravné stožáru typového provedení
 – protikorozní ošetření stožáru dle TKP
 – konečnou regulaci stožáru po jeho zatížení včetně podmazání patek
2. Položka neobsahuje:
 – základovou konstrukci
3. Způsob měření:
Udává se počet kusů trakčních podpěr.</t>
  </si>
  <si>
    <t>74B604</t>
  </si>
  <si>
    <t>STOŽÁR TV OCELOVÝ PŘÍHRADOVÝ TYPU BP DÉLKY 12,5 M</t>
  </si>
  <si>
    <t>74B711</t>
  </si>
  <si>
    <t>BRÁNY NEBO VÝLOŽNÍKY - BŘEVNO TYPU 23L</t>
  </si>
  <si>
    <t>"viz. výkaz základů, stožárů a bran "_x000d_
 "Celkem 170 = 170,000 [B] "_x000d_
 "Celkem "170 = 170,000 [C]</t>
  </si>
  <si>
    <t>1. Položka obsahuje:
 – montáž včetně potřebné mechanizace a pomůcek, materiál a dopravné břevna typového provedení
 – protikorozní ošetření dle TKP
2. Položka neobsahuje:
X
3. Způsob měření:
Měří se metr délkový.</t>
  </si>
  <si>
    <t>74B721</t>
  </si>
  <si>
    <t>PŘIPEVNĚNÍ BŘEVNA BRÁNY NEBO VÝLOŽNÍKU S UKONČENÍM TYPU A NA 1T</t>
  </si>
  <si>
    <t>"viz. výkaz základů, stožárů a bran "_x000d_
 "Celkem 15 = 15,000 [B] "_x000d_
 "Celkem "15 = 15,000 [C]</t>
  </si>
  <si>
    <t>1. Položka obsahuje:
 – montáž včetně potřebné mechanizace a pomůcek, materiál a dopravné ukončení břevna typového provedení
 – protikorozní ošetření dle TKP
 – konečnou regulaci břevna po jeho zatížení
2. Položka neobsahuje:
X
3. Způsob měření:
Udává se počet kusů uchycení na TP.</t>
  </si>
  <si>
    <t>74B723</t>
  </si>
  <si>
    <t>PŘIPEVNĚNÍ BŘEVNA BRÁNY NEBO VÝLOŽNÍKU S UKONČENÍM TYPU C NA BP</t>
  </si>
  <si>
    <t>"viz. výkaz základů, stožárů a bran "_x000d_
 "Celkem 5 = 5,000 [B] "_x000d_
 "Celkem "5 = 5,000 [C]</t>
  </si>
  <si>
    <t>74B741</t>
  </si>
  <si>
    <t>VYVĚŠENÍ BŘEVNA BRÁNY NEBO VÝLOŽNÍKU NA 1T</t>
  </si>
  <si>
    <t>1. Položka obsahuje:
 – montáž včetně potřebné mechanizace a pomůcek, materiál a dopravné vyvěšení břevna typového provedení
 – protikorozní ošetření dle TKP
 – konečnou regulaci vyvěšení břevna po zatížení brány nebo výložníku
2. Položka neobsahuje:
X
3. Způsob měření:
Udává se počet kusů vyvěšení na TP.trakčních podpěr.</t>
  </si>
  <si>
    <t>74B743</t>
  </si>
  <si>
    <t>VYVĚŠENÍ BŘEVNA BRÁNY NEBO VÝLOŽNÍKU NA BP</t>
  </si>
  <si>
    <t>74B810</t>
  </si>
  <si>
    <t>KOZLÍK NA BRÁNĚ NEBO VÝLOŽNÍKU</t>
  </si>
  <si>
    <t>"viz. výkaz základů, stožárů a bran "_x000d_
 "Celkem 1 = 1,000 [B] "_x000d_
 "Celkem "1 = 1,000 [C]</t>
  </si>
  <si>
    <t>1. Položka obsahuje:
 – montáž včetně potřebné mechanizace a pomůcek, materiál a dopravné kozlíku včetně upevňovacího materiálu
 – protikorozní ošetření dle TKP
 – konečnou regulaci kozlíku po jeho zatížení
2. Položka neobsahuje:
X
3. Způsob měření:
Udává se počet kusů trakčních podpěr.</t>
  </si>
  <si>
    <t>74B911</t>
  </si>
  <si>
    <t>PŘÍPLATEK ZA MONTÁŽ BŘEVNA BRÁNY NEBO VÝLOŽNÍKU NAD STÁVAJÍCÍM VEDENÍM</t>
  </si>
  <si>
    <t>"viz. výkaz základů, stožárů a bran "_x000d_
 "Celkem 12 = 12,000 [B] "_x000d_
 "Celkem "12 = 12,000 [C]</t>
  </si>
  <si>
    <t>1. Položka obsahuje:
 – příplatek za montáž břevna brany nebo výložníku nad stávajícím vedením včetně poUŽITÝch mechanizmů (samostatně nelze položku použít)
2. Položka neobsahuje:
 X
3. Způsob měření:
Udává se počet kusů kompletní montážní práce.</t>
  </si>
  <si>
    <t>74BF11</t>
  </si>
  <si>
    <t>TAŽNÉ HNACÍ VOZIDLO K PRACOVNÍM SOUPRAVÁM (PRO STOŽÁRY A BRÁNY - MONTÁŽ )</t>
  </si>
  <si>
    <t>"na 1 stožár nebo 1 bránu je nutná 1 hod vozidla "_x000d_
 "Celkem 336 = 336,000 [B] "_x000d_
 "Celkem "336 = 336,000 [C]</t>
  </si>
  <si>
    <t>1. Položka obsahuje:
 – kolejové mechanizmy pro výstavbu podpěr (stožárů, bran, výložníků nebo jiných obdobných konstrukcí) trakčního vedení
 – dopravu kolejových mechanismů z mateřského depa do prostoru stavby a zpět
2. Položka neobsahuje:
 X
3. Způsob měření:
Udává se čas v hodinách bez pohotovostních stavů vozidla.</t>
  </si>
  <si>
    <t>74C111</t>
  </si>
  <si>
    <t>ZÁVĚS TV NA KONZOLE BEZ PŘÍDAVNÉHO LANA</t>
  </si>
  <si>
    <t>"viz. soupis sestavení "_x000d_
 "Celkem 24 = 24,000 [B] "_x000d_
 "Celkem "24 = 24,000 [C]</t>
  </si>
  <si>
    <t>1. Položka obsahuje:
 – materiál a montáž vč. mechanizmů
 – protikorozní ošetření podle TKP
2. Položka neobsahuje:
 X
3. Způsob měření:
Udává se počet kusů kompletní konstrukce nebo práce.</t>
  </si>
  <si>
    <t>74C112</t>
  </si>
  <si>
    <t>ZÁVĚS TV NA KONZOLE S PŘÍDAVNÝM LANEM</t>
  </si>
  <si>
    <t>"viz. soupis sestavení "_x000d_
 "Celkem 189 = 189,000 [B] "_x000d_
 "Celkem "189 = 189,000 [C]</t>
  </si>
  <si>
    <t>74C134</t>
  </si>
  <si>
    <t>VÝŠKOVÁ A SMĚROVÁ REGULACE KONZOLY NEBO SIK</t>
  </si>
  <si>
    <t>"viz. soupis sestavení "_x000d_
 "Celkem 231 = 231,000 [B] "_x000d_
 "Celkem "231 = 231,000 [C]</t>
  </si>
  <si>
    <t>1. Položka obsahuje:
 – uvolnění a montáž stávajících závěsů troleje a nosného lana vč. potřebných mechanizmů, pomůcek a měření 
2. Položka neobsahuje:
 – závěs TV
3. Způsob měření:
Udává se počet kusů kompletní konstrukce nebo práce.</t>
  </si>
  <si>
    <t>74C232</t>
  </si>
  <si>
    <t>ZÁVĚS SIK S PŘÍDAVNÝM LANEM</t>
  </si>
  <si>
    <t>"viz. soupis sestavení "_x000d_
 "Celkem 18 = 18,000 [B] "_x000d_
 "Celkem "18 = 18,000 [C]</t>
  </si>
  <si>
    <t>"viz. soupis sestavení "_x000d_
 "Celkem 1900 = 1900,000 [B] "_x000d_
 "Celkem "1900 = 1900,000 [C]</t>
  </si>
  <si>
    <t>74C314</t>
  </si>
  <si>
    <t>ROZPĚRNÁ TYČ</t>
  </si>
  <si>
    <t>"viz. soupis sestavení "_x000d_
 "Celkem 9 = 9,000 [B] "_x000d_
 "Celkem "9 = 9,000 [C]</t>
  </si>
  <si>
    <t>74C315</t>
  </si>
  <si>
    <t>PROUDOVÉ PROPOJENÍ PODÉLNÝCH POLÍ</t>
  </si>
  <si>
    <t>"viz. soupis sestavení "_x000d_
 "Celkem 30 = 30,000 [B] "_x000d_
 "Celkem "30 = 30,000 [C]</t>
  </si>
  <si>
    <t>74C321</t>
  </si>
  <si>
    <t>SPOJKA LAN A TROLEJÍ NEIZOLOVANÁ</t>
  </si>
  <si>
    <t>"viz. soupis sestavení "_x000d_
 "Celkem 48 = 48,000 [B] "_x000d_
 "Celkem "48 = 48,000 [C]</t>
  </si>
  <si>
    <t>"viz. soupis sestavení "_x000d_
 "Celkem 92 = 92,000 [B] "_x000d_
 "Celkem "92 = 92,000 [C]</t>
  </si>
  <si>
    <t>74C341</t>
  </si>
  <si>
    <t>PEVNÝ BOD KOMPENZOVANÉ SESTAVY</t>
  </si>
  <si>
    <t>"viz. soupis sestavení "_x000d_
 "Celkem 14 = 14,000 [B] "_x000d_
 "Celkem "14 = 14,000 [C]</t>
  </si>
  <si>
    <t>74C342</t>
  </si>
  <si>
    <t>KOTVENÍ PEVNÉHO BODU NA STOŽÁRU (VŠECH TYPŮ), 1 LANO</t>
  </si>
  <si>
    <t>"viz. soupis sestavení "_x000d_
 "Celkem 28 = 28,000 [B] "_x000d_
 "Celkem "28 = 28,000 [C]</t>
  </si>
  <si>
    <t>74C353</t>
  </si>
  <si>
    <t>LANO PEVNÝCH BODŮ A ODTAHŮ 50 MM2 NEREZ</t>
  </si>
  <si>
    <t>"viz. soupis sestavení "_x000d_
 "Celkem 1600 = 1600,000 [B] "_x000d_
 "Celkem "1600 = 1600,000 [C]</t>
  </si>
  <si>
    <t>1. Položka obsahuje:
 – všechny náklady na materiál dodaného zařízení
 – cena položky je vč. ostatních rozpočtových nákladů
2. Položka neobsahuje:
 X
3. Způsob měření:
Měří se metr délkový v ose vodiče nebo lana.</t>
  </si>
  <si>
    <t>74C512</t>
  </si>
  <si>
    <t>POHYBLIVÉ KOTVENÍ SESTAVY TV NA STOŽÁRU - 10 KN</t>
  </si>
  <si>
    <t>"viz. soupis sestavení "_x000d_
 "Celkem 26 = 26,000 [B] "_x000d_
 "Celkem "26 = 26,000 [C]</t>
  </si>
  <si>
    <t>74C571</t>
  </si>
  <si>
    <t>TAŽENÍ NOSNÉHO LANA 50 MM2 BZ, FE</t>
  </si>
  <si>
    <t>"viz. soupis sestavení "_x000d_
 "Celkem 13100 = 13100,000 [B] "_x000d_
 "Celkem "13100 = 13100,000 [C]</t>
  </si>
  <si>
    <t>74C575</t>
  </si>
  <si>
    <t>TAŽENÍ NOSNÉHO LANA 50 MM2 NEREZ</t>
  </si>
  <si>
    <t>"viz. soupis sestavení "_x000d_
 "Celkem 3300 = 3300,000 [B] "_x000d_
 "Celkem "3300 = 3300,000 [C]</t>
  </si>
  <si>
    <t>74C582</t>
  </si>
  <si>
    <t>TAŽENÍ TROLEJE 100 MM2 CU</t>
  </si>
  <si>
    <t>74C591</t>
  </si>
  <si>
    <t>VÝŠKOVÁ REGULACE TROLEJE</t>
  </si>
  <si>
    <t>1. Položka obsahuje:
 – všechny náklady na regulaci troleje s použitím mechanizmů
 – cena položky je vč. ostatních rozpočtových nákladů
2. Položka neobsahuje:
 X
3. Způsob měření:
Měří se metr délkový v ose vodiče nebo lana.</t>
  </si>
  <si>
    <t>74C593</t>
  </si>
  <si>
    <t>ZAKOTVENÍ STOŽÁRU 0-21 KN</t>
  </si>
  <si>
    <t>"viz. soupis sestavení "_x000d_
 "Celkem 21 = 21,000 [B] "_x000d_
 "Celkem "21 = 21,000 [C]</t>
  </si>
  <si>
    <t>74C810</t>
  </si>
  <si>
    <t>UPEVNĚNÍ KONZOLY - STŘEDOVÉ, STRANOVÉ</t>
  </si>
  <si>
    <t>"viz. soupis sestavení "_x000d_
 "Celkem 330 = 330,000 [B] "_x000d_
 "Celkem "330 = 330,000 [C]</t>
  </si>
  <si>
    <t>74C820</t>
  </si>
  <si>
    <t>UPEVNĚNÍ DVOU KONZOL</t>
  </si>
  <si>
    <t>74C967</t>
  </si>
  <si>
    <t>VÝSTRAŽNÁ TABULKA NA STOŽÁRU TV NEBO KONSTRUKCI</t>
  </si>
  <si>
    <t>"viz. soupis sestavení "_x000d_
 "Celkem 60 = 60,000 [B] "_x000d_
 "Celkem "60 = 60,000 [C]</t>
  </si>
  <si>
    <t>74C968</t>
  </si>
  <si>
    <t>TABULKA ČÍSLOVÁNÍ STOŽÁRU NEBO POHONU ODPOJOVAČE</t>
  </si>
  <si>
    <t>"viz. soupis sestavení "_x000d_
 "Celkem 190 = 190,000 [B] "_x000d_
 "Celkem "190 = 190,000 [C]</t>
  </si>
  <si>
    <t>"viz. soupis sestavení "_x000d_
 "Celkem 130 = 130,000 [B] "_x000d_
 "Celkem "130 = 130,000 [C]</t>
  </si>
  <si>
    <t>"viz. soupis sestavení "_x000d_
 "Celkem 1462 = 1462,000 [B] "_x000d_
 "Celkem "1462 = 1462,000 [C]</t>
  </si>
  <si>
    <t>R74C571</t>
  </si>
  <si>
    <t>TAŽENÍ NÁSUVNÉ IZOLACE MVLC NA NOSNÉ LANO</t>
  </si>
  <si>
    <t>1. Položka obsahuje: – všechny náklady na montáž a materiál dodaného zařízení protikorozně ošetřeného podle TKP se všemi pomocnými doplňujícími součástmi a pracemi s použitím mechanizmů – cena položky je vč. ostatních rozpočtových nákladů2. Položka neobsahuje: X3. Způsob měření:Udává se počet kusů kompletní konstrukce nebo práce.</t>
  </si>
  <si>
    <t>R74C969</t>
  </si>
  <si>
    <t>SVĚTELNÁ NÁVĚST PRO ELEKTRICKÝ PROVOZ (S ELEKTRICKÝM POHONEM)</t>
  </si>
  <si>
    <t>"viz. soupis sestavení "_x000d_
 "Celkem 8 = 8,000 [B] "_x000d_
 "Celkem "8 = 8,000 [C]</t>
  </si>
  <si>
    <t>1. Položka obsahuje:
 – všechny náklady na montáž a materiál dodaného zařízení protikorozně ošetřeného podle TKP se všemi pomocnými doplňujícími součástmi a pracemi s použitím mechanizmů, neobsahuje zemní práce, kabeláž a revize
 – cena položky je vč. ostatních rozpočtových nákladů
2. Položka neobsahuje:
 X
3. Způsob měření:
Udává se počet kusů kompletní konstrukce nebo práce.</t>
  </si>
  <si>
    <t>74F</t>
  </si>
  <si>
    <t>Nátěry TV</t>
  </si>
  <si>
    <t>74F232</t>
  </si>
  <si>
    <t>BEZPEČNOSTNÍ PRUH NA PODPĚŘE TV BÍLOČERVENÝ</t>
  </si>
  <si>
    <t>"viz. soupis sestavení "_x000d_
 "Celkem 6 = 6,000 [B] "_x000d_
 "Celkem "6 = 6,000 [C]</t>
  </si>
  <si>
    <t>1. Položka obsahuje:
 – nátěr, očištění, odrezivění a materiál (barva, ředidlo, odrezovač), nátěr proveden dle TKP
2. Položka neobsahuje:
 X
3. Způsob měření:
Udává se počet kusů kompletní konstrukce nebo práce.</t>
  </si>
  <si>
    <t>"viz. polohový plán "_x000d_
 "Celkem 479 = 479,000 [B] "_x000d_
 "Celkem "479 = 479,000 [C]</t>
  </si>
  <si>
    <t>74F411</t>
  </si>
  <si>
    <t>DEMONTÁŽ BETONOVÝCH ZÁKLADŮ TV</t>
  </si>
  <si>
    <t>"viz. polohový plán "_x000d_
 "Celkem 180 = 180,000 [B] "_x000d_
 "Celkem "180 = 180,000 [C]</t>
  </si>
  <si>
    <t>1. Položka obsahuje:
 – demontáž stávajícího betonového základu se všemi pomocnými doplňujícími úpravami pro uvedení do požadovaného stavu a s přepravou a dovozem potřebných mechanizmů k uvedené činnosti
 – naložení vybouraného materiálu na dopravní prostředek
2. Položka neobsahuje:
 – odvoz vybouraného materiálu
 – poplatek za likvidaci odpadů (nacení se dle SSD 0)
3. Způsob měření:
Měří se metr krychlový.</t>
  </si>
  <si>
    <t>74F421</t>
  </si>
  <si>
    <t>DEMONTÁŽ KOTEVNÍCH SLOUPKŮ</t>
  </si>
  <si>
    <t>"viz. polohový plán "_x000d_
 "Celkem 10 = 10,000 [B] "_x000d_
 "Celkem "10 = 10,000 [C]</t>
  </si>
  <si>
    <t>1. Položka obsahuje:
 – všechny náklady na demontáž stávajícího zařízení se všemi pomocnými doplňujícími úpravami pro jeho likvidaci
 – naložení a odvoz vybouraného materiálu 
2. Položka neobsahuje:
 – základ
 – poplatek za likvidaci odpadů (nacení se dle SSD 0)
3. Způsob měření:
Udává se počet kusů kompletní konstrukce nebo práce.</t>
  </si>
  <si>
    <t>74F422</t>
  </si>
  <si>
    <t>DEMONTÁŽ OCELOVÝCH STOŽÁRŮ TRUBKOVÝCH NEBO PROFILOVÝCH</t>
  </si>
  <si>
    <t>"viz. polohový plán "_x000d_
 "Celkem 89 = 89,000 [B] "_x000d_
 "Celkem "89 = 89,000 [C]</t>
  </si>
  <si>
    <t>1. Položka obsahuje:
 – všechny náklady na demontáž stávajícího zařízení se všemi pomocnými doplňujícími úpravami pro jeho likvidaci
 – naložení a odvoz vybouraného materiálu na určené místo pro stavbu
2. Položka neobsahuje:
 – poplatek za likvidaci odpadů (nacení se dle SSD 0)
3. Způsob měření:
Udává se počet kusů kompletní konstrukce nebo práce.</t>
  </si>
  <si>
    <t>74F423</t>
  </si>
  <si>
    <t>DEMONTÁŽ OCELOVÝCH STOŽÁRŮ PŘÍHRADOVÝCH</t>
  </si>
  <si>
    <t>74F433</t>
  </si>
  <si>
    <t>DEMONTÁŽ OTOČNÝCH KONZOL TV VČETNĚ UPEVNĚNÍ</t>
  </si>
  <si>
    <t>"viz. polohový plán "_x000d_
 "Celkem 99 = 99,000 [B] "_x000d_
 "Celkem "99 = 99,000 [C]</t>
  </si>
  <si>
    <t>74F442</t>
  </si>
  <si>
    <t>DEMONTÁŽ PEVNÝCH BODŮ VČETNĚ ZAKOTVENÍ</t>
  </si>
  <si>
    <t>"viz. polohový plán "_x000d_
 "Celkem 6 = 6,000 [B] "_x000d_
 "Celkem "6 = 6,000 [C]</t>
  </si>
  <si>
    <t>"viz. polohový plán "_x000d_
 "Celkem 12 = 12,000 [B] "_x000d_
 "Celkem "12 = 12,000 [C]</t>
  </si>
  <si>
    <t>74F455</t>
  </si>
  <si>
    <t>DEMONTÁŽ VĚŠÁKŮ TROLEJE</t>
  </si>
  <si>
    <t>"viz. polohový plán "_x000d_
 "Celkem 950 = 950,000 [B] "_x000d_
 "Celkem "950 = 950,000 [C]</t>
  </si>
  <si>
    <t>74F456</t>
  </si>
  <si>
    <t>DEMONTÁŽ PROUDOVÝCH PROPOJENÍ PODÉLNÝCH A PŘÍČNÝCH</t>
  </si>
  <si>
    <t>74F457</t>
  </si>
  <si>
    <t>DEMONTÁŽ VLOŽENÝCH IZOLACÍ V PODÉLNÝCH A PŘÍČNÝCH POLÍCH</t>
  </si>
  <si>
    <t>"viz. polohový plán "_x000d_
 "Celkem 96 = 96,000 [B] "_x000d_
 "Celkem "96 = 96,000 [C]</t>
  </si>
  <si>
    <t>74F458</t>
  </si>
  <si>
    <t>DEMONTÁŽ ROZPĚRNÝCH TYČÍ</t>
  </si>
  <si>
    <t>"viz. polohový plán "_x000d_
 "Celkem 7000 = 7000,000 [B] "_x000d_
 "Celkem "7000 = 7000,000 [C]</t>
  </si>
  <si>
    <t>74F466</t>
  </si>
  <si>
    <t>DEMONTÁŽ LAN NOSNÝCH VČETNĚ NÁSTAVKŮ, PROPOJEK A SPOJEK STŘIHÁNÍM</t>
  </si>
  <si>
    <t>74F491</t>
  </si>
  <si>
    <t>DEMONTÁŽ - MANIPULACE SE SUTÍ NA STAVENIŠTI</t>
  </si>
  <si>
    <t>"viz. polohový plán "_x000d_
 "Celkem 1800 = 1800,000 [B] "_x000d_
 "Celkem "1800 = 1800,000 [C]</t>
  </si>
  <si>
    <t>1. Položka obsahuje:
 – manipulace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vytěženého v rostlém (původním) stavu nebo vybouraného materiálu a jednotlivých vzdáleností v kilometrech.</t>
  </si>
  <si>
    <t>74F493</t>
  </si>
  <si>
    <t xml:space="preserve">NAKLÁDÁNÍ SUTI  NA DOPRAVNÍ PROSTŘEDEK</t>
  </si>
  <si>
    <t>"viz. polohový plán "_x000d_
 "Celkem 414 = 414,000 [B] "_x000d_
 "Celkem "414 = 414,000 [C]</t>
  </si>
  <si>
    <t>1. Položka obsahuje:
 – nakládání suti z demontovaných základů TV na dopravní prostředek
2. Položka neobsahuje:
 – případné překládky na trase do 1 km
 – poplatky za likvidaci odpadů
3. Způsob měření:
Výměra je tuna vytěženého materiálu v rostlém (původním) stavu nebo vybouraného materiálu</t>
  </si>
  <si>
    <t>"přepočet kubatury na tuny -t=1,8*m3 "_x000d_
 "Celkem 2876,4 = 2876,400 [B] "_x000d_
 "Celkem "2876,4 = 2876,400 [C]</t>
  </si>
  <si>
    <t>R015140</t>
  </si>
  <si>
    <t>906</t>
  </si>
  <si>
    <t>NEOCEŇOVAT - POPLATKY ZA LIKVIDACI ODPADŮ NEKONTAMINOVANÝCH - 17 01 01 BETON Z DEMOLIC OBJEKTŮ, ZÁKLADŮ TV APOD. VČ. DOPRAVY NA SKLÁDKU A MANIPULACE (PROSTÝ A ARMOVANÝ BETON</t>
  </si>
  <si>
    <t>"přepočet kubatury na tuny -t=2,1*m3 "_x000d_
 "Celkem 378 = 378,000 [B] "_x000d_
 "Celkem "378 = 378,000 [C]</t>
  </si>
  <si>
    <t>"přepočet kubatury na tuny - stožár 1,5t, závaží kotvení 0,5t "_x000d_
 "Celkem 6 = 6,000 [B] "_x000d_
 "Celkem "6 = 6,000 [C]</t>
  </si>
  <si>
    <t>R015270</t>
  </si>
  <si>
    <t>920</t>
  </si>
  <si>
    <t>NEOCEŇOVAT - POPLATKY ZA LIKVIDACI ODPADŮ NEKONTAMINOVANÝCH - 17 01 03 IZOLÁTORY PORCELÁNOVÉ VČ. DOPRAVY NA SKLÁDKU A MANIPULACE</t>
  </si>
  <si>
    <t>"přepočet kubatury na tuny - izolátor 11kg "_x000d_
 "Celkem 3,234 = 3,234 [B] "_x000d_
 "Celkem "3,234 = 3,234 [C]</t>
  </si>
  <si>
    <t>"viz. technická zpráva "_x000d_
 "Celkem 13,1 = 13,100 [B] "_x000d_
 "Celkem "13,1 = 13,100 [C]</t>
  </si>
  <si>
    <t>74F312</t>
  </si>
  <si>
    <t>MĚŘENÍ PARAMETRŮ TV STATICKÉ</t>
  </si>
  <si>
    <t>1. Položka obsahuje:
 – měření parametrů TV pro revizi a dokumentaci skutečného provedení
 – dopravu kolejových mechanismů z mateřského depa do prostoru stavby a zpět
2. Položka neobsahuje:
 X
3. Způsob měření:
Měří se projeté kilometry při měření, tj. bez režijních jízd.</t>
  </si>
  <si>
    <t>"viz. technická zpráva "_x000d_
 "Celkem 2 = 2,000 [B] "_x000d_
 "Celkem "2 = 2,000 [C]</t>
  </si>
  <si>
    <t>74F317</t>
  </si>
  <si>
    <t>MĚŘENÍ VZDÁLENOSTI CIZÍCH KONSTRUKCÍ OD ŽIVÉ ČÁSTI TV ( MOSTY, NÁVĚSTIDLA APOD.)</t>
  </si>
  <si>
    <t>"viz. technická zpráva "_x000d_
 "Celkem 50 = 50,000 [B] "_x000d_
 "Celkem "50 = 50,000 [C]</t>
  </si>
  <si>
    <t xml:space="preserve">1. Položka obsahuje:
 – měření vzdálenosti OK od TV pro zpracování revize
 – dopravu kolejových mechanismů z mateřského depa do prostoru stavby a zpět
2. Položka neobsahuje:
 X
3. Způsob měření:
Měří se1 kus ukolejněné  OK</t>
  </si>
  <si>
    <t>74F318</t>
  </si>
  <si>
    <t>MĚŘENÍ PŘEDNÍCH HRAN STOŽÁRŮ TV S UPŘESNĚNÍM MONTÁŽNÍCH PARAMETRŮ</t>
  </si>
  <si>
    <t>"viz. technická zpráva "_x000d_
 "Celkem 192 = 192,000 [B] "_x000d_
 "Celkem "192 = 192,000 [C]</t>
  </si>
  <si>
    <t>1. Položka obsahuje:
 – měření vzdálenosti PH TP pro další zpracování projektu
 – dopravu kolejových mechanismů z mateřského depa do prostoru stavby a zpět
2. Položka neobsahuje:
 X
3. Způsob měření:
Měří se 1 kus TP</t>
  </si>
  <si>
    <t>"viz. technická zpráva "_x000d_
 "Celkem 80 = 80,000 [B] "_x000d_
 "Celkem "80 = 80,000 [C]</t>
  </si>
  <si>
    <t>"viz. technická zpráva "_x000d_
 "Celkem 363 = 363,000 [B] "_x000d_
 "Celkem "363 = 363,000 [C]</t>
  </si>
  <si>
    <t>74F334</t>
  </si>
  <si>
    <t>ZAMĚŘENÍ SKUTEČNÉHO PROVEDENÍ TV 2KOLEJ. TRAŤ, MALÉ ŽST. ZA 100M</t>
  </si>
  <si>
    <t>"viz. technická zpráva "_x000d_
 "Celkem 63 = 63,000 [B] "_x000d_
 "Celkem "63 = 63,000 [C]</t>
  </si>
  <si>
    <t xml:space="preserve">1. Položka obsahuje:
 – geodetickou činnost po výstavbě  TV
2. Položka neobsahuje:
 X
3. Způsob měření:
Měří se 1 kus za každých 100m TV</t>
  </si>
  <si>
    <t>SO 33-81-01</t>
  </si>
  <si>
    <t>"viz. výkaz základů, stožárů a bran "_x000d_
 "Celkem 633 = 633,000 [B] "_x000d_
 "Celkem "633 = 633,000 [C]</t>
  </si>
  <si>
    <t>"viz. výkaz základů, stožárů a bran "_x000d_
 "Celkem 970 = 970,000 [B] "_x000d_
 "Celkem "970 = 970,000 [C]</t>
  </si>
  <si>
    <t>74A111</t>
  </si>
  <si>
    <t>ZAJIŠTĚNÍ VÝKOPU STUPŇOVÝCH ZÁKLADŮ</t>
  </si>
  <si>
    <t>"viz. výkaz základů, stožárů a bran "_x000d_
 "Celkem 646 = 646,000 [B] "_x000d_
 "Celkem "646 = 646,000 [C]</t>
  </si>
  <si>
    <t>1. Položka obsahuje:
 – zemní práce pro montáž výkopu , zajištění výkopu stupňovitých základů před zaplavením povrchovou vodou, pažení výkopu
 – dodávku, dopravu, montáž, pronájem mechanizmů a demontáž bednění
2. Položka neobsahuje:
 – přídavnou výztuž, svorníky, koše
 – odvoz výkopku (viz pol. 74A151 a 74A152)
 – poplatek za likvidaci odpadů (viz SSD 0)
3. Způsob měření:
Měří se metry kubické uložené betonové směsi.</t>
  </si>
  <si>
    <t>"viz. výkaz základů, stožárů a bran "_x000d_
 "Celkem 128 = 128,000 [B] "_x000d_
 "Celkem "128 = 128,000 [C]</t>
  </si>
  <si>
    <t>"viz. výkaz základů, stožárů a bran "_x000d_
 "Celkem 9700 = 9700,000 [B] "_x000d_
 "Celkem "9700 = 9700,000 [C]</t>
  </si>
  <si>
    <t>"viz. výkaz základů, stožárů a bran "_x000d_
 "Celkem 1746 = 1746,000 [B] "_x000d_
 "Celkem "1746 = 1746,000 [C]</t>
  </si>
  <si>
    <t>"viz. výkaz základů, stožárů a bran "_x000d_
 "Celkem 284 = 284,000 [B] "_x000d_
 "Celkem "284 = 284,000 [C]</t>
  </si>
  <si>
    <t>"viz. výkaz základů, stožárů a bran "_x000d_
 "Celkem 588 = 588,000 [B] "_x000d_
 "Celkem "588 = 588,000 [C]</t>
  </si>
  <si>
    <t>"viz. výkaz základů, stožárů a bran "_x000d_
 "Celkem 44 = 44,000 [B] "_x000d_
 "Celkem "44 = 44,000 [C]</t>
  </si>
  <si>
    <t>"na 1m3 základu je nutná 1hod vozidla "_x000d_
 "Celkem 1266 = 1266,000 [B] "_x000d_
 "Celkem "1266 = 1266,000 [C]</t>
  </si>
  <si>
    <t>74B212</t>
  </si>
  <si>
    <t>STOŽÁR TV OCELOVÝ TRUBKOVÝ JEDNODUCHÝ NA SVORNÍKY, TYPU TS168 NEBO TSI168, DÉLKY PŘES 10 M DO 14 M VČETNĚ</t>
  </si>
  <si>
    <t>74B215</t>
  </si>
  <si>
    <t>STOŽÁR TV OCELOVÝ TRUBKOVÝ JEDNODUCHÝ NA SVORNÍKY, TYPU TS245 NEBO TSI245, DÉLKY DO 10 M VČETNĚ</t>
  </si>
  <si>
    <t>"viz. výkaz základů, stožárů a bran "_x000d_
 "Celkem 13 = 13,000 [B] "_x000d_
 "Celkem "13 = 13,000 [C]</t>
  </si>
  <si>
    <t>"viz. výkaz základů, stožárů a bran "_x000d_
 "Celkem 9 = 9,000 [B] "_x000d_
 "Celkem "9 = 9,000 [C]</t>
  </si>
  <si>
    <t>"viz. výkaz základů, stožárů a bran "_x000d_
 "Celkem 22 = 22,000 [B] "_x000d_
 "Celkem "22 = 22,000 [C]</t>
  </si>
  <si>
    <t>"viz. výkaz základů, stožárů a bran "_x000d_
 "Celkem 30 = 30,000 [B] "_x000d_
 "Celkem "30 = 30,000 [C]</t>
  </si>
  <si>
    <t>74B603</t>
  </si>
  <si>
    <t>STOŽÁR TV OCELOVÝ PŘÍHRADOVÝ TYPU BP DÉLKY 11 M</t>
  </si>
  <si>
    <t>"viz. výkaz základů, stožárů a bran "_x000d_
 "Celkem 32 = 32,000 [B] "_x000d_
 "Celkem "32 = 32,000 [C]</t>
  </si>
  <si>
    <t>"viz. výkaz základů, stožárů a bran "_x000d_
 "Celkem 424 = 424,000 [B] "_x000d_
 "Celkem "424 = 424,000 [C]</t>
  </si>
  <si>
    <t>"viz. výkaz základů, stožárů a bran "_x000d_
 "Celkem 33 = 33,000 [B] "_x000d_
 "Celkem "33 = 33,000 [C]</t>
  </si>
  <si>
    <t>74B724</t>
  </si>
  <si>
    <t>PŘIPEVNĚNÍ BŘEVNA BRÁNY NEBO VÝLOŽNÍKU KLUZNÉ S UKONČENÍM TYPU D NA BP</t>
  </si>
  <si>
    <t>74B725</t>
  </si>
  <si>
    <t>PŘIPEVNĚNÍ BŘEVNA BRÁNY NEBO VÝLOŽNÍKU S UKONČENÍM TYPU HEB</t>
  </si>
  <si>
    <t>"viz. výkaz základů, stožárů a bran "_x000d_
 "Celkem 19 = 19,000 [B] "_x000d_
 "Celkem "19 = 19,000 [C]</t>
  </si>
  <si>
    <t>74B744</t>
  </si>
  <si>
    <t>VYVĚŠENÍ BŘEVNA BRÁNY NEBO VÝLOŽNÍKU NA HEB</t>
  </si>
  <si>
    <t>"viz. výkaz základů, stožárů a bran "_x000d_
 "Celkem 28 = 28,000 [B] "_x000d_
 "Celkem "28 = 28,000 [C]</t>
  </si>
  <si>
    <t>"na 1 stožár nebo 1 bránu je nutná 1 hod vozidla "_x000d_
 "Celkem 373 = 373,000 [B] "_x000d_
 "Celkem "373 = 373,000 [C]</t>
  </si>
  <si>
    <t>"viz. soupis sestavení "_x000d_
 "Celkem 12 = 12,000 [B] "_x000d_
 "Celkem "12 = 12,000 [C]</t>
  </si>
  <si>
    <t>"viz. soupis sestavení "_x000d_
 "Celkem 90 = 90,000 [B] "_x000d_
 "Celkem "90 = 90,000 [C]</t>
  </si>
  <si>
    <t>"viz. soupis sestavení "_x000d_
 "Celkem 139 = 139,000 [B] "_x000d_
 "Celkem "139 = 139,000 [C]</t>
  </si>
  <si>
    <t>74C233</t>
  </si>
  <si>
    <t>ZÁVĚS SIK KOMBINOVANÝ</t>
  </si>
  <si>
    <t>74C311</t>
  </si>
  <si>
    <t>KŘÍŽENÍ SESTAV</t>
  </si>
  <si>
    <t>"viz. soupis sestavení "_x000d_
 "Celkem 10 = 10,000 [B] "_x000d_
 "Celkem "10 = 10,000 [C]</t>
  </si>
  <si>
    <t>"viz. soupis sestavení "_x000d_
 "Celkem 913 = 913,000 [B] "_x000d_
 "Celkem "913 = 913,000 [C]</t>
  </si>
  <si>
    <t>"viz. soupis sestavení "_x000d_
 "Celkem 82 = 82,000 [B] "_x000d_
 "Celkem "82 = 82,000 [C]</t>
  </si>
  <si>
    <t>74C331</t>
  </si>
  <si>
    <t>DĚLIČ V TROLEJI VČETNĚ TABULKY</t>
  </si>
  <si>
    <t>"viz. soupis sestavení "_x000d_
 "Celkem 5 = 5,000 [B] "_x000d_
 "Celkem "5 = 5,000 [C]</t>
  </si>
  <si>
    <t>"viz. soupis sestavení "_x000d_
 "Celkem 430 = 430,000 [B] "_x000d_
 "Celkem "430 = 430,000 [C]</t>
  </si>
  <si>
    <t>74C511</t>
  </si>
  <si>
    <t>POHYBLIVÉ KOTVENÍ SESTAVY TV NA STOŽÁRU - 8 KN</t>
  </si>
  <si>
    <t>74C561</t>
  </si>
  <si>
    <t>PEVNÉ KOTVENÍ NA STOŽÁRU DO 15 KN - SESTAVA TV</t>
  </si>
  <si>
    <t>"viz. soupis sestavení "_x000d_
 "Celkem 6212 = 6212,000 [B] "_x000d_
 "Celkem "6212 = 6212,000 [C]</t>
  </si>
  <si>
    <t>"viz. soupis sestavení "_x000d_
 "Celkem 1873 = 1873,000 [B] "_x000d_
 "Celkem "1873 = 1873,000 [C]</t>
  </si>
  <si>
    <t>74C581</t>
  </si>
  <si>
    <t>TAŽENÍ TROLEJE 80 MM2 CU</t>
  </si>
  <si>
    <t>"viz. soupis sestavení "_x000d_
 "Celkem 1500 = 1500,000 [B] "_x000d_
 "Celkem "1500 = 1500,000 [C]</t>
  </si>
  <si>
    <t>"viz. soupis sestavení "_x000d_
 "Celkem 4712 = 4712,000 [B] "_x000d_
 "Celkem "4712 = 4712,000 [C]</t>
  </si>
  <si>
    <t>"viz. soupis sestavení "_x000d_
 "Celkem 3 = 3,000 [B] "_x000d_
 "Celkem "3 = 3,000 [C]</t>
  </si>
  <si>
    <t>"viz. soupis sestavení "_x000d_
 "Celkem 2 = 2,000 [B] "_x000d_
 "Celkem "2 = 2,000 [C]</t>
  </si>
  <si>
    <t>74C723</t>
  </si>
  <si>
    <t>SVOD Z NAPÁJECÍHO PŘEVĚSU NA TV LANEM 120 CU</t>
  </si>
  <si>
    <t>"viz. soupis sestavení "_x000d_
 "Celkem 11 = 11,000 [B] "_x000d_
 "Celkem "11 = 11,000 [C]</t>
  </si>
  <si>
    <t>74C731</t>
  </si>
  <si>
    <t>VLOŽENÁ IZOLACE V LANĚ NAPÁJECÍHO PŘEVĚSU BZ NEBO CU</t>
  </si>
  <si>
    <t>74C742</t>
  </si>
  <si>
    <t>PŘIPEVNĚNÍ KOTEVNÍ LIŠTY NAPÁJECÍHO PŘEVĚSU SE 2-4 TŘMENY NA STOŽÁR TV</t>
  </si>
  <si>
    <t>74C745</t>
  </si>
  <si>
    <t xml:space="preserve">KOTVENÍ LANA NAPÁJECÍHO PŘEVĚSU - 120 MM2 CU  S IZOLACÍ</t>
  </si>
  <si>
    <t>74C793</t>
  </si>
  <si>
    <t>RUČNÍ TAŽENÍ LANA NAPÁJECÍCH PŘEVĚSŮ 120 MM2 CU</t>
  </si>
  <si>
    <t>"viz. soupis sestavení "_x000d_
 "Celkem 136 = 136,000 [B] "_x000d_
 "Celkem "136 = 136,000 [C]</t>
  </si>
  <si>
    <t>"viz. soupis sestavení "_x000d_
 "Celkem 34 = 34,000 [B] "_x000d_
 "Celkem "34 = 34,000 [C]</t>
  </si>
  <si>
    <t>74C955</t>
  </si>
  <si>
    <t>ŽEBŘÍK PRO OVLÁDACÍ LÁVKU</t>
  </si>
  <si>
    <t>"viz. soupis sestavení "_x000d_
 "Celkem 120 = 120,000 [B] "_x000d_
 "Celkem "120 = 120,000 [C]</t>
  </si>
  <si>
    <t>"viz. soupis sestavení "_x000d_
 "Celkem 62 = 62,000 [B] "_x000d_
 "Celkem "62 = 62,000 [C]</t>
  </si>
  <si>
    <t>"viz. soupis sestavení "_x000d_
 "Celkem 811 = 811,000 [B] "_x000d_
 "Celkem "811 = 811,000 [C]</t>
  </si>
  <si>
    <t>"viz. soupis sestavení "_x000d_
 "Celkem 4 = 4,000 [B] "_x000d_
 "Celkem "4 = 4,000 [C]</t>
  </si>
  <si>
    <t>74F231</t>
  </si>
  <si>
    <t>BEZPEČNOSTNÍ PRUH NA PODPĚŘE TV ČERNOŽLUTÝ</t>
  </si>
  <si>
    <t>"viz. polohový plán "_x000d_
 "Celkem 262 = 262,000 [B] "_x000d_
 "Celkem "262 = 262,000 [C]</t>
  </si>
  <si>
    <t>"viz. polohový plán "_x000d_
 "Celkem 100 = 100,000 [B] "_x000d_
 "Celkem "100 = 100,000 [C]</t>
  </si>
  <si>
    <t>"viz. polohový plán "_x000d_
 "Celkem 4 = 4,000 [B] "_x000d_
 "Celkem "4 = 4,000 [C]</t>
  </si>
  <si>
    <t>"viz. polohový plán "_x000d_
 "Celkem 33 = 33,000 [B] "_x000d_
 "Celkem "33 = 33,000 [C]</t>
  </si>
  <si>
    <t>"viz. polohový plán "_x000d_
 "Celkem 8 = 8,000 [B] "_x000d_
 "Celkem "8 = 8,000 [C]</t>
  </si>
  <si>
    <t>74F425</t>
  </si>
  <si>
    <t>DEMONTÁŽ BRAN A KRAKORCŮ (VČETNĚ VYVĚŠENÍ A UKONČENÍ)</t>
  </si>
  <si>
    <t>74F426</t>
  </si>
  <si>
    <t>DEMONTÁŽ MONTÁŽNÍ LÁVKY PRO ODPOJOVAČ</t>
  </si>
  <si>
    <t>"viz. polohový plán "_x000d_
 "Celkem 2 = 2,000 [B] "_x000d_
 "Celkem "2 = 2,000 [C]</t>
  </si>
  <si>
    <t>74F432</t>
  </si>
  <si>
    <t>DEMONTÁŽ PŘÍČNÝCH LAN SMĚROVÝCH (VČETNĚ KOTVENÍ)</t>
  </si>
  <si>
    <t>"viz. polohový plán "_x000d_
 "Celkem 30 = 30,000 [B] "_x000d_
 "Celkem "30 = 30,000 [C]</t>
  </si>
  <si>
    <t>74F435</t>
  </si>
  <si>
    <t>DEMONTÁŽ ZÁVĚSŮ TV NA BRÁNĚ</t>
  </si>
  <si>
    <t>"viz. polohový plán "_x000d_
 "Celkem 24 = 24,000 [B] "_x000d_
 "Celkem "24 = 24,000 [C]</t>
  </si>
  <si>
    <t>74F438</t>
  </si>
  <si>
    <t>DEMONTÁŽ ODTAHŮ TR A NL (SPOLEČNÝCH NEBO ODDĚLENÝCH)</t>
  </si>
  <si>
    <t>"viz. polohový plán "_x000d_
 "Celkem 3 = 3,000 [B] "_x000d_
 "Celkem "3 = 3,000 [C]</t>
  </si>
  <si>
    <t>"viz. polohový plán "_x000d_
 "Celkem 520 = 520,000 [B] "_x000d_
 "Celkem "520 = 520,000 [C]</t>
  </si>
  <si>
    <t>74F463</t>
  </si>
  <si>
    <t>DEMONTÁŽ NÁVĚSTÍ PRO ELEKTRICKÝ PROVOZ</t>
  </si>
  <si>
    <t>"viz. polohový plán "_x000d_
 "Celkem 2900 = 2900,000 [B] "_x000d_
 "Celkem "2900 = 2900,000 [C]</t>
  </si>
  <si>
    <t>"viz. polohový plán "_x000d_
 "Celkem 3200 = 3200,000 [B] "_x000d_
 "Celkem "3200 = 3200,000 [C]</t>
  </si>
  <si>
    <t>"viz. polohový plán "_x000d_
 "Celkem 1000 = 1000,000 [B] "_x000d_
 "Celkem "1000 = 1000,000 [C]</t>
  </si>
  <si>
    <t>"viz. polohový plán "_x000d_
 "Celkem 230 = 230,000 [B] "_x000d_
 "Celkem "230 = 230,000 [C]</t>
  </si>
  <si>
    <t>"přepočet kubatury na tuny -t=1,8*m3 "_x000d_
 "Celkem 1751,4 = 1751,400 [B] "_x000d_
 "Celkem "1751,4 = 1751,400 [C]</t>
  </si>
  <si>
    <t>"přepočet kubatury na tuny -t=2,1*m3 "_x000d_
 "Celkem 210 = 210,000 [B] "_x000d_
 "Celkem "210 = 210,000 [C]</t>
  </si>
  <si>
    <t>"přepočet kubatury na tuny - stožár 1,5t, závaží kotvení 0,5t "_x000d_
 "Celkem 3 = 3,000 [B] "_x000d_
 "Celkem "3 = 3,000 [C]</t>
  </si>
  <si>
    <t>"přepočet kubatury na tuny - izolátor 11kg "_x000d_
 "Celkem 1,32 = 1,320 [B] "_x000d_
 "Celkem "1,32 = 1,320 [C]</t>
  </si>
  <si>
    <t>"přepočet kubatury na tuny - odpojovač 100kg "_x000d_
 "Celkem 0,2 = 0,200 [B] "_x000d_
 "Celkem "0,2 = 0,200 [C]</t>
  </si>
  <si>
    <t>"viz. technická zpráva "_x000d_
 "Celkem 1 = 1,000 [B] "_x000d_
 "Celkem "1 = 1,000 [C]</t>
  </si>
  <si>
    <t>"viz. technická zpráva "_x000d_
 "Celkem 4,712 = 4,712 [B] "_x000d_
 "Celkem "4,712 = 4,712 [C]</t>
  </si>
  <si>
    <t>"viz. technická zpráva "_x000d_
 "Celkem 6,212 = 6,212 [B] "_x000d_
 "Celkem "6,212 = 6,212 [C]</t>
  </si>
  <si>
    <t>"viz. technická zpráva "_x000d_
 "Celkem 5 = 5,000 [B] "_x000d_
 "Celkem "5 = 5,000 [C]</t>
  </si>
  <si>
    <t>"viz. technická zpráva "_x000d_
 "Celkem 125 = 125,000 [B] "_x000d_
 "Celkem "125 = 125,000 [C]</t>
  </si>
  <si>
    <t>"viz. technická zpráva "_x000d_
 "Celkem 3 = 3,000 [B] "_x000d_
 "Celkem "3 = 3,000 [C]</t>
  </si>
  <si>
    <t>"viz. technická zpráva "_x000d_
 "Celkem 226 = 226,000 [B] "_x000d_
 "Celkem "226 = 226,000 [C]</t>
  </si>
  <si>
    <t>"viz. technická zpráva "_x000d_
 "Celkem 24 = 24,000 [B] "_x000d_
 "Celkem "24 = 24,000 [C]</t>
  </si>
  <si>
    <t>SO 34-81-01</t>
  </si>
  <si>
    <t>"viz. výkaz základů, stožárů a bran "_x000d_
 "Celkem 1409,5 = 1409,500 [B] "_x000d_
 "Celkem "1409,5 = 1409,500 [C]</t>
  </si>
  <si>
    <t>"viz. výkaz základů, stožárů a bran "_x000d_
 "Celkem 2163 = 2163,000 [B] "_x000d_
 "Celkem "2163 = 2163,000 [C]</t>
  </si>
  <si>
    <t>"viz. výkaz základů, stožárů a bran "_x000d_
 "Celkem 730 = 730,000 [B] "_x000d_
 "Celkem "730 = 730,000 [C]</t>
  </si>
  <si>
    <t>"viz. výkaz základů, stožárů a bran "_x000d_
 "Celkem 257 = 257,000 [B] "_x000d_
 "Celkem "257 = 257,000 [C]</t>
  </si>
  <si>
    <t>"viz. výkaz základů, stožárů a bran "_x000d_
 "Celkem 21630 = 21630,000 [B] "_x000d_
 "Celkem "21630 = 21630,000 [C]</t>
  </si>
  <si>
    <t>"viz. výkaz základů, stožárů a bran "_x000d_
 "Celkem 3893,4 = 3893,400 [B] "_x000d_
 "Celkem "3893,4 = 3893,400 [C]</t>
  </si>
  <si>
    <t>"viz. výkaz základů, stožárů a bran "_x000d_
 "Celkem 574 = 574,000 [B] "_x000d_
 "Celkem "574 = 574,000 [C]</t>
  </si>
  <si>
    <t>"viz. výkaz základů, stožárů a bran "_x000d_
 "Celkem 684 = 684,000 [B] "_x000d_
 "Celkem "684 = 684,000 [C]</t>
  </si>
  <si>
    <t>"viz. výkaz základů, stožárů a bran "_x000d_
 "Celkem 173 = 173,000 [B] "_x000d_
 "Celkem "173 = 173,000 [C]</t>
  </si>
  <si>
    <t>"viz. výkaz základů, stožárů a bran "_x000d_
 "Celkem 27 = 27,000 [B] "_x000d_
 "Celkem "27 = 27,000 [C]</t>
  </si>
  <si>
    <t>"na 1m3 základu je nutná 1hod vozidla "_x000d_
 "Celkem 2819 = 2819,000 [B] "_x000d_
 "Celkem "2819 = 2819,000 [C]</t>
  </si>
  <si>
    <t>"viz. výkaz základů, stožárů a bran "_x000d_
 "Celkem 161 = 161,000 [B] "_x000d_
 "Celkem "161 = 161,000 [C]</t>
  </si>
  <si>
    <t>74B415</t>
  </si>
  <si>
    <t>STOŽÁR TV OCELOVÝ TRUBKOVÝ DVOJITÝ BRÁNOVÝ NA SVORNÍKY, TYPU 2TBS245 NEBO 2TBSI245, DÉLKY DO 10 M VČETNĚ</t>
  </si>
  <si>
    <t>"viz. výkaz základů, stožárů a bran "_x000d_
 "Celkem 2 = 2,000 [B] "_x000d_
 "Celkem "2 = 2,000 [C]</t>
  </si>
  <si>
    <t>"viz. výkaz základů, stožárů a bran "_x000d_
 "Celkem 57 = 57,000 [B] "_x000d_
 "Celkem "57 = 57,000 [C]</t>
  </si>
  <si>
    <t>"viz. výkaz základů, stožárů a bran "_x000d_
 "Celkem 74 = 74,000 [B] "_x000d_
 "Celkem "74 = 74,000 [C]</t>
  </si>
  <si>
    <t>74B722</t>
  </si>
  <si>
    <t>PŘIPEVNĚNÍ BŘEVNA BRÁNY NEBO VÝLOŽNÍKU S UKONČENÍM TYPU B NA 2T</t>
  </si>
  <si>
    <t>"na 1 stožár nebo 1 bránu je nutná 1 hod vozidla "_x000d_
 "Celkem 362 = 362,000 [B] "_x000d_
 "Celkem "362 = 362,000 [C]</t>
  </si>
  <si>
    <t>"viz. soupis sestavení "_x000d_
 "Celkem 224 = 224,000 [B] "_x000d_
 "Celkem "224 = 224,000 [C]</t>
  </si>
  <si>
    <t>74C138</t>
  </si>
  <si>
    <t>VYVĚŠENÍ BOČNÍHO DRŽÁKU NA KONZOLE, SIK NEBO SMĚROVÉM LANĚ</t>
  </si>
  <si>
    <t>"viz. soupis sestavení "_x000d_
 "Celkem 258 = 258,000 [B] "_x000d_
 "Celkem "258 = 258,000 [C]</t>
  </si>
  <si>
    <t xml:space="preserve">1. Položka obsahuje:
 – materiál a montáž vyvěšení bočního držáku proti odvanutí vč. mechanizmů  
2. Položka neobsahuje:
 X
3. Způsob měření:
Udává se počet kusů kompletní konstrukce nebo práce.</t>
  </si>
  <si>
    <t>"viz. soupis sestavení "_x000d_
 "Celkem 2074 = 2074,000 [B] "_x000d_
 "Celkem "2074 = 2074,000 [C]</t>
  </si>
  <si>
    <t>"viz. soupis sestavení "_x000d_
 "Celkem 56 = 56,000 [B] "_x000d_
 "Celkem "56 = 56,000 [C]</t>
  </si>
  <si>
    <t>"viz. soupis sestavení "_x000d_
 "Celkem 100 = 100,000 [B] "_x000d_
 "Celkem "100 = 100,000 [C]</t>
  </si>
  <si>
    <t>"viz. soupis sestavení "_x000d_
 "Celkem 16 = 16,000 [B] "_x000d_
 "Celkem "16 = 16,000 [C]</t>
  </si>
  <si>
    <t>74C344</t>
  </si>
  <si>
    <t>KOTVENÍ PEVNÉHO BODU NA JEDNODUCHOU BRÁNU</t>
  </si>
  <si>
    <t>"viz. soupis sestavení "_x000d_
 "Celkem 1947 = 1947,000 [B] "_x000d_
 "Celkem "1947 = 1947,000 [C]</t>
  </si>
  <si>
    <t>"viz. soupis sestavení "_x000d_
 "Celkem 32 = 32,000 [B] "_x000d_
 "Celkem "32 = 32,000 [C]</t>
  </si>
  <si>
    <t>"viz. soupis sestavení "_x000d_
 "Celkem 15134 = 15134,000 [B] "_x000d_
 "Celkem "15134 = 15134,000 [C]</t>
  </si>
  <si>
    <t>"viz. soupis sestavení "_x000d_
 "Celkem 3966 = 3966,000 [B] "_x000d_
 "Celkem "3966 = 3966,000 [C]</t>
  </si>
  <si>
    <t>"viz. soupis sestavení "_x000d_
 "Celkem 27 = 27,000 [B] "_x000d_
 "Celkem "27 = 27,000 [C]</t>
  </si>
  <si>
    <t>"viz. soupis sestavení "_x000d_
 "Celkem 392 = 392,000 [B] "_x000d_
 "Celkem "392 = 392,000 [C]</t>
  </si>
  <si>
    <t>"viz. soupis sestavení "_x000d_
 "Celkem 230 = 230,000 [B] "_x000d_
 "Celkem "230 = 230,000 [C]</t>
  </si>
  <si>
    <t>"viz. soupis sestavení "_x000d_
 "Celkem 1556 = 1556,000 [B] "_x000d_
 "Celkem "1556 = 1556,000 [C]</t>
  </si>
  <si>
    <t>"viz. polohový plán "_x000d_
 "Celkem 701 = 701,000 [B] "_x000d_
 "Celkem "701 = 701,000 [C]</t>
  </si>
  <si>
    <t>"viz. polohový plán "_x000d_
 "Celkem 270 = 270,000 [B] "_x000d_
 "Celkem "270 = 270,000 [C]</t>
  </si>
  <si>
    <t>"viz. polohový plán "_x000d_
 "Celkem 15 = 15,000 [B] "_x000d_
 "Celkem "15 = 15,000 [C]</t>
  </si>
  <si>
    <t>"viz. polohový plán "_x000d_
 "Celkem 112 = 112,000 [B] "_x000d_
 "Celkem "112 = 112,000 [C]</t>
  </si>
  <si>
    <t>"viz. polohový plán "_x000d_
 "Celkem 14 = 14,000 [B] "_x000d_
 "Celkem "14 = 14,000 [C]</t>
  </si>
  <si>
    <t>"viz. polohový plán "_x000d_
 "Celkem 126 = 126,000 [B] "_x000d_
 "Celkem "126 = 126,000 [C]</t>
  </si>
  <si>
    <t>"viz. polohový plán "_x000d_
 "Celkem 16 = 16,000 [B] "_x000d_
 "Celkem "16 = 16,000 [C]</t>
  </si>
  <si>
    <t>"viz. polohový plán "_x000d_
 "Celkem 36 = 36,000 [B] "_x000d_
 "Celkem "36 = 36,000 [C]</t>
  </si>
  <si>
    <t>"viz. polohový plán "_x000d_
 "Celkem 1352 = 1352,000 [B] "_x000d_
 "Celkem "1352 = 1352,000 [C]</t>
  </si>
  <si>
    <t>"viz. polohový plán "_x000d_
 "Celkem 20 = 20,000 [B] "_x000d_
 "Celkem "20 = 20,000 [C]</t>
  </si>
  <si>
    <t>"viz. polohový plán "_x000d_
 "Celkem 50 = 50,000 [B] "_x000d_
 "Celkem "50 = 50,000 [C]</t>
  </si>
  <si>
    <t>"viz. polohový plán "_x000d_
 "Celkem 10011 = 10011,000 [B] "_x000d_
 "Celkem "10011 = 10011,000 [C]</t>
  </si>
  <si>
    <t>"viz. polohový plán "_x000d_
 "Celkem 2700 = 2700,000 [B] "_x000d_
 "Celkem "2700 = 2700,000 [C]</t>
  </si>
  <si>
    <t>"viz. polohový plán "_x000d_
 "Celkem 621 = 621,000 [B] "_x000d_
 "Celkem "621 = 621,000 [C]</t>
  </si>
  <si>
    <t>"přepočet kubatury na tuny -t=1,8*m3 "_x000d_
 "Celkem 3893,4 = 3893,400 [B] "_x000d_
 "Celkem "3893,4 = 3893,400 [C]</t>
  </si>
  <si>
    <t>"přepočet kubatury na tuny -t=2,1*m3 "_x000d_
 "Celkem 567 = 567,000 [B] "_x000d_
 "Celkem "567 = 567,000 [C]</t>
  </si>
  <si>
    <t>"přepočet kubatury na tuny - stožár 1,5t, závaží kotvení 0,5t "_x000d_
 "Celkem 18 = 18,000 [B] "_x000d_
 "Celkem "18 = 18,000 [C]</t>
  </si>
  <si>
    <t>"přepočet kubatury na tuny - izolátor 11kg "_x000d_
 "Celkem 3,322 = 3,322 [B] "_x000d_
 "Celkem "3,322 = 3,322 [C]</t>
  </si>
  <si>
    <t>"viz. technická zpráva "_x000d_
 "Celkem 15,134 = 15,134 [B] "_x000d_
 "Celkem "15,134 = 15,134 [C]</t>
  </si>
  <si>
    <t>"viz. technická zpráva "_x000d_
 "Celkem 230 = 230,000 [B] "_x000d_
 "Celkem "230 = 230,000 [C]</t>
  </si>
  <si>
    <t>74F319</t>
  </si>
  <si>
    <t>MĚŘENÍ VÝŠKY TK PROJEKTOVANÉ KOLEJE PRO UPŘESNĚNÍ MONTÁŽNÍCH PARAMETRŮ TV</t>
  </si>
  <si>
    <t>BOD</t>
  </si>
  <si>
    <t>1. Položka obsahuje:
 – měření výšky TK pro potřebu montážních prací na TV
 – dopravu kolejových mechanismů z mateřského depa do prostoru stavby a zpět
2. Položka neobsahuje:
 X
3. Způsob měření:
Měří se 1 kus TP</t>
  </si>
  <si>
    <t>"viz. technická zpráva "_x000d_
 "Celkem 100 = 100,000 [B] "_x000d_
 "Celkem "100 = 100,000 [C]</t>
  </si>
  <si>
    <t>"viz. technická zpráva "_x000d_
 "Celkem 453 = 453,000 [B] "_x000d_
 "Celkem "453 = 453,000 [C]</t>
  </si>
  <si>
    <t>"viz. technická zpráva "_x000d_
 "Celkem 73 = 73,000 [B] "_x000d_
 "Celkem "73 = 73,000 [C]</t>
  </si>
  <si>
    <t>SO 35-81-01</t>
  </si>
  <si>
    <t>"viz. výkaz základů, stožárů a bran "_x000d_
 "Celkem 524,5 = 524,500 [B] "_x000d_
 "Celkem "524,5 = 524,500 [C]</t>
  </si>
  <si>
    <t>"viz. výkaz základů, stožárů a bran "_x000d_
 "Celkem 806 = 806,000 [B] "_x000d_
 "Celkem "806 = 806,000 [C]</t>
  </si>
  <si>
    <t>"viz. výkaz základů, stožárů a bran "_x000d_
 "Celkem 392 = 392,000 [B] "_x000d_
 "Celkem "392 = 392,000 [C]</t>
  </si>
  <si>
    <t>"viz. výkaz základů, stožárů a bran "_x000d_
 "Celkem 97 = 97,000 [B] "_x000d_
 "Celkem "97 = 97,000 [C]</t>
  </si>
  <si>
    <t>"viz. výkaz základů, stožárů a bran "_x000d_
 "Celkem 8060 = 8060,000 [B] "_x000d_
 "Celkem "8060 = 8060,000 [C]</t>
  </si>
  <si>
    <t>"viz. výkaz základů, stožárů a bran "_x000d_
 "Celkem 1450,8 = 1450,800 [B] "_x000d_
 "Celkem "1450,8 = 1450,800 [C]</t>
  </si>
  <si>
    <t>"viz. výkaz základů, stožárů a bran "_x000d_
 "Celkem 216 = 216,000 [B] "_x000d_
 "Celkem "216 = 216,000 [C]</t>
  </si>
  <si>
    <t>"viz. výkaz základů, stožárů a bran "_x000d_
 "Celkem 348 = 348,000 [B] "_x000d_
 "Celkem "348 = 348,000 [C]</t>
  </si>
  <si>
    <t>"viz. výkaz základů, stožárů a bran "_x000d_
 "Celkem 55 = 55,000 [B] "_x000d_
 "Celkem "55 = 55,000 [C]</t>
  </si>
  <si>
    <t>"na 1m3 základu je nutná 1hod vozidla "_x000d_
 "Celkem 1049 = 1049,000 [B] "_x000d_
 "Celkem "1049 = 1049,000 [C]</t>
  </si>
  <si>
    <t>74B116</t>
  </si>
  <si>
    <t>STOŽÁR TV OCELOVÝ TRUBKOVÝ DO DUTINY, TYPU T245 NEBO TB245, DÉLKY PŘES 10 M DO 14 M VČETNĚ</t>
  </si>
  <si>
    <t>1. Položka obsahuje:
 – montáž, materiál a dopravné stožáru typového provedení
 – protikorozní ošetření stožáru dle TKP
 – betonáž hlavičky základu
2. Položka neobsahuje:
 – základovou konstrukci
3. Způsob měření:
Udává se počet kusů trakčních podpěr.</t>
  </si>
  <si>
    <t>74B213</t>
  </si>
  <si>
    <t>STOŽÁR TV OCELOVÝ TRUBKOVÝ JEDNODUCHÝ NA SVORNÍKY, TYPU TS219 NEBO TSI219, DÉLKY DO 10 M VČETNĚ</t>
  </si>
  <si>
    <t>74B218</t>
  </si>
  <si>
    <t>STOŽÁR TV OCELOVÝ TRUBKOVÝ JEDNODUCHÝ NA SVORNÍKY, TYPU TS324 NEBO TSI324, DÉLKY PŘES 10 M DO 14 M VČETNĚ</t>
  </si>
  <si>
    <t>"viz. výkaz základů, stožárů a bran "_x000d_
 "Celkem 8 = 8,000 [B] "_x000d_
 "Celkem "8 = 8,000 [C]</t>
  </si>
  <si>
    <t>74B231</t>
  </si>
  <si>
    <t>STOŽÁR TV OCELOVÝ TRUBKOVÝ JEDNODUCHÝ BRÁNOVÝ NA SVORNÍKY, TYPU TBS219 NEBO TBSI219, DÉLKY DO 10 M VČETNĚ</t>
  </si>
  <si>
    <t>74B416</t>
  </si>
  <si>
    <t>STOŽÁR TV OCELOVÝ TRUBKOVÝ DVOJITÝ BRÁNOVÝ NA SVORNÍKY, TYPU 2TBS245 NEBO 2TBSI245, DÉLKY PŘES 10 M DO 14 M VČETNĚ</t>
  </si>
  <si>
    <t>"viz. výkaz základů, stožárů a bran "_x000d_
 "Celkem 23 = 23,000 [B] "_x000d_
 "Celkem "23 = 23,000 [C]</t>
  </si>
  <si>
    <t>74B612</t>
  </si>
  <si>
    <t>STOŽÁR TV OCELOVÝ H NA SVORNÍKY, TYPU HEB 320, DÉLKY DO 10 M VČETNĚ</t>
  </si>
  <si>
    <t xml:space="preserve">1. Položka obsahuje:  – montáž, materiál a dopravné stožáru typového provedení  – protikorozní ošetření stožáru dle TKP  – konečnou regulaci stožáru po jeho zatížení včetně podmazání patek 2. Položka neobsahuje:  – základovou konstrukci 3. Způsob měření: Udává se počet kusů trakčních podpěr.</t>
  </si>
  <si>
    <t>74B613</t>
  </si>
  <si>
    <t>STOŽÁR TV OCELOVÝ H NA SVORNÍKY, TYPU HEB 320, DÉLKY PŘES 10 M DO 14 M VČETNĚ VČETNĚ</t>
  </si>
  <si>
    <t>"viz. výkaz základů, stožárů a bran "_x000d_
 "Celkem 7 = 7,000 [B] "_x000d_
 "Celkem "7 = 7,000 [C]</t>
  </si>
  <si>
    <t>"viz. výkaz základů, stožárů a bran "_x000d_
 "Celkem 414 = 414,000 [B] "_x000d_
 "Celkem "414 = 414,000 [C]</t>
  </si>
  <si>
    <t>74B712</t>
  </si>
  <si>
    <t>BRÁNY NEBO VÝLOŽNÍKY - BŘEVNO TYPU 34L A VĚTŠÍ</t>
  </si>
  <si>
    <t>"viz. výkaz základů, stožárů a bran "_x000d_
 "Celkem 78 = 78,000 [B] "_x000d_
 "Celkem "78 = 78,000 [C]</t>
  </si>
  <si>
    <t>"viz. výkaz základů, stožárů a bran "_x000d_
 "Celkem 24 = 24,000 [B] "_x000d_
 "Celkem "24 = 24,000 [C]</t>
  </si>
  <si>
    <t>74B742</t>
  </si>
  <si>
    <t>VYVĚŠENÍ BŘEVNA BRÁNY NEBO VÝLOŽNÍKU NA 2T</t>
  </si>
  <si>
    <t>74B750</t>
  </si>
  <si>
    <t>SPOJENÍ DVOJICE T STOŽÁRŮ BŘEVÍNKEM</t>
  </si>
  <si>
    <t>1. Položka obsahuje:
 – montáž včetně potřebné mechanizace a pomůcek, materiál a dopravné břevínka typového provedení včetně upevňovacího materiálu
 – protikorozní ošetření dle TKP
 – konečnou regulaci břevínka po jeho zatížení
2. Položka neobsahuje:
X
3. Způsob měření:
Udává se počet kusů trakčních podpěr.</t>
  </si>
  <si>
    <t>74B913</t>
  </si>
  <si>
    <t>PŘÍPLATEK ZA MONTÁŽ BŘEVNA BRÁNY NAD 30M DÉLKY</t>
  </si>
  <si>
    <t>1. Položka obsahuje:
 – příplatek za montáž břevna brany délky nad 30 m, nad stávajícím vedením včetně použitých mechanizmů (samostatně nelze položku použít)
2. Položka neobsahuje:
 X
3. Způsob měření:
Udává se počet kusů kompletní montážní práce.</t>
  </si>
  <si>
    <t>"na 1 stožár nebo 1 bránu je nutná 1 hod vozidla "_x000d_
 "Celkem 231 = 231,000 [B] "_x000d_
 "Celkem "231 = 231,000 [C]</t>
  </si>
  <si>
    <t>"viz. soupis sestavení "_x000d_
 "Celkem 43 = 43,000 [B] "_x000d_
 "Celkem "43 = 43,000 [C]</t>
  </si>
  <si>
    <t>"viz. soupis sestavení "_x000d_
 "Celkem 58 = 58,000 [B] "_x000d_
 "Celkem "58 = 58,000 [C]</t>
  </si>
  <si>
    <t>"viz. soupis sestavení "_x000d_
 "Celkem 144 = 144,000 [B] "_x000d_
 "Celkem "144 = 144,000 [C]</t>
  </si>
  <si>
    <t>74C231</t>
  </si>
  <si>
    <t>ZÁVĚS SIK BEZ PŘÍDAVNÉHO LANA</t>
  </si>
  <si>
    <t>"viz. soupis sestavení "_x000d_
 "Celkem 23 = 23,000 [B] "_x000d_
 "Celkem "23 = 23,000 [C]</t>
  </si>
  <si>
    <t>"viz. soupis sestavení "_x000d_
 "Celkem 927 = 927,000 [B] "_x000d_
 "Celkem "927 = 927,000 [C]</t>
  </si>
  <si>
    <t>"viz. soupis sestavení "_x000d_
 "Celkem 53 = 53,000 [B] "_x000d_
 "Celkem "53 = 53,000 [C]</t>
  </si>
  <si>
    <t>74C345</t>
  </si>
  <si>
    <t>KOTVENÍ PEVNÉHO BODU NA DVOJICI BRAN</t>
  </si>
  <si>
    <t>"viz. soupis sestavení "_x000d_
 "Celkem 650 = 650,000 [B] "_x000d_
 "Celkem "650 = 650,000 [C]</t>
  </si>
  <si>
    <t>"viz. soupis sestavení "_x000d_
 "Celkem 6262 = 6262,000 [B] "_x000d_
 "Celkem "6262 = 6262,000 [C]</t>
  </si>
  <si>
    <t>"viz. soupis sestavení "_x000d_
 "Celkem 2012 = 2012,000 [B] "_x000d_
 "Celkem "2012 = 2012,000 [C]</t>
  </si>
  <si>
    <t>"viz. soupis sestavení "_x000d_
 "Celkem 2401 = 2401,000 [B] "_x000d_
 "Celkem "2401 = 2401,000 [C]</t>
  </si>
  <si>
    <t>"viz. soupis sestavení "_x000d_
 "Celkem 3861 = 3861,000 [B] "_x000d_
 "Celkem "3861 = 3861,000 [C]</t>
  </si>
  <si>
    <t>"viz. soupis sestavení "_x000d_
 "Celkem 1 = 1,000 [B] "_x000d_
 "Celkem "1 = 1,000 [C]</t>
  </si>
  <si>
    <t>74C726</t>
  </si>
  <si>
    <t>DVA SVODY Z NAPÁJECÍHO PŘEVĚSU NA TV LANY 120 CU</t>
  </si>
  <si>
    <t>74C733</t>
  </si>
  <si>
    <t>PROUDOVÉ PROPOJENÍ SESTAV TV</t>
  </si>
  <si>
    <t>74C743</t>
  </si>
  <si>
    <t>PŘIPEVNĚNÍ KOTEVNÍ LIŠTY NAPÁJECÍHO PŘEVĚSU SE 3-6 TŘMENY NA STOŽÁR TV</t>
  </si>
  <si>
    <t>74C744</t>
  </si>
  <si>
    <t xml:space="preserve">KOTVENÍ LANA NAPÁJECÍHO PŘEVĚSU - 50, 70 MM2 BZ  BEZ IZOLACE</t>
  </si>
  <si>
    <t>"viz. soupis sestavení "_x000d_
 "Celkem 15 = 15,000 [B] "_x000d_
 "Celkem "15 = 15,000 [C]</t>
  </si>
  <si>
    <t>74C753</t>
  </si>
  <si>
    <t>DVA PODPĚRNÉ IZOLÁTORY PRO NV NA LIŠTĚ, BRÁNĚ, STOŽÁRU</t>
  </si>
  <si>
    <t>"viz. soupis sestavení "_x000d_
 "Celkem 400 = 400,000 [B] "_x000d_
 "Celkem "400 = 400,000 [C]</t>
  </si>
  <si>
    <t>74C830</t>
  </si>
  <si>
    <t>PŘIPEVNĚNÍ KOZLÍKU PRO KONZOLU NA STOŽÁR</t>
  </si>
  <si>
    <t>74C964</t>
  </si>
  <si>
    <t>PŘIPEVNĚNÍ NÁVĚSTNÍHO ŠTÍTU DO SESTAVY TV</t>
  </si>
  <si>
    <t>"viz. soupis sestavení "_x000d_
 "Celkem 33 = 33,000 [B] "_x000d_
 "Celkem "33 = 33,000 [C]</t>
  </si>
  <si>
    <t>"viz. soupis sestavení "_x000d_
 "Celkem 94 = 94,000 [B] "_x000d_
 "Celkem "94 = 94,000 [C]</t>
  </si>
  <si>
    <t>"viz. soupis sestavení "_x000d_
 "Celkem 725 = 725,000 [B] "_x000d_
 "Celkem "725 = 725,000 [C]</t>
  </si>
  <si>
    <t>"viz. polohový plán "_x000d_
 "Celkem 392 = 392,000 [B] "_x000d_
 "Celkem "392 = 392,000 [C]</t>
  </si>
  <si>
    <t>"viz. polohový plán "_x000d_
 "Celkem 130 = 130,000 [B] "_x000d_
 "Celkem "130 = 130,000 [C]</t>
  </si>
  <si>
    <t>"viz. polohový plán "_x000d_
 "Celkem 44 = 44,000 [B] "_x000d_
 "Celkem "44 = 44,000 [C]</t>
  </si>
  <si>
    <t>"viz. polohový plán "_x000d_
 "Celkem 13 = 13,000 [B] "_x000d_
 "Celkem "13 = 13,000 [C]</t>
  </si>
  <si>
    <t>"viz. polohový plán "_x000d_
 "Celkem 31 = 31,000 [B] "_x000d_
 "Celkem "31 = 31,000 [C]</t>
  </si>
  <si>
    <t>"viz. polohový plán "_x000d_
 "Celkem 39 = 39,000 [B] "_x000d_
 "Celkem "39 = 39,000 [C]</t>
  </si>
  <si>
    <t>74F447</t>
  </si>
  <si>
    <t>DEMONTÁŽ KOTEVNÍ LIŠTY PŘEVĚSU NEBO SVODU Z ODPOJOVAČE</t>
  </si>
  <si>
    <t>74F452</t>
  </si>
  <si>
    <t>DEMONTÁŽ SVODU Z PŘEVĚSU NEBO Z ODPOJOVAČE - DVOJITÉ NEBO TROJITÉ LANO</t>
  </si>
  <si>
    <t>"viz. polohový plán "_x000d_
 "Celkem 632 = 632,000 [B] "_x000d_
 "Celkem "632 = 632,000 [C]</t>
  </si>
  <si>
    <t>"viz. polohový plán "_x000d_
 "Celkem 4942 = 4942,000 [B] "_x000d_
 "Celkem "4942 = 4942,000 [C]</t>
  </si>
  <si>
    <t>"viz. polohový plán "_x000d_
 "Celkem 1300 = 1300,000 [B] "_x000d_
 "Celkem "1300 = 1300,000 [C]</t>
  </si>
  <si>
    <t>"viz. polohový plán "_x000d_
 "Celkem 299 = 299,000 [B] "_x000d_
 "Celkem "299 = 299,000 [C]</t>
  </si>
  <si>
    <t>"přepočet kubatury na tuny -t=1,8*m3 "_x000d_
 "Celkem 1450,8 = 1450,800 [B] "_x000d_
 "Celkem "1450,8 = 1450,800 [C]</t>
  </si>
  <si>
    <t>"přepočet kubatury na tuny -t=2,1*m3 "_x000d_
 "Celkem 273 = 273,000 [B] "_x000d_
 "Celkem "273 = 273,000 [C]</t>
  </si>
  <si>
    <t>"přepočet kubatury na tuny - stožár 1,5t, závaží kotvení 0,5t "_x000d_
 "Celkem 8 = 8,000 [B] "_x000d_
 "Celkem "8 = 8,000 [C]</t>
  </si>
  <si>
    <t>"přepočet kubatury na tuny - izolátor 11kg "_x000d_
 "Celkem 2,255 = 2,255 [B] "_x000d_
 "Celkem "2,255 = 2,255 [C]</t>
  </si>
  <si>
    <t>"přepočet kubatury na tuny - odpojovač 100kg "_x000d_
 "Celkem 0,3 = 0,300 [B] "_x000d_
 "Celkem "0,3 = 0,300 [C]</t>
  </si>
  <si>
    <t>"viz. technická zpráva "_x000d_
 "Celkem 3,861 = 3,861 [B] "_x000d_
 "Celkem "3,861 = 3,861 [C]</t>
  </si>
  <si>
    <t>"viz. technická zpráva "_x000d_
 "Celkem 6,262 = 6,262 [B] "_x000d_
 "Celkem "6,262 = 6,262 [C]</t>
  </si>
  <si>
    <t>"viz. technická zpráva "_x000d_
 "Celkem 4 = 4,000 [B] "_x000d_
 "Celkem "4 = 4,000 [C]</t>
  </si>
  <si>
    <t>"viz. technická zpráva "_x000d_
 "Celkem 93 = 93,000 [B] "_x000d_
 "Celkem "93 = 93,000 [C]</t>
  </si>
  <si>
    <t>"viz. technická zpráva "_x000d_
 "Celkem 200 = 200,000 [B] "_x000d_
 "Celkem "200 = 200,000 [C]</t>
  </si>
  <si>
    <t>"viz. technická zpráva "_x000d_
 "Celkem 20 = 20,000 [B] "_x000d_
 "Celkem "20 = 20,000 [C]</t>
  </si>
  <si>
    <t>SO 36-81-01</t>
  </si>
  <si>
    <t>"viz. výkaz základů, stožárů a bran "_x000d_
 "Celkem 212 = 212,000 [B] "_x000d_
 "Celkem "212 = 212,000 [C]</t>
  </si>
  <si>
    <t>"viz. výkaz základů, stožárů a bran "_x000d_
 "Celkem 210 = 210,000 [B] "_x000d_
 "Celkem "210 = 210,000 [C]</t>
  </si>
  <si>
    <t>"viz. výkaz základů, stožárů a bran "_x000d_
 "Celkem 25 = 25,000 [B] "_x000d_
 "Celkem "25 = 25,000 [C]</t>
  </si>
  <si>
    <t>"viz. výkaz základů, stožárů a bran "_x000d_
 "Celkem 2120 = 2120,000 [B] "_x000d_
 "Celkem "2120 = 2120,000 [C]</t>
  </si>
  <si>
    <t>"viz. výkaz základů, stožárů a bran "_x000d_
 "Celkem 381,6 = 381,600 [B] "_x000d_
 "Celkem "381,6 = 381,600 [C]</t>
  </si>
  <si>
    <t>"viz. výkaz základů, stožárů a bran "_x000d_
 "Celkem 76 = 76,000 [B] "_x000d_
 "Celkem "76 = 76,000 [C]</t>
  </si>
  <si>
    <t>"viz. výkaz základů, stožárů a bran "_x000d_
 "Celkem 156 = 156,000 [B] "_x000d_
 "Celkem "156 = 156,000 [C]</t>
  </si>
  <si>
    <t>"na 1m3 základu je nutná 1hod vozidla "_x000d_
 "Celkem 276 = 276,000 [B] "_x000d_
 "Celkem "276 = 276,000 [C]</t>
  </si>
  <si>
    <t>74B217</t>
  </si>
  <si>
    <t>STOŽÁR TV OCELOVÝ TRUBKOVÝ JEDNODUCHÝ NA SVORNÍKY, TYPU TS324 NEBO TSI324, DÉLKY DO 10 M VČETNĚ</t>
  </si>
  <si>
    <t>"viz. výkaz základů, stožárů a bran "_x000d_
 "Celkem 6 = 6,000 [B] "_x000d_
 "Celkem "6 = 6,000 [C]</t>
  </si>
  <si>
    <t>"viz. výkaz základů, stožárů a bran "_x000d_
 "Celkem 89 = 89,000 [B] "_x000d_
 "Celkem "89 = 89,000 [C]</t>
  </si>
  <si>
    <t>"na 1 stožár nebo 1 bránu je nutná 1 hod vozidla "_x000d_
 "Celkem 80 = 80,000 [B] "_x000d_
 "Celkem "80 = 80,000 [C]</t>
  </si>
  <si>
    <t>"viz. soupis sestavení "_x000d_
 "Celkem 36 = 36,000 [B] "_x000d_
 "Celkem "36 = 36,000 [C]</t>
  </si>
  <si>
    <t>"viz. soupis sestavení "_x000d_
 "Celkem 332 = 332,000 [B] "_x000d_
 "Celkem "332 = 332,000 [C]</t>
  </si>
  <si>
    <t>"viz. soupis sestavení "_x000d_
 "Celkem 238 = 238,000 [B] "_x000d_
 "Celkem "238 = 238,000 [C]</t>
  </si>
  <si>
    <t>"viz. soupis sestavení "_x000d_
 "Celkem 2406 = 2406,000 [B] "_x000d_
 "Celkem "2406 = 2406,000 [C]</t>
  </si>
  <si>
    <t>"viz. soupis sestavení "_x000d_
 "Celkem 882 = 882,000 [B] "_x000d_
 "Celkem "882 = 882,000 [C]</t>
  </si>
  <si>
    <t>"viz. soupis sestavení "_x000d_
 "Celkem 29 = 29,000 [B] "_x000d_
 "Celkem "29 = 29,000 [C]</t>
  </si>
  <si>
    <t>"viz. soupis sestavení "_x000d_
 "Celkem 250 = 250,000 [B] "_x000d_
 "Celkem "250 = 250,000 [C]</t>
  </si>
  <si>
    <t>"viz. polohový plán "_x000d_
 "Celkem 80 = 80,000 [B] "_x000d_
 "Celkem "80 = 80,000 [C]</t>
  </si>
  <si>
    <t>"viz. polohový plán "_x000d_
 "Celkem 161 = 161,000 [B] "_x000d_
 "Celkem "161 = 161,000 [C]</t>
  </si>
  <si>
    <t>"viz. polohový plán "_x000d_
 "Celkem 1124 = 1124,000 [B] "_x000d_
 "Celkem "1124 = 1124,000 [C]</t>
  </si>
  <si>
    <t>"viz. polohový plán "_x000d_
 "Celkem 310 = 310,000 [B] "_x000d_
 "Celkem "310 = 310,000 [C]</t>
  </si>
  <si>
    <t>"viz. polohový plán "_x000d_
 "Celkem 71,3 = 71,300 [B] "_x000d_
 "Celkem "71,3 = 71,300 [C]</t>
  </si>
  <si>
    <t>"přepočet kubatury na tuny -t=1,8*m3 "_x000d_
 "Celkem 381,6 = 381,600 [B] "_x000d_
 "Celkem "381,6 = 381,600 [C]</t>
  </si>
  <si>
    <t>"přepočet kubatury na tuny -t=2,1*m3 "_x000d_
 "Celkem 65,1 = 65,100 [B] "_x000d_
 "Celkem "65,1 = 65,100 [C]</t>
  </si>
  <si>
    <t>"přepočet kubatury na tuny - stožár 1,5t, závaží kotvení 0,5t "_x000d_
 "Celkem 2 = 2,000 [B] "_x000d_
 "Celkem "2 = 2,000 [C]</t>
  </si>
  <si>
    <t>"přepočet kubatury na tuny - izolátor 11kg "_x000d_
 "Celkem 0,418 = 0,418 [B] "_x000d_
 "Celkem "0,418 = 0,418 [C]</t>
  </si>
  <si>
    <t>"viz. technická zpráva "_x000d_
 "Celkem 2,406 = 2,406 [B] "_x000d_
 "Celkem "2,406 = 2,406 [C]</t>
  </si>
  <si>
    <t>"viz. technická zpráva "_x000d_
 "Celkem 25 = 25,000 [B] "_x000d_
 "Celkem "25 = 25,000 [C]</t>
  </si>
  <si>
    <t>"viz. technická zpráva "_x000d_
 "Celkem 57 = 57,000 [B] "_x000d_
 "Celkem "57 = 57,000 [C]</t>
  </si>
  <si>
    <t>"viz. technická zpráva "_x000d_
 "Celkem 13 = 13,000 [B] "_x000d_
 "Celkem "13 = 13,000 [C]</t>
  </si>
  <si>
    <t>SO 37-81-01</t>
  </si>
  <si>
    <t>"viz. výkaz základů, stožárů a bran "_x000d_
 "Celkem "166 = 166,000 [B]</t>
  </si>
  <si>
    <t>"viz. výkaz základů, stožárů a bran "_x000d_
 "Celkem "255 = 255,000 [B]</t>
  </si>
  <si>
    <t>"viz. výkaz základů, stožárů a bran "_x000d_
 "Celkem "226 = 226,000 [B]</t>
  </si>
  <si>
    <t>"viz. výkaz základů, stožárů a bran "_x000d_
 "Celkem "18 = 18,000 [B]</t>
  </si>
  <si>
    <t>"viz. výkaz základů, stožárů a bran "_x000d_
 "Celkem "2550 = 2550,000 [B]</t>
  </si>
  <si>
    <t>"viz. výkaz základů, stožárů a bran "_x000d_
 "Celkem "459 = 459,000 [B]</t>
  </si>
  <si>
    <t>"viz. výkaz základů, stožárů a bran "_x000d_
 "Celkem "56 = 56,000 [B]</t>
  </si>
  <si>
    <t>"viz. výkaz základů, stožárů a bran "_x000d_
 "Celkem "168 = 168,000 [B]</t>
  </si>
  <si>
    <t>"viz. výkaz základů, stožárů a bran "_x000d_
 "Celkem "1 = 1,000 [B]</t>
  </si>
  <si>
    <t>"na 1m3 základu je nutná 1hod vozidla "_x000d_
 "Celkem "332 = 332,000 [B]</t>
  </si>
  <si>
    <t>74B214</t>
  </si>
  <si>
    <t>STOŽÁR TV OCELOVÝ TRUBKOVÝ JEDNODUCHÝ NA SVORNÍKY, TYPU TS219 NEBO TSI219, DÉLKY PŘES 10 M DO 14 M VČETNĚ</t>
  </si>
  <si>
    <t>"viz. výkaz základů, stožárů a bran "_x000d_
 "Celkem "2 = 2,000 [B]</t>
  </si>
  <si>
    <t>74B602</t>
  </si>
  <si>
    <t>STOŽÁR TV OCELOVÝ PŘÍHRADOVÝ TYPU BP DÉLKY 10 M</t>
  </si>
  <si>
    <t>"viz. výkaz základů, stožárů a bran "_x000d_
 "Celkem "11 = 11,000 [B]</t>
  </si>
  <si>
    <t>"viz. výkaz základů, stožárů a bran "_x000d_
 "Celkem "24 = 24,000 [B]</t>
  </si>
  <si>
    <t>"viz. výkaz základů, stožárů a bran "_x000d_
 "Celkem "3 = 3,000 [B]</t>
  </si>
  <si>
    <t>"na 1 stožár nebo 1 bránu je nutná 1 hod vozidla "_x000d_
 "Celkem "55 = 55,000 [B]</t>
  </si>
  <si>
    <t>"viz. soupis sestavení "_x000d_
 "Celkem "10 = 10,000 [B]</t>
  </si>
  <si>
    <t>"viz. soupis sestavení "_x000d_
 "Celkem "22 = 22,000 [B]</t>
  </si>
  <si>
    <t>"viz. soupis sestavení "_x000d_
 "Celkem "44 = 44,000 [B]</t>
  </si>
  <si>
    <t>"viz. soupis sestavení "_x000d_
 "Celkem "33 = 33,000 [B]</t>
  </si>
  <si>
    <t>"viz. soupis sestavení "_x000d_
 "Celkem "296 = 296,000 [B]</t>
  </si>
  <si>
    <t>"viz. soupis sestavení "_x000d_
 "Celkem "24 = 24,000 [B]</t>
  </si>
  <si>
    <t>"viz. soupis sestavení "_x000d_
 "Celkem "45 = 45,000 [B]</t>
  </si>
  <si>
    <t>"viz. soupis sestavení "_x000d_
 "Celkem "5 = 5,000 [B]</t>
  </si>
  <si>
    <t>74C352</t>
  </si>
  <si>
    <t>LANO PEVNÝCH BODŮ A ODTAHŮ 70 MM2 BZ NEBO FE</t>
  </si>
  <si>
    <t>"viz. soupis sestavení "_x000d_
 "Celkem "140 = 140,000 [B]</t>
  </si>
  <si>
    <t>"viz. soupis sestavení "_x000d_
 "Celkem "108 = 108,000 [B]</t>
  </si>
  <si>
    <t>74C573</t>
  </si>
  <si>
    <t>TAŽENÍ NOSNÉHO LANA 120 MM2 CU</t>
  </si>
  <si>
    <t>"viz. soupis sestavení "_x000d_
 "Celkem "1716 = 1716,000 [B]</t>
  </si>
  <si>
    <t>"viz. soupis sestavení "_x000d_
 "Celkem "985 = 985,000 [B]</t>
  </si>
  <si>
    <t>"viz. soupis sestavení "_x000d_
 "Celkem "1824 = 1824,000 [B]</t>
  </si>
  <si>
    <t>74C631</t>
  </si>
  <si>
    <t>PŘIPEVNĚNÍ KONZOLY ZV, NV, OV PRO SVISLÝ ZÁVĚS NA STOŽÁR</t>
  </si>
  <si>
    <t>74C632</t>
  </si>
  <si>
    <t>PŘIPEVNĚNÍ KONZOLY ZV, NV, OV PRO "V" ZÁVĚS NA STOŽÁR</t>
  </si>
  <si>
    <t>74C633</t>
  </si>
  <si>
    <t>PŘIPEVNĚNÍ KONZOLY ZV, NV, OV PRO SVISLÝ ZÁVĚS PŘEPONKY NA STOŽÁR</t>
  </si>
  <si>
    <t>74C641</t>
  </si>
  <si>
    <t>SVISLÝ ZÁVĚS 1-2 LAN ZV, NV, OV</t>
  </si>
  <si>
    <t>74C643</t>
  </si>
  <si>
    <t xml:space="preserve">V ZÁVĚS  1-2 LAN ZV, NV, OV</t>
  </si>
  <si>
    <t>"viz. soupis sestavení "_x000d_
 "Celkem "8 = 8,000 [B]</t>
  </si>
  <si>
    <t>74C655</t>
  </si>
  <si>
    <t xml:space="preserve">PŘIPOJENÍ ZV, NV, OV  1-2 LANA NA TV</t>
  </si>
  <si>
    <t>"viz. soupis sestavení "_x000d_
 "Celkem "7 = 7,000 [B]</t>
  </si>
  <si>
    <t>"viz. soupis sestavení "_x000d_
 "Celkem "538 = 538,000 [B]</t>
  </si>
  <si>
    <t>"viz. soupis sestavení "_x000d_
 "Celkem "60 = 60,000 [B]</t>
  </si>
  <si>
    <t>"viz. soupis sestavení "_x000d_
 "Celkem "15 = 15,000 [B]</t>
  </si>
  <si>
    <t>"viz. soupis sestavení "_x000d_
 "Celkem "270 = 270,000 [B]</t>
  </si>
  <si>
    <t>"viz. polohový plán "_x000d_
 "Celkem "50 = 50,000 [B]</t>
  </si>
  <si>
    <t>"viz. polohový plán "_x000d_
 "Celkem "27 = 27,000 [B]</t>
  </si>
  <si>
    <t>"viz. polohový plán "_x000d_
 "Celkem "11 = 11,000 [B]</t>
  </si>
  <si>
    <t>74F437</t>
  </si>
  <si>
    <t>DEMONTÁŽ KONZOL ZV NEBO OV VČETNĚ ZÁVĚSŮ</t>
  </si>
  <si>
    <t>74F445</t>
  </si>
  <si>
    <t>DEMONTÁŽ KOTVENÍ ZV, OV, NV VČETNĚ PŘIPEVŇOVACÍCH LIŠT</t>
  </si>
  <si>
    <t>"viz. polohový plán "_x000d_
 "Celkem "190 = 190,000 [B]</t>
  </si>
  <si>
    <t>"viz. polohový plán "_x000d_
 "Celkem "315 = 315,000 [B]</t>
  </si>
  <si>
    <t>"viz. polohový plán "_x000d_
 "Celkem "270 = 270,000 [B]</t>
  </si>
  <si>
    <t>"viz. polohový plán "_x000d_
 "Celkem "62,1 = 62,100 [B]</t>
  </si>
  <si>
    <t>"přepočet kubatury na tuny -t=1,8*m3 "_x000d_
 "Celkem "459 = 459,000 [B]</t>
  </si>
  <si>
    <t>"přepočet kubatury na tuny -t=2,1*m3 "_x000d_
 "Celkem "56,7 = 56,700 [B]</t>
  </si>
  <si>
    <t>"přepočet kubatury na tuny - stožár 1,5t, závaží kotvení 0,5t "_x000d_
 "Celkem "1 = 1,000 [B]</t>
  </si>
  <si>
    <t>"přepočet kubatury na tuny - izolátor 11kg "_x000d_
 "Celkem "0,33 = 0,330 [B]</t>
  </si>
  <si>
    <t>"viz. technická zpráva "_x000d_
 "Celkem "1,824 = 1,824 [B]</t>
  </si>
  <si>
    <t>"viz. technická zpráva "_x000d_
 "Celkem "18 = 18,000 [B]</t>
  </si>
  <si>
    <t>"viz. technická zpráva "_x000d_
 "Celkem "59 = 59,000 [B]</t>
  </si>
  <si>
    <t>"viz. technická zpráva "_x000d_
 "Celkem "9 = 9,000 [B]</t>
  </si>
  <si>
    <t>SO 37-81-02</t>
  </si>
  <si>
    <t>74C741</t>
  </si>
  <si>
    <t>PŘIPEVNĚNÍ KOTEVNÍ LIŠTY NAPÁJECÍHO PŘEVĚSU S 1 TŘMENEM NA STOŽÁR TV</t>
  </si>
  <si>
    <t>74C746</t>
  </si>
  <si>
    <t>KOTVENÍ 2-4 LAN NAPÁJECÍCH PŘEVĚSŮ - 120 MM2 CU S IZOLACÍ (ZDVOJENÝ ZÁVĚS)</t>
  </si>
  <si>
    <t>74C752</t>
  </si>
  <si>
    <t>PODPĚRNÝ IZOLÁTOR PRO NV NA LIŠTĚ, BRÁNĚ, STOŽÁRU</t>
  </si>
  <si>
    <t>"viz. soupis sestavení "_x000d_
 "Celkem "120 = 120,000 [B]</t>
  </si>
  <si>
    <t>"viz. polohový plán "_x000d_
 "Celkem "8 = 8,000 [B]</t>
  </si>
  <si>
    <t>74F427</t>
  </si>
  <si>
    <t>DEMONTÁŽ OVLÁDACÍ LÁVKY PRO ODPOJOVAČ VČETNĚ ŽEBŘÍKU</t>
  </si>
  <si>
    <t>"viz. polohový plán "_x000d_
 "Celkem "3 = 3,000 [B]</t>
  </si>
  <si>
    <t>74F449</t>
  </si>
  <si>
    <t>DEMONTÁŽ KOTVENÍ PŘEVĚSU - DVOJITÉ NEBO TROJITÉ LANO</t>
  </si>
  <si>
    <t>74F468</t>
  </si>
  <si>
    <t>DEMONTÁŽ LAN ZV, NV, OV VČETNĚ PROPOJEK A SPOJEK STŘIHÁNÍM</t>
  </si>
  <si>
    <t>"viz. polohový plán "_x000d_
 "Celkem "400 = 400,000 [B]</t>
  </si>
  <si>
    <t>"přepočet kubatury na tuny - odpojovač 100kg "_x000d_
 "Celkem "0,3 = 0,300 [B]</t>
  </si>
  <si>
    <t>"viz. technická zpráva "_x000d_
 "Celkem "10 = 10,000 [B]</t>
  </si>
  <si>
    <t>74F333</t>
  </si>
  <si>
    <t>ZAMĚŘENÍ SKUTEČNÉHO PROVEDENÍ TV 1KOLEJ. TRAŤ ZA 100M</t>
  </si>
  <si>
    <t>SO 37-81-03</t>
  </si>
  <si>
    <t>"viz soupis kabelů "_x000d_
 "Celkem "45 = 45,000 [B]</t>
  </si>
  <si>
    <t>141733</t>
  </si>
  <si>
    <t>PROTLAČOVÁNÍ POTRUBÍ Z PLAST HMOT DN DO 150MM</t>
  </si>
  <si>
    <t>"viz soupis kabelů "_x000d_
 "Celkem "40 = 40,000 [B]</t>
  </si>
  <si>
    <t>Položka zahrnuje:
- dodávku protlačovaného potrubí 
- veškeré pomocné práce (startovací zařízení, startovací a cílová jáma, opěrné a vodící bloky a pod.)
Položka nezahrnuje:
- x</t>
  </si>
  <si>
    <t>"viz soupis kabelů "_x000d_
 "Celkem "100 = 100,000 [B]</t>
  </si>
  <si>
    <t>702312</t>
  </si>
  <si>
    <t>ZAKRYTÍ KABELŮ VÝSTRAŽNOU FÓLIÍ ŠÍŘKY PŘES 20 DO 40 CM</t>
  </si>
  <si>
    <t>"viz soupis kabelů "_x000d_
 "Celkem "20 = 20,000 [B]</t>
  </si>
  <si>
    <t>1. Položka obsahuje:
 – dodávku a montáž fólie
 – přípravu podkladu pro osazení
2. Položka neobsahuje:
 X
3. Způsob měření:
Měří se metr délkový.</t>
  </si>
  <si>
    <t>702902</t>
  </si>
  <si>
    <t>ZASYPÁNÍ KABELOVÉHO ŽLABU VRSTVOU Z PŘESÁTÉHO PÍSKU ČI VÝKOPKU SVĚTLÉ ŠÍŘKY PŘES 120 DO 250 MM</t>
  </si>
  <si>
    <t>"viz soupis kabelů "_x000d_
 "Celkem "25 = 25,000 [B]</t>
  </si>
  <si>
    <t>"viz soupis kabelů "_x000d_
 "Celkem "300 = 300,000 [B]</t>
  </si>
  <si>
    <t>"viz soupis kabelů "_x000d_
 "Celkem "24 = 24,000 [B]</t>
  </si>
  <si>
    <t>"viz soupis kabelů "_x000d_
 "Celkem "12 = 12,000 [B]</t>
  </si>
  <si>
    <t>"viz. soupis sestavení "_x000d_
 "Celkem "12 = 12,000 [B]</t>
  </si>
  <si>
    <t>SO 33-84-01</t>
  </si>
  <si>
    <t>13283</t>
  </si>
  <si>
    <t>HLOUBENÍ RÝH ŠÍŘ DO 2M PAŽ I NEPAŽ TŘ. II</t>
  </si>
  <si>
    <t>2680*0.35*1 = 938,000 [A]</t>
  </si>
  <si>
    <t>14</t>
  </si>
  <si>
    <t>R015112</t>
  </si>
  <si>
    <t>902</t>
  </si>
  <si>
    <t>NEOCEŇOVAT - POPLATKY ZA LIKVIDACI ODPADŮ NEKONTAMINOVANÝCH - 17 05 04 VYTĚŽENÉ ZEMINY A HORNINY - II. TŘÍDA TĚŽITELNOSTI VČ. DOPRAVY NA SKLÁDKU A MANIPULACE</t>
  </si>
  <si>
    <t>2680*0.35*0.25*2.2 = 515,900 [A]</t>
  </si>
  <si>
    <t xml:space="preserve"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Poznámka k položce:
 1. Položka obsahuje:  – veškeré poplatky provozovateli skládky, recyklační linky nebo jiného zařízení na zpracování nebo likvidaci odpadů související s převzetím, uložením, zpracováním nebo likvidací odpadu 2. Položka neobsahuje: 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541/2020 Sb., o nakládání s odpady, v platném znění.</t>
  </si>
  <si>
    <t>R015310</t>
  </si>
  <si>
    <t>923</t>
  </si>
  <si>
    <t>NEOCEŇOVAT - POPLATKY ZA LIKVIDACI ODPADŮ NEKONTAMINOVANÝCH - 16 02 14 ELEKTROŠROT (VYŘAZENÁ EL. ZAŘÍZENÍ A - PŘÍSTR. - AL, CU A VZ. KOVY) VČ. DOPRAVY NA SKLÁDKU A MANIPULAC</t>
  </si>
  <si>
    <t>170</t>
  </si>
  <si>
    <t>Násypy a přísypy</t>
  </si>
  <si>
    <t>2680*0.35*0.75 = 703,500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</si>
  <si>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
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Položka nezahrnuje: - x
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Položka nezahrnuje: - x</t>
  </si>
  <si>
    <t>R2911</t>
  </si>
  <si>
    <t>OSTATNÍ POŽADAVKY - GEODETICKÉ ZAMĚŘENÍ</t>
  </si>
  <si>
    <t>HM</t>
  </si>
  <si>
    <t>701005</t>
  </si>
  <si>
    <t>VYHLEDÁVACÍ MARKER ZEMNÍ S MOŽNOSTÍ ZÁPISU</t>
  </si>
  <si>
    <t>2*50 = 100,000 [A]</t>
  </si>
  <si>
    <t xml:space="preserve">1. Položka obsahuje:
 – dodávku a montáž fólie
 – přípravu podkladu pro osazení
2. Položka neobsahuje:
 X
3. Způsob měření:
Měří se metr délkový.
1. Položka obsahuje:  – dodávku a montáž fólie  – přípravu podkladu pro osazení 2. Položka neobsahuje:  X 3. Způsob měření: Měří se metr délkový.
1. Položka obsahuje:  – dodávku a montáž fólie  – přípravu podkladu pro osazení 2. Položka neobsahuje:  X 3. Způsob měření: Měří se metr délkový.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</si>
  <si>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</si>
  <si>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</si>
  <si>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</si>
  <si>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742G41</t>
  </si>
  <si>
    <t>KABEL NN DVOU- A TŘÍŽÍLOVÝ CU FLEXIBILNÍ DO 2,5 MM2</t>
  </si>
  <si>
    <t>"CYKY-O 3x2,5" 160 = 160,000 [A]</t>
  </si>
  <si>
    <t>"CYKY-O 4x2,5" 160 = 160,000 [A]</t>
  </si>
  <si>
    <t>"CYKY-O 12x2,5" 160 = 160,000 [A]</t>
  </si>
  <si>
    <t>4*2 = 8,000 [A]</t>
  </si>
  <si>
    <t>2*2 = 4,000 [A]</t>
  </si>
  <si>
    <t>741911</t>
  </si>
  <si>
    <t>UZEMŇOVACÍ VODIČ V ZEMI FEZN DO 120 MM2</t>
  </si>
  <si>
    <t>50*2 = 100,000 [A]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</si>
  <si>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</si>
  <si>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741B11</t>
  </si>
  <si>
    <t>ZEMNÍCÍ TYČ FEZN DÉLKY DO 2 M</t>
  </si>
  <si>
    <t>25*2 = 50,000 [A]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</si>
  <si>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</si>
  <si>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742G13</t>
  </si>
  <si>
    <t>KABEL NN DVOU- A TŘÍŽÍLOVÝ CU S PLASTOVOU IZOLACÍ OD 25 DO 50 MM2</t>
  </si>
  <si>
    <t>"CYKY-O 2x25" 2305 = 2305,000 [A]</t>
  </si>
  <si>
    <t>"AYKY 4x240" 3120 = 3120,000 [A]</t>
  </si>
  <si>
    <t>"CYKY-O 4x16" 30 = 30,000 [A]</t>
  </si>
  <si>
    <t>742H13</t>
  </si>
  <si>
    <t>"CYKY-O 4x50" 1215 = 1215,000 [A]_x000d_
 "CYKY-O 4x25" 930 = 930,000 [B]_x000d_
 "Celkem: "A+B = 2145,000 [C]</t>
  </si>
  <si>
    <t>28*2 = 56,000 [A]</t>
  </si>
  <si>
    <t>40*2 = 80,000 [A]</t>
  </si>
  <si>
    <t xml:space="preserve">1. Položka obsahuje:
 – veškeré příslušentsví
2. Položka neobsahuje:
 X
3. Způsob měření:
Udává se počet kusů kompletní konstrukce nebo práce.
1. Položka obsahuje:  – veškeré příslušentsví  2. Položka neobsahuje:  X 3. Způsob měření: Udává se počet kusů kompletní konstrukce nebo práce.
1. Položka obsahuje:  – veškeré příslušentsví  2. Položka neobsahuje:  X 3. Způsob měření: Udává se počet kusů kompletní konstrukce nebo práce.</t>
  </si>
  <si>
    <t>"CYKY-O 2x10" 30 = 30,000 [A]</t>
  </si>
  <si>
    <t xml:space="preserve">1. Položka obsahuje:  – manipulace a uložení kabelu (do země, chráničky, kanálu, na rošty, na TV a pod.) 2. Položka neobsahuje:  – příchytky, spojky, koncovky, chráničky apod. 3. Způsob měření: Měří se metr délkový.
1. Položka obsahuje:  – manipulace a uložení kabelu (do země, chráničky, kanálu, na rošty, na TV a pod.) 2. Položka neobsahuje:  – příchytky, spojky, koncovky, chráničky apod. 3. Způsob měření: Měří se metr délkový.
1. Položka obsahuje:  – manipulace a uložení kabelu (do země, chráničky, kanálu, na rošty, na TV a pod.) 2. Položka neobsahuje:  – příchytky, spojky, koncovky, chráničky apod. 3. Způsob měření: Měří se metr délkový.</t>
  </si>
  <si>
    <t>743</t>
  </si>
  <si>
    <t>Silnoproudá zařízení (osvětlení, rozvaděče, skříně, EOV) - elektro</t>
  </si>
  <si>
    <t>74381C</t>
  </si>
  <si>
    <t xml:space="preserve">VÝSTROJ EOV PRO VÝHYBKU  JEDNODUCHOU TVARU 1:12-500 - PRODLOUŽENÝ OHŘEV</t>
  </si>
  <si>
    <t>"J60-1:12-500" 7 = 7,000 [A]_x000d_
 "výkolejka" 1 = 1,000 [B]_x000d_
 "Celkem: "A+B = 8,000 [C]</t>
  </si>
  <si>
    <t>1. Položka obsahuje:
 – kompletní vybavení výhybky zařízením EOV – topné tyče, příchytky hlavic topných tyčí a pérových příchytek vlastních topných tyčí, připojovací šňůry a chráničky pro tyto šňůry, rozvodné skříňky vč. nosných konstrukcí těchto skříněk, dále topnice pro ohřev táhel všech přestavníků vč. sálavých desek a veškerého drobného spojovacího a upevňovacího materiálu. 
 – technický popis viz. projektová dokumentace
2. Položka neobsahuje:
 X
3. Způsob měření:
Udává se počet kusů kompletní konstrukce nebo práce.</t>
  </si>
  <si>
    <t>74381E</t>
  </si>
  <si>
    <t xml:space="preserve">VÝSTROJ EOV PRO VÝHYBKU  JEDNODUCHOU TVARU 1:18,5-1200 - PRODLOUŽENÝ OHŘEV</t>
  </si>
  <si>
    <t>"J60-1:18,5-1200" 4 = 4,000 [A]</t>
  </si>
  <si>
    <t>743911</t>
  </si>
  <si>
    <t>ROZVADĚČ EOV SILOVÝ NAPÁJECÍ S PLC ŘÍDÍCÍM SYSTÉMEM DO 8 KS ZÁKLADNÍCH VÝHYBEK S PROUDOVÝMI CHRÁNIČI</t>
  </si>
  <si>
    <t>"R-EOV 1, R-EOV 2" 2 = 2,000 [A]</t>
  </si>
  <si>
    <t>1. Položka obsahuje:
 – instalaci rozvaděče do terénu/rozvodny včetně softwaru k PLC pro možnost chodu rozvaděče a jeho oživení, zhotovení výrobní dokumentace
 – technický popis viz. projektová dokumentace
2. Položka neobsahuje:
 – zemní práce
3. Způsob měření:
Udává se počet kusů kompletní konstrukce nebo práce.</t>
  </si>
  <si>
    <t>743936</t>
  </si>
  <si>
    <t>ROZVADĚČ EOV - SADA KOLEJOVÉHO TEPLOMĚRU, ČIDLA SRÁŽEK A VENKOVNÍ TEPLOTY</t>
  </si>
  <si>
    <t>"pro R-EOV1 a R-EOV2" 2 = 2,000 [A]</t>
  </si>
  <si>
    <t>1. Položka obsahuje:
 – veškeré příslušenství
 – technický popis viz. projektová dokumentace
2. Položka neobsahuje:
 X
3. Způsob měření:
Udává se počet kusů kompletní konstrukce nebo práce.</t>
  </si>
  <si>
    <t>743937</t>
  </si>
  <si>
    <t>ROZVADĚČ EOV - NÁVĚJOVÉ ČIDLO</t>
  </si>
  <si>
    <t>743953</t>
  </si>
  <si>
    <t>ROZVADĚČ EOV/VO S NADŘAZENÝM OVLADAČEM - VERIFIKACE POVELŮ A SIGNÁLŮ NA 1 KS ROZVADĚČE EOV/OSVĚTLENÍ</t>
  </si>
  <si>
    <t>1. Položka obsahuje:
 – technický popis viz. projektová dokumentace
2. Položka neobsahuje:
 X
3. Způsob měření:
Udává se počet kusů kompletní konstrukce nebo práce.</t>
  </si>
  <si>
    <t>743Z41</t>
  </si>
  <si>
    <t>DEMONTÁŽ ZAŘÍZENÍ EOV NA VÝHYBCE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</si>
  <si>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</si>
  <si>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743Z42</t>
  </si>
  <si>
    <t>DEMONTÁŽ NAPÁJECÍHO ROZVADĚČE PRO ZAŘÍZENÍ EOV</t>
  </si>
  <si>
    <t>743Z44</t>
  </si>
  <si>
    <t>DEMONTÁŽ OVLADAČE PRO ZAŘÍZENÍ EOV</t>
  </si>
  <si>
    <t>702222</t>
  </si>
  <si>
    <t>KABELOVÁ CHRÁNIČKA ZEMNÍ UV STABILNÍ DN PŘES 100 DO 200 MM</t>
  </si>
  <si>
    <t>"viz. příloha 2.001" 4*16 = 64,000 [A]</t>
  </si>
  <si>
    <t>SO 35-84-01</t>
  </si>
  <si>
    <t>"Výměry jsou stanoveny elektronickým odečtem z výkresové dokumentace, výkres D.2.3.4 – 2.003, revize 001"_x000d_
 1066,59 = 1066,590 [A]_x000d_
 A*2,2 = 2346,498 [B]</t>
  </si>
  <si>
    <t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Výměry jsou stanoveny elektronickým odečtem z výkresové dokumentace, výkres D.2.3.4 – 2.003, revize 001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</si>
  <si>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
Výměry jsou stanoveny elektronickým odečtem z výkresové dokumentace, výkres D.2.3.4 – 2.003, revize 001
Výměry jsou stanoveny elektronickým odečtem z výkresové dokumentace, výkres D.2.3.4 – 2.003, revize 001</t>
  </si>
  <si>
    <t>13273</t>
  </si>
  <si>
    <t>HLOUBENÍ RÝH ŠÍŘ DO 2M PAŽ I NEPAŽ TŘ. I</t>
  </si>
  <si>
    <t>2011*0,5*0,8 = 804,400 [A]_x000d_
 1*2,5*65 = 162,500 [B]_x000d_
 1,1*(a+b) = 1063,590 [C]</t>
  </si>
  <si>
    <t>(2011*0,5*0,4)+(65*1*2,1) = 538,700 [A]_x000d_
 1,1*A = 592,570 [B]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</si>
  <si>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
Výměry jsou stanoveny elektronickým odečtem z výkresové dokumentace, výkres D.2.3.4 – 2.003, revize 001
Výměry jsou stanoveny elektronickým odečtem z výkresové dokumentace, výkres D.2.3.4 – 2.003, revize 001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</si>
  <si>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
Výměry jsou stanoveny elektronickým odečtem z výkresové dokumentace, výkres D.2.3.4 – 2.003, revize 001
Výměry jsou stanoveny elektronickým odečtem z výkresové dokumentace, výkres D.2.3.4 – 2.003, revize 001</t>
  </si>
  <si>
    <t>5</t>
  </si>
  <si>
    <t>Komunikace</t>
  </si>
  <si>
    <t>567304</t>
  </si>
  <si>
    <t>VRSTVY PRO OBNOVU A OPRAVY ZE ŠTĚRKOPÍSKU</t>
  </si>
  <si>
    <t>2011*0,5*0,4 = 402,200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</si>
  <si>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Výměry jsou stanoveny elektronickým odečtem z výkresové dokumentace, výkres D.2.3.4 – 2.003, revize 001
Výměry jsou stanoveny elektronickým odečtem z výkresové dokumentace, výkres D.2.3.4 – 2.003, revize 001</t>
  </si>
  <si>
    <t>7</t>
  </si>
  <si>
    <t>Přidružená stavební výroba</t>
  </si>
  <si>
    <t>701001</t>
  </si>
  <si>
    <t>1. Položka obsahuje:
 – veškeré práce a materiál obsažený v názvu položky
2. Položka neobsahuje:
 X
3. Způsob měření:
Udává se počet kusů kompletní konstrukce nebo práce.
Výměry jsou stanoveny elektronickým odečtem z výkresové dokumentace, výkres D.2.3.4 – 2.010, revize 001
Výměry jsou stanoveny elektronickým odečtem z výkresové dokumentace, výkres D.2.3.4 – 2.010, revize 001</t>
  </si>
  <si>
    <t>701004</t>
  </si>
  <si>
    <t>VYHLEDÁVACÍ MARKER ZEMNÍ</t>
  </si>
  <si>
    <t>1. Položka obsahuje:
 – veškeré práce a materiál obsažený v názvu položky
2. Položka neobsahuje:
 X
3. Způsob měření:
Udává se počet kusů kompletní konstrukce nebo práce.
Výměry jsou stanoveny elektronickým odečtem z výkresové dokumentace, výkres D.2.3.4 – 2.004, revize 001
Výměry jsou stanoveny elektronickým odečtem z výkresové dokumentace, výkres D.2.3.4 – 2.004, revize 001</t>
  </si>
  <si>
    <t>1. Položka obsahuje:
 – dodávku a montáž fólie
 – přípravu podkladu pro osazení
2. Položka neobsahuje:
 X
3. Způsob měření:
Měří se metr délkový.
Výměry jsou stanoveny elektronickým odečtem z výkresové dokumentace, výkres D.2.3.4 – 2.003, revize 001
Výměry jsou stanoveny elektronickým odečtem z výkresové dokumentace, výkres D.2.3.4 – 2.003, revize 001</t>
  </si>
  <si>
    <t>741155</t>
  </si>
  <si>
    <t>KRABICE (ROZVODKA) INSTALAČNÍ PRO ULOŽENÍ DO BETONU VČETNĚ UPEVNĚNÍ A PŘÍSLUŠENSTVÍ SE SVORKOVNICÍ DO 10 MM2, KRYTÍ MIN. IP 44, TŘÍDA IZOLACE II</t>
  </si>
  <si>
    <t>1. Položka obsahuje:
 – přípravu podkladu pro osazení a obetonování
 – veškerý materiál a práce pro upevnění nebo uchycení krabice
2. Položka neobsahuje:
 X
3. Způsob měření:
Udává se počet kusů kompletní konstrukce nebo práce.
Výměry jsou stanoveny elektronickým odečtem z výkresové dokumentace, výkres D.2.3.4 – 2.010, revize 001
Výměry jsou stanoveny elektronickým odečtem z výkresové dokumentace, výkres D.2.3.4 – 2.010, revize 001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</si>
  <si>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
Výměry jsou stanoveny elektronickým odečtem z výkresové dokumentace, výkres D.2.3.4 – 2.003 a 2.010, revize 001
Výměry jsou stanoveny elektronickým odečtem z výkresové dokumentace, výkres D.2.3.4 – 2.003 a 2.010, revize 001</t>
  </si>
  <si>
    <t>1. Položka obsahuje:
 – veškeré příslušenství
2. Položka neobsahuje:
 X
3. Způsob měření:
Udává se počet kusů kompletní konstrukce nebo práce.
Výměry jsou stanoveny elektronickým odečtem z výkresové dokumentace, výkres D.2.3.4 – 2.010, revize 001
Výměry jsou stanoveny elektronickým odečtem z výkresové dokumentace, výkres D.2.3.4 – 2.010, revize 001</t>
  </si>
  <si>
    <t>1. Položka obsahuje:
 – připojení zařízení vodičem do Cu 16mm2 k zemnícímu vodiči délky do 2m vč. ukončení
2. Položka neobsahuje:
 X
3. Způsob měření:
Udává se počet kusů kompletní konstrukce nebo práce.
Výměry jsou stanoveny elektronickým odečtem z výkresové dokumentace, výkres D.2.3.4 – 2.010, revize 001
Výměry jsou stanoveny elektronickým odečtem z výkresové dokumentace, výkres D.2.3.4 – 2.010, revize 001</t>
  </si>
  <si>
    <t>"CYKY-O 2x10 mm2 "879 = 879,000 [A]_x000d_
 "CYKY-O 2x6 mm2 "679 = 679,000 [B]_x000d_
 "CYKY-O 2x4 mm2 "1072 = 1072,000 [C]_x000d_
 a+b+c = 2630,000 [D]_x000d_
 d*1,1 = 2893,000 [E]</t>
  </si>
  <si>
    <t>742G21</t>
  </si>
  <si>
    <t>KABEL NN DVOU- A TŘÍŽÍLOVÝ AL S PLASTOVOU IZOLACÍ DO 2,5 MM2</t>
  </si>
  <si>
    <t>"CYKY-O 3x2,5 mm2 "141 = 141,000 [A]_x000d_
 a*1,1 = 155,100 [B]</t>
  </si>
  <si>
    <t>"CYKY-O 4x16 mm2 "466 = 466,000 [A]_x000d_
 "CYKY-O 4x10 mm2 "235 = 235,000 [B]_x000d_
 "CYKY-O 4x6 mm2 "647 = 647,000 [C]_x000d_
 "Mezisoučet "1348.000000 = 1348,000 [D]_x000d_
 D*1.1 = 1482,800 [E]</t>
  </si>
  <si>
    <t>"CYKY-O 4x50 mm2 "10+10 = 20,000 [A]_x000d_
 "CYKY-O 4x25 mm2 "413 = 413,000 [B]_x000d_
 a+b = 433,000 [C]_x000d_
 c*1,1 = 476,300 [D]</t>
  </si>
  <si>
    <t>742H25</t>
  </si>
  <si>
    <t>KABEL NN ČTYŘ- A PĚTIŽÍLOVÝ AL S PLASTOVOU IZOLACÍ OD 150 DO 240 MM2</t>
  </si>
  <si>
    <t>"AYKY 3x240+120 mm2 "310 + 310 + 994 + 994 + 994 = 3602,000 [A]_x000d_
 1,1*a = 3962,200 [B]</t>
  </si>
  <si>
    <t>12+22+8+8 = 50,000 [A]</t>
  </si>
  <si>
    <t>742Y91</t>
  </si>
  <si>
    <t>OBETONOVÁNÍ CHRÁNIČEK DO FÍ 200mm V RÝZE DO Š.100cm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</si>
  <si>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</si>
  <si>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743752</t>
  </si>
  <si>
    <t>ROZVADĚČ - OCHRANNÁ MŘÍŽ KONSTRUKCE OCELOVÁ DO Š. 1500MM, KOMPLETNÍ DODÁVKA</t>
  </si>
  <si>
    <t>1. Položka obsahuje:
 – materiál
 – ochrannou síť na podstavci včetně betonových patek
2. Položka neobsahuje:
 X
3. Způsob měření:
Udává se počet kusů kompletní konstrukce nebo práce.</t>
  </si>
  <si>
    <t>743811</t>
  </si>
  <si>
    <t xml:space="preserve">VÝSTROJ EOV PRO VÝHYBKU  JEDNODUCHOU TVARU 1:7,5-190, 1:9-190</t>
  </si>
  <si>
    <t xml:space="preserve">1. Položka obsahuje:
 – kompletní vybavení výhybky zařízením EOV – topné tyče, příchytky hlavic topných tyčí a pérových příchytek vlastních topných tyčí, připojovací šňůry a chráničky pro tyto šňůry, rozvodné skříňky vč. nosných konstrukcí těchto skříněk, dále topnice pro ohřev táhel všech přestavníků vč. sálavých desek a veškerého drobného spojovacího a upevňovacího materiálu. 
 – technický popis viz. projektová dokumentace
2. Položka neobsahuje:
 X
3. Způsob měření:
Udává se počet kusů kompletní konstrukce nebo práce.
Výměry jsou stanoveny elektronickým odečtem z výkresové dokumentace, výkres D.2.3.4 – 1.001, Příloha1: Tabulka napájecích kabelů - SO358401 EOV ,  Tabulka výhybek s EOV, revize 001
Výměry jsou stanoveny elektronickým odečtem z výkresové dokumentace, výkres D.2.3.4 – 1.001, Příloha1: Tabulka napájecích kabelů - SO358401 EOV ,  Tabulka výhybek s EOV, revize 001</t>
  </si>
  <si>
    <t>743813</t>
  </si>
  <si>
    <t xml:space="preserve">VÝSTROJ EOV PRO VÝHYBKU  JEDNODUCHOU TVARU 1:12-500</t>
  </si>
  <si>
    <t>743815</t>
  </si>
  <si>
    <t xml:space="preserve">VÝSTROJ EOV PRO VÝHYBKU  JEDNODUCHOU TVARU 1:18,5-1200</t>
  </si>
  <si>
    <t>74381R</t>
  </si>
  <si>
    <t>VÝSTROJ EOV PRO VÝKOLEJKU</t>
  </si>
  <si>
    <t xml:space="preserve">1. Položka obsahuje:
 – kompletní vybavení výkolejky zařízením EOV – topné tyče, příchytky hlavic topných tyčí a pérových příchytek vlastních topných tyčí, připojovací šňůry a chráničky pro tyto šňůry, rozvodné skříňky vč. nosných konstrukcí těchto skříněk, dále topnice pro ohřev táhel všech přestavníků vč. sálavých desek a veškerého drobného spojovacího a upevňovacího materiálu. 
 – technický popis viz. projektová dokumentace
2. Položka neobsahuje:
 X
3. Způsob měření:
Udává se počet kusů kompletní konstrukce nebo práce.
Výměry jsou stanoveny elektronickým odečtem z výkresové dokumentace, výkres D.2.3.4 – 1.001, Příloha1: Tabulka napájecích kabelů - SO358401 EOV ,  Tabulka výhybek s EOV, revize 001
Výměry jsou stanoveny elektronickým odečtem z výkresové dokumentace, výkres D.2.3.4 – 1.001, Příloha1: Tabulka napájecích kabelů - SO358401 EOV ,  Tabulka výhybek s EOV, revize 001</t>
  </si>
  <si>
    <t>743913</t>
  </si>
  <si>
    <t>ROZVADĚČ EOV SILOVÝ NAPÁJECÍ S PLC ŘÍDÍCÍM SYSTÉMEM DO 8 KS ZÁKLADNÍCH VÝHYBEK S ODDĚLOVACÍMI TRANSFORMÁTORY</t>
  </si>
  <si>
    <t xml:space="preserve">1. Položka obsahuje:
 – instalaci rozvaděče do terénu/rozvodny včetně softwaru k PLC pro možnost chodu rozvaděče a jeho oživení, zhotovení výrobní dokumentace
 – technický popis viz. projektová dokumentace
2. Položka neobsahuje:
 – zemní práce
3. Způsob měření:
Udává se počet kusů kompletní konstrukce nebo práce.
Výměry jsou stanoveny elektronickým odečtem z výkresové dokumentace, výkres D.2.3.4 – 1.001, Příloha1: Tabulka napájecích kabelů - SO358401 EOV ,  Tabulka výhybek s EOV, revize 001
Výměry jsou stanoveny elektronickým odečtem z výkresové dokumentace, výkres D.2.3.4 – 1.001, Příloha1: Tabulka napájecích kabelů - SO358401 EOV ,  Tabulka výhybek s EOV, revize 001</t>
  </si>
  <si>
    <t>743932</t>
  </si>
  <si>
    <t>ROZVADĚČ EOV - SOFTWARE PRO ZAČLENĚNÍ TECHNOLOGICKÉHO CELKU EOV DO DÁLKOVÉ DIAGNOSTIKY TS ŽDC</t>
  </si>
  <si>
    <t>1. Položka obsahuje:
 – instalaci software pro začlenění technologického celku do dálkové diagnostiky TS ŽDC
 – technický popis viz. projektová dokumentace
2. Položka neobsahuje:
 X
3. Způsob měření:
Udává se počet kusů kompletní konstrukce nebo práce.</t>
  </si>
  <si>
    <t xml:space="preserve">1. Položka obsahuje:
 – veškeré příslušenství
 – technický popis viz. projektová dokumentace
2. Položka neobsahuje:
 X
3. Způsob měření:
Udává se počet kusů kompletní konstrukce nebo práce.
Výměry jsou stanoveny elektronickým odečtem z výkresové dokumentace, výkres D.2.3.4 – 1.001, Příloha1: Tabulka napájecích kabelů - SO358401 EOV ,  Tabulka řídících a signálních kabelů , revize 001
Výměry jsou stanoveny elektronickým odečtem z výkresové dokumentace, výkres D.2.3.4 – 1.001, Příloha1: Tabulka napájecích kabelů - SO358401 EOV ,  Tabulka řídících a signálních kabelů , revize 001</t>
  </si>
  <si>
    <t>743941</t>
  </si>
  <si>
    <t>ROZVADĚČ EOV/VO OVLÁDACÍ S PC A DOTYKOVOU OBRAZOVKOU - HARDWARE + ZÁKLADNÍ SOFTWARE</t>
  </si>
  <si>
    <t>1. Položka obsahuje:
 – instalaci rozvaděče včetně softwaru k PLC pro možnost chodu rozvaděče a jeho oživení, zhotovení výrobní dokumentace
 – technický popis viz. projektová dokumentace
2. Položka neobsahuje:
 X
3. Způsob měření:
Udává se počet kusů kompletní konstrukce nebo práce.</t>
  </si>
  <si>
    <t>743942</t>
  </si>
  <si>
    <t>ROZVADĚČ EOV/VO OVLÁDACÍ S PC A DOTYKOVOU OBRAZOVKOU - SOFTWARE A PARAMETRIZACE NA 1 KS VÝHYBKY/VĚTVE OSVĚTLENÍ</t>
  </si>
  <si>
    <t>743943</t>
  </si>
  <si>
    <t>ROZVADĚČ EOV/VO OVLÁDACÍ S PC A DOTYKOVOU OBRAZOVKOU - VERIFIKACE POVELŮ A SIGNÁLŮ NA 1 KS ROZVADĚČE EOV/OSVĚTLENÍ</t>
  </si>
  <si>
    <t>743961</t>
  </si>
  <si>
    <t>EOV/VO, KLIENTSKÉ PRACOVIŠTĚ - ZÁKLADNÍ SOFTWARE</t>
  </si>
  <si>
    <t>1. Položka obsahuje:
 – úprava řídícího software rozvaděče i nadřazeného systému
 – technický popis viz. projektová dokumentace
2. Položka neobsahuje:
 X
3. Způsob měření:
Udává se počet kusů kompletní konstrukce nebo práce.
Výměry jsou stanoveny elektronickým odečtem z výkresové dokumentace, výkres D.2.3.4 – 1.001, revize 001
Výměry jsou stanoveny elektronickým odečtem z výkresové dokumentace, výkres D.2.3.4 – 1.001, revize 001</t>
  </si>
  <si>
    <t>743962</t>
  </si>
  <si>
    <t>EOV/VO, KLIENTSKÉ PRACOVIŠTĚ - HARDWARE + ZÁKLADNÍ SOFTWARE</t>
  </si>
  <si>
    <t>743971</t>
  </si>
  <si>
    <t>ÚPRAVA NEBO ROZŠÍŘENÍ SW NA ELEKTRODISPEČINKU-ÚPRAVA NEBO ROZŠÍŘENÍ AKTIVNÍHO PRVKU V APLIKACI PRO VIZUALIZACI A OVLÁDÁNÍ ZAŘ.NA ELEKTRODISPEČINKU</t>
  </si>
  <si>
    <t xml:space="preserve">ÚPRAVA NEBO ROZŠÍŘENÍ SW NA ELEKTRODISPEČINKU - ÚPRAVA NEBO ROZŠÍŘENÍ AKTIVNÍHO PRVKU V APLIKACI PRO VIZUALIZACI A OVLÁDÁNÍ ZAŘÍZENÍ NA ELEKTRODISPEČINKU VČETNĚ ZAVEDENÍ DO SYSTÉMU CELÉHO ŘÍZENÍ, OŽIVENÍ A ODZKOUŠENÍ                                                                                                                                                                                                                                                                       1. Položka obsahuje:
 – úprava řídícího software rozvaděče i nadřazeného systému
 – technický popis viz. projektová dokumentace
2. Položka neobsahuje:
 X
3. Způsob měření:
Udává se čas v hodinách.</t>
  </si>
  <si>
    <t>743972</t>
  </si>
  <si>
    <t>ÚPRAVA NEBO ROZŠÍŘENÍ SW NA ELEKTRODISPEČINKU PRO ZOBRAZENÍ A VÝPIS HLÁŠEK Z TECHNOLOGIE DŘT,SKŘ,DDTS</t>
  </si>
  <si>
    <t xml:space="preserve">ÚPRAVA NEBO ROZŠÍŘENÍ SW NA ELEKTRODISPEČINKU PRO ZOBRAZENÍ A VÝPIS HLÁŠEK Z TECHNOLOGIE DŘT, SKŘ, DDTS - ÚPRAVA NEBO ROZŠÍŘENÍ ZOBRAZOVANÉ HLÁŠKY V APLIKACI PRO VIZUALIZACI A OVLÁDÁNÍ VČETNĚ JEJÍHO ZAŘAZENÍ DO SYSTÉMU, UMÍSTĚNÍ DO VHODNÉ ÚROVNĚ DŮLEŽITOSTI A ODZKOUŠENÍ FUNKČNOSTI SE ZDROJOVOU TECHNOLOGIÍ                                                                                                   1. Položka obsahuje:
 – úprava řídícího software rozvaděče i nadřazeného systému
 – technický popis viz. projektová dokumentace
2. Položka neobsahuje:
 X
3. Způsob měření:
Udává se čas v hodinách.</t>
  </si>
  <si>
    <t>1. Položka obsahuje:
 – veškeré příslušenství
 – technický popis viz. projektová dokumentace
2. Položka neobsahuje:
 X
3. Způsob měření:
Udává se počet kusů kompletní konstrukce nebo práce.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</si>
  <si>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
Výměry jsou stanoveny elektronickým odečtem z výkresové dokumentace, výkres D.2.3.4 – 1.001, revize 001
Výměry jsou stanoveny elektronickým odečtem z výkresové dokumentace, výkres D.2.3.4 – 1.001, revize 001</t>
  </si>
  <si>
    <t>1. Položka obsahuje:
 – cenu za dobu kdy je s funkcí seznamována obsluha zařízení, včetně odevzdání dokumentace skutečného provedení
2. Položka neobsahuje:
 X
3. Způsob měření:
Udává se čas v hodinách.
Výměry jsou stanoveny elektronickým odečtem z výkresové dokumentace, výkres D.2.3.4 – 1.001, revize 001
Výměry jsou stanoveny elektronickým odečtem z výkresové dokumentace, výkres D.2.3.4 – 1.001, revize 001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</si>
  <si>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</si>
  <si>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</si>
  <si>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
Výměry jsou stanoveny elektronickým odečtem z výkresové dokumentace, výkres D.2.3.4 – 2.010, revize 001
Výměry jsou stanoveny elektronickým odečtem z výkresové dokumentace, výkres D.2.3.4 – 2.010, revize 001</t>
  </si>
  <si>
    <t>75IK21</t>
  </si>
  <si>
    <t>MĚŘENÍ KOMPLEXNÍ OPTICKÉHO KABELU</t>
  </si>
  <si>
    <t>VLÁKNO</t>
  </si>
  <si>
    <t>"Výměry jsou stanoveny odečtem z výkresové dokumentace, výkres D.2.3.4 – 2.010, revize 001 "6 = 6,000 [A]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</si>
  <si>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
Výměry jsou stanoveny odečtem z výkresové dokumentace, výkres D.2.3.4 – 2.010, revize 001</t>
  </si>
  <si>
    <t>75M925</t>
  </si>
  <si>
    <t>DATOVÁ INFRASTRUKTURA LAN, L2 SWITCH PRŮMYSLOVÝ MODULÁRNÍ, 8XGE, DC PROVEDENÍ - DODÁVKA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</si>
  <si>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</si>
  <si>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</si>
  <si>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</si>
  <si>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</si>
  <si>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</si>
  <si>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</si>
  <si>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R75O923</t>
  </si>
  <si>
    <t>DDTS ŽDC, SW DOPLNĚNÍ INS</t>
  </si>
  <si>
    <t>1. Položka obsahuje: 
 – kompletní doplnění SW InS o jeden nový TLS
 – doplnění aplikačního a programového vybavení integračního serveru InS
 – doplnění dispečerské klientské aplikaci pro dohled TLS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integrovaných TLS .</t>
  </si>
  <si>
    <t>8</t>
  </si>
  <si>
    <t>Potrubí</t>
  </si>
  <si>
    <t>87626</t>
  </si>
  <si>
    <t>CHRÁNIČKY Z TRUB PLAST DN DO 80MM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</si>
  <si>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
Výměry jsou stanoveny elektronickým odečtem z výkresové dokumentace, výkres D.2.3.4 – 2.003, revize 001
Výměry jsou stanoveny elektronickým odečtem z výkresové dokumentace, výkres D.2.3.4 – 2.003, revize 001</t>
  </si>
  <si>
    <t>87634</t>
  </si>
  <si>
    <t>CHRÁNIČKY Z TRUB PLASTOVÝCH DN DO 200MM</t>
  </si>
  <si>
    <t>750 = 750,000 [A]</t>
  </si>
  <si>
    <t>SO 37-84-01</t>
  </si>
  <si>
    <t>02911</t>
  </si>
  <si>
    <t>OSTATNÍ POŽADAVKY - ZEMĚMĚŘICKÉ ZAMĚŘENÍ</t>
  </si>
  <si>
    <t>"viz příloha 2.001"_x000d_
 "digitálně odečteno"_x000d_
 3 = 3,000 [A]</t>
  </si>
  <si>
    <t>Položka zahrnuje:
- veškeré náklady spojené s objednatelem požadovanými pracemi
Položka nezahrnuje:
- x
Položka zahrnuje: - veškeré náklady spojené s objednatelem požadovanými pracemi Položka nezahrnuje: - x
Položka zahrnuje: - veškeré náklady spojené s objednatelem požadovanými pracemi Položka nezahrnuje: - x</t>
  </si>
  <si>
    <t>"viz příloha 2.001"_x000d_
 "digitální výpočet"_x000d_
 154 = 154,000 [A]</t>
  </si>
  <si>
    <t>14173</t>
  </si>
  <si>
    <t>PROTLAČOVÁNÍ POTRUBÍ Z PLAST HMOT DN DO 200MM</t>
  </si>
  <si>
    <t>"viz příloha 2.001"_x000d_
 "digitální odečtení"_x000d_
 13 = 13,000 [A]</t>
  </si>
  <si>
    <t xml:space="preserve">Položka zahrnuje:
- dodávku protlačovaného potrubí 
- veškeré pomocné práce (startovací zařízení, startovací a cílová jáma, opěrné a vodící bloky a pod.)
Položka nezahrnuje:
- x
Položka zahrnuje: - dodávku protlačovaného potrubí  - veškeré pomocné práce (startovací zařízení, startovací a cílová jáma, opěrné a vodící bloky a pod.) Položka nezahrnuje: - x
Položka zahrnuje: - dodávku protlačovaného potrubí  - veškeré pomocné práce (startovací zařízení, startovací a cílová jáma, opěrné a vodící bloky a pod.) Položka nezahrnuje: - x</t>
  </si>
  <si>
    <t>"viz příloha 2.001"_x000d_
 "digitální výpočet"_x000d_
 133.28 = 133,280 [A]</t>
  </si>
  <si>
    <t>63131</t>
  </si>
  <si>
    <t>MAZANINA Z PROST BETONU</t>
  </si>
  <si>
    <t>"odborný odhad"_x000d_
 0.25 = 0,250 [A]</t>
  </si>
  <si>
    <t xml:space="preserve">Položka zahrnuje:
- dodání čerstvého betonu (betonové  směsi) požadované kvality
- uložení do požadovaného tvaru při jakékoliv hustotě výztuže, konzistenci čerstvého betonu a způsobu hutnění
-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požadovaných  konstr. (i ztracené) s úpravou  dle požadované  kvality povrchu betonu, včetně odbedňovacích a odskružovacích prostředků
- podpěrné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všech požadovaných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ztížení práce u kabelových a injektážních trubek a ostatních zařízení osazovaných do betonu
- konstrukce betonových kloubů, upevnění kotevních prvků a doplňkových konstrukcí
- nátěry zabraňující soudržnost betonu a bednění
- výplň, těsnění a tmelení spar a spojů
- opatření povrchů betonu izolací proti zemní vlhkosti v částech, kde přijdou do styku se zeminou nebo kamenivem
- případné zřízení spojovací vrstvy u základů
Položka nezahrnuje:
- x
Položka zahrnuje: - dodání čerstvého betonu (betonové  směsi) požadované kvality - uložení do požadovaného tvaru při jakékoliv hustotě výztuže, konzistenci čerstvého betonu a způsobu hutnění - ošetření a ochranu betonu - zhotovení nepropustného, mrazuvzdorného betonu a betonu požadované trvanlivosti a vlastností - užití potřebných přísad a technologií výroby betonu - zřízení pracovních a dilatačních spar, včetně potřebných úprav, výplně, vložek, opracování, očištění a ošetření - bednění požadovaných  konstr. (i ztracené) s úpravou  dle požadované  kvality povrchu betonu, včetně odbedňovacích a odskružovacích prostředků - podpěrné konstr. (skruže) a lešení všech druhů pro bednění, uložení čerstvého betonu, výztuže a doplňkových konstr., vč. požadovaných otvorů, ochranných a bezpečnostních opatření a základů těchto konstrukcí a lešení - vytvoření kotevních čel, kapes, nálitků, a sedel - zřízení všech požadovaných otvorů, kapes, výklenků, prostupů, dutin, drážek a pod., vč. ztížení práce a úprav  kolem nich - úpravy pro osazení výztuže, doplňkových konstrukcí a vybavení - úpravy povrchu pro položení požadované izolace, povlaků a nátěrů, případně vyspravení - ztížení práce u kabelových a injektážních trubek a ostatních zařízení osazovaných do betonu - konstrukce betonových kloubů, upevnění kotevních prvků a doplňkových konstrukcí - nátěry zabraňující soudržnost betonu a bednění - výplň, těsnění a tmelení spar a spojů - opatření povrchů betonu izolací proti zemní vlhkosti v částech, kde přijdou do styku se zeminou nebo kamenivem - případné zřízení spojovací vrstvy u základů Položka nezahrnuje: - x
Položka zahrnuje: - dodání čerstvého betonu (betonové  směsi) požadované kvality - uložení do požadovaného tvaru při jakékoliv hustotě výztuže, konzistenci čerstvého betonu a způsobu hutnění - ošetření a ochranu betonu - zhotovení nepropustného, mrazuvzdorného betonu a betonu požadované trvanlivosti a vlastností - užití potřebných přísad a technologií výroby betonu - zřízení pracovních a dilatačních spar, včetně potřebných úprav, výplně, vložek, opracování, očištění a ošetření - bednění požadovaných  konstr. (i ztracené) s úpravou  dle požadované  kvality povrchu betonu, včetně odbedňovacích a odskružovacích prostředků - podpěrné konstr. (skruže) a lešení všech druhů pro bednění, uložení čerstvého betonu, výztuže a doplňkových konstr., vč. požadovaných otvorů, ochranných a bezpečnostních opatření a základů těchto konstrukcí a lešení - vytvoření kotevních čel, kapes, nálitků, a sedel - zřízení všech požadovaných otvorů, kapes, výklenků, prostupů, dutin, drážek a pod., vč. ztížení práce a úprav  kolem nich - úpravy pro osazení výztuže, doplňkových konstrukcí a vybavení - úpravy povrchu pro položení požadované izolace, povlaků a nátěrů, případně vyspravení - ztížení práce u kabelových a injektážních trubek a ostatních zařízení osazovaných do betonu - konstrukce betonových kloubů, upevnění kotevních prvků a doplňkových konstrukcí - nátěry zabraňující soudržnost betonu a bednění - výplň, těsnění a tmelení spar a spojů - opatření povrchů betonu izolací proti zemní vlhkosti v částech, kde přijdou do styku se zeminou nebo kamenivem - případné zřízení spojovací vrstvy u základů Položka nezahrnuje: - x</t>
  </si>
  <si>
    <t>"viz kabelová listina příloha TZ"_x000d_
 "výpočet"_x000d_
 20 = 20,000 [A]</t>
  </si>
  <si>
    <t>"viz příloha 3.001"_x000d_
 "odečtení z přílohy"_x000d_
 20 = 20,000 [A]</t>
  </si>
  <si>
    <t>"viz příloha 2.001"_x000d_
 "digitální odečtení"_x000d_
 300 = 300,000 [A]</t>
  </si>
  <si>
    <t>"viz příloha 2.001"_x000d_
 "digitální odečtení"_x000d_
 15 = 15,000 [A]</t>
  </si>
  <si>
    <t>702610</t>
  </si>
  <si>
    <t>ODKRYTÍ A ZAKRYTÍ KABELOVÉHO ŽLABU</t>
  </si>
  <si>
    <t xml:space="preserve">1. Položka obsahuje:
 – pomocné mechanismy
2. Položka neobsahuje:
 – obnovu a výměnu poškozených poklopů
3. Způsob měření:
Měří se metr délkový.
1. Položka obsahuje:  – pomocné mechanismy 2. Položka neobsahuje:  – obnovu a výměnu poškozených poklopů 3. Způsob měření: Měří se metr délkový.
1. Položka obsahuje:  – pomocné mechanismy 2. Položka neobsahuje:  – obnovu a výměnu poškozených poklopů 3. Způsob měření: Měří se metr délkový.</t>
  </si>
  <si>
    <t xml:space="preserve">1. Položka obsahuje:
 – veškeré zemní práce včetně dodání zásypového materiálu
2. Položka neobsahuje:
 X
3. Způsob měření:
Měří se metr délkový.
1. Položka obsahuje:  – veškeré zemní práce včetně dodání zásypového materiálu 2. Položka neobsahuje:  X 3. Způsob měření: Měří se metr délkový.
1. Položka obsahuje:  – veškeré zemní práce včetně dodání zásypového materiálu 2. Položka neobsahuje:  X 3. Způsob měření: Měří se metr délkový.</t>
  </si>
  <si>
    <t>709110</t>
  </si>
  <si>
    <t>PROVIZORNÍ ZAJIŠTĚNÍ KABELU VE VÝKOPU</t>
  </si>
  <si>
    <t>"odborný odhad"_x000d_
 10 = 10,000 [A]</t>
  </si>
  <si>
    <t xml:space="preserve"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
1. Položka obsahuje:  – obsahuje i demontáž po skončení provizorního stavu  – dopravu do skladu nebo na likvidaci  – obrátkovost, opotřebení zapůjčeného materiálu  – poplatek za likvidaci odpadů, pokud je materiál likvidován 2. Položka neobsahuje:  X 3. Způsob měření: Udává se počet kusů kompletní konstrukce nebo práce.
1. Položka obsahuje:  – obsahuje i demontáž po skončení provizorního stavu  – dopravu do skladu nebo na likvidaci  – obrátkovost, opotřebení zapůjčeného materiálu  – poplatek za likvidaci odpadů, pokud je materiál likvidován 2. Položka neobsahuje:  X 3. Způsob měření: Udává se počet kusů kompletní konstrukce nebo práce.</t>
  </si>
  <si>
    <t xml:space="preserve">1. Položka obsahuje:
 – úprava dna výkopu
 – dodávka a položení betonového žlabu / chráničky včetně zakrytí
 – pomocné mechanismy
2. Položka neobsahuje:
 X
3. Způsob měření:
Udává se počet kusů kompletní konstrukce nebo práce.
1. Položka obsahuje:  – úprava dna výkopu  – dodávka a položení betonového žlabu / chráničky včetně zakrytí  – pomocné mechanismy 2. Položka neobsahuje:  X 3. Způsob měření: Udává se počet kusů kompletní konstrukce nebo práce.
1. Položka obsahuje:  – úprava dna výkopu  – dodávka a položení betonového žlabu / chráničky včetně zakrytí  – pomocné mechanismy 2. Položka neobsahuje:  X 3. Způsob měření: Udává se počet kusů kompletní konstrukce nebo práce.</t>
  </si>
  <si>
    <t>"viz příloha 2.001"_x000d_
 "digitální odečtení"_x000d_
 30 = 30,000 [A]</t>
  </si>
  <si>
    <t xml:space="preserve"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
1. Položka obsahuje:  – přípravu podkladu pro osazení  – měření, dělení, spojování, tvarování  – ochranný nátěr spojů a při průchodu vodiče nad terén apod. dle příslušných norem 2. Položka neobsahuje:  – zemní práce  – ochranu vodiče - chráničky apod. 3. Způsob měření: Měří se metr délkový.
1. Položka obsahuje:  – přípravu podkladu pro osazení  – měření, dělení, spojování, tvarování  – ochranný nátěr spojů a při průchodu vodiče nad terén apod. dle příslušných norem 2. Položka neobsahuje:  – zemní práce  – ochranu vodiče - chráničky apod. 3. Způsob měření: Měří se metr délkový.</t>
  </si>
  <si>
    <t>"odborný odhad"_x000d_
 2 = 2,000 [A]</t>
  </si>
  <si>
    <t>741C07</t>
  </si>
  <si>
    <t>VYVEDENÍ UZEMŇOVACÍCH VODIČŮ NA POVRCH/KONSTRUKCI</t>
  </si>
  <si>
    <t>"viz příloha 2.001"_x000d_
 "digitální odečtení"_x000d_
 1 = 1,000 [A]</t>
  </si>
  <si>
    <t xml:space="preserve"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
1. Položka obsahuje:  – vodivé připojení vodiče na konstrukci  – dělení, tvarování, spojování  – ochranný i barevný nátěr spoje dle příslušných norem 2. Položka neobsahuje:  X 3. Způsob měření: Udává se počet kusů kompletní konstrukce nebo práce.
1. Položka obsahuje:  – vodivé připojení vodiče na konstrukci  – dělení, tvarování, spojování  – ochranný i barevný nátěr spoje dle příslušných norem 2. Položka neobsahuje:  X 3. Způsob měření: Udává se počet kusů kompletní konstrukce nebo práce.</t>
  </si>
  <si>
    <t>741C08</t>
  </si>
  <si>
    <t>OBSYP UZEMŇOVACÍHO VEDENÍ BENTONITEM (2 KG/M)</t>
  </si>
  <si>
    <t>"viz příloha 2.001"_x000d_
 "digitální výpočet"_x000d_
 30 = 30,000 [A]</t>
  </si>
  <si>
    <t>Položka obsahuje:
- dodávku a montáž materiálu včetně dopravy, manipulace, přípravu a jeho uložení do výkopu
- dále obsahuje cenu za pom. mechanismy včetně všech ostatních vedlejších nákladů
Položka neobsahuje:
- x
Položka obsahuje: - dodávku a montáž materiálu včetně dopravy, manipulace, přípravu a jeho uložení do výkopu - dále obsahuje cenu za pom. mechanismy včetně všech ostatních vedlejších nákladů Položka neobsahuje: - x
Položka obsahuje: - dodávku a montáž materiálu včetně dopravy, manipulace, přípravu a jeho uložení do výkopu - dále obsahuje cenu za pom. mechanismy včetně všech ostatních vedlejších nákladů Položka neobsahuje: - x</t>
  </si>
  <si>
    <t>Elektroinstalace - slaboproud</t>
  </si>
  <si>
    <t>"viz kabelová listina - příloha TZ"_x000d_
 "odečtení z přílohy"_x000d_
 393 = 393,000 [A]</t>
  </si>
  <si>
    <t>"viz kabelová listina - příloha TZ"_x000d_
 "odečtení z přílohy"_x000d_
 141 = 141,000 [A]</t>
  </si>
  <si>
    <t>742H24</t>
  </si>
  <si>
    <t>KABEL NN ČTYŘ- A PĚTIŽÍLOVÝ AL S PLASTOVOU IZOLACÍ OD 70 DO 120 MM2</t>
  </si>
  <si>
    <t xml:space="preserve">"viz kabelová listina - příloha TZ"_x000d_
 "odečtení  přílohy"_x000d_
 252 = 252,000 [A]</t>
  </si>
  <si>
    <t>"viz kabelová listina - příloha TZ"_x000d_
 "součet, odečtení z přílohy"_x000d_
 10 = 10,000 [A]</t>
  </si>
  <si>
    <t>"viz kabelová listina - příloha TZ"_x000d_
 "součet"_x000d_
 2 = 2,000 [A]</t>
  </si>
  <si>
    <t>742P14</t>
  </si>
  <si>
    <t>ZATAŽENÍ KABELU DO CHRÁNIČKY - KABEL PŘES 4 KG/M</t>
  </si>
  <si>
    <t xml:space="preserve">1. Položka obsahuje:
 – montáž kabelu o váze nad 4 kg/m do chráničky/ kolektoru
2. Položka neobsahuje:
 X
3. Způsob měření:
Měří se metr délkový.
1. Položka obsahuje:  – montáž kabelu o váze nad 4 kg/m do chráničky/ kolektoru 2. Položka neobsahuje:  X 3. Způsob měření: Měří se metr délkový.
1. Položka obsahuje:  – montáž kabelu o váze nad 4 kg/m do chráničky/ kolektoru 2. Položka neobsahuje:  X 3. Způsob měření: Měří se metr délkový.</t>
  </si>
  <si>
    <t>Elektromontáže - hrubá montáž</t>
  </si>
  <si>
    <t>R743815</t>
  </si>
  <si>
    <t>VÝSTROJ EOV PRO VÝHYBKU JEDNODUCHOU TVARU 1:18,5-1200, PRODLOUŽENÝ OHŘEV</t>
  </si>
  <si>
    <t>"viz příloha 2.001"_x000d_
 "odečtení z dokumentace"_x000d_
 2 = 2,000 [A]</t>
  </si>
  <si>
    <t xml:space="preserve">1. Položka obsahuje:  – kompletní vybavení výhybky zařízením EOV – topné tyče, příchytky hlavic topných tyčí a pérových příchytek vlastních topných tyčí, připojovací šňůry a chráničky pro tyto šňůry, rozvodné skříňky vč. nosných konstrukcí těchto skříněk, dále topnice pro ohřev táhel všech přestavníků vč. sálavých desek a veškerého drobného spojovacího a upevňovacího materiálu.   – technický popis viz. projektová dokumentace 2. Položka neobsahuje:  X 3. Způsob měření: Udává se počet kusů kompletní konstrukce nebo práce.
1. Položka obsahuje:  – kompletní vybavení výhybky zařízením EOV – topné tyče, příchytky hlavic topných tyčí a pérových příchytek vlastních topných tyčí, připojovací šňůry a chráničky pro tyto šňůry, rozvodné skříňky vč. nosných konstrukcí těchto skříněk, dále topnice pro ohřev táhel všech přestavníků vč. sálavých desek a veškerého drobného spojovacího a upevňovacího materiálu.   – technický popis viz. projektová dokumentace 2. Položka neobsahuje:  X 3. Způsob měření: Udává se počet kusů kompletní konstrukce nebo práce.
1. Položka obsahuje:  – kompletní vybavení výhybky zařízením EOV – topné tyče, příchytky hlavic topných tyčí a pérových příchytek vlastních topných tyčí, připojovací šňůry a chráničky pro tyto šňůry, rozvodné skříňky vč. nosných konstrukcí těchto skříněk, dále topnice pro ohřev táhel všech přestavníků vč. sálavých desek a veškerého drobného spojovacího a upevňovacího materiálu.   – technický popis viz. projektová dokumentace 2. Položka neobsahuje:  X 3. Způsob měření: Udává se počet kusů kompletní konstrukce nebo práce.</t>
  </si>
  <si>
    <t>Elektromontáže - kompletace rozvodů</t>
  </si>
  <si>
    <t>"odečtení z rozpočtu"_x000d_
 1 = 1,000 [A]</t>
  </si>
  <si>
    <t>747511</t>
  </si>
  <si>
    <t>ZKOUŠKY VODIČŮ A KABELŮ NN PRŮŘEZU ŽÍLY DO 5X25 MM2</t>
  </si>
  <si>
    <t>"viz kabelová listina - příloha TZ"_x000d_
 "odečtení z přílohy"_x000d_
 4 = 4,000 [A]</t>
  </si>
  <si>
    <t xml:space="preserve">1. Položka obsahuje:
 – cenu za provedení měření kabelu/ vodiče vč. vyhotovení protokolu
2. Položka neobsahuje:
 X
3. Způsob měření:
Udává se počet kusů kompletní konstrukce nebo práce.
1. Položka obsahuje:  – cenu za provedení měření kabelu/ vodiče vč. vyhotovení protokolu 2. Položka neobsahuje:  X 3. Způsob měření: Udává se počet kusů kompletní konstrukce nebo práce.
1. Položka obsahuje:  – cenu za provedení měření kabelu/ vodiče vč. vyhotovení protokolu 2. Položka neobsahuje:  X 3. Způsob měření: Udává se počet kusů kompletní konstrukce nebo práce.</t>
  </si>
  <si>
    <t>747512</t>
  </si>
  <si>
    <t>ZKOUŠKY VODIČŮ A KABELŮ NN PRŮŘEZU ŽÍLY OD 4X35 DO 120 MM2</t>
  </si>
  <si>
    <t>"viz kabelová listina - příloha TZ"_x000d_
 "odečtení z přílohy"_x000d_
 1 = 1,000 [A]</t>
  </si>
  <si>
    <t>"odborný odhad"_x000d_
 36 = 36,000 [A]</t>
  </si>
  <si>
    <t>"odborný odhad"_x000d_
 4 = 4,000 [A]</t>
  </si>
  <si>
    <t xml:space="preserve"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
1. Položka obsahuje:  – cenu za veškeré náklady na provedení provizorních úprav zapojení stávajících kabelových skříní / rozvaděčů v průběhu výstavy ( pro montáž nových i provizorních kabelů, drobné úpravy výstroje apod. ) 2. Položka neobsahuje:  X 3. Způsob měření: Udává se čas v hodinách.
1. Položka obsahuje:  – cenu za veškeré náklady na provedení provizorních úprav zapojení stávajících kabelových skříní / rozvaděčů v průběhu výstavy ( pro montáž nových i provizorních kabelů, drobné úpravy výstroje apod. ) 2. Položka neobsahuje:  X 3. Způsob měření: Udává se čas v hodinách.</t>
  </si>
  <si>
    <t>"odborný odhad"_x000d_
 24 = 24,000 [A]</t>
  </si>
  <si>
    <t>"odborný odhad"_x000d_
 8 = 8,000 [A]</t>
  </si>
  <si>
    <t>Elektromontáže - osvětlovací zařízení a svítidla</t>
  </si>
  <si>
    <t>990</t>
  </si>
  <si>
    <t>"viz příloha 2.001"_x000d_
 "digitální výpočet"_x000d_
 43.7 = 43,700 [A]</t>
  </si>
  <si>
    <t>"odborný odhad"_x000d_
 0.05 = 0,050 [A]</t>
  </si>
  <si>
    <t>R015420</t>
  </si>
  <si>
    <t>933</t>
  </si>
  <si>
    <t>NEOCEŇOVAT - POPLATKY ZA LIKVIDACI ODPADŮ NEKONTAMINOVANÝCH - 17 06 04 ZBYTKY IZOLAČNÍCH MATERIÁLŮ VČ. DOPRAVY NA SKLÁDKU A MANIPULACE</t>
  </si>
  <si>
    <t>N01</t>
  </si>
  <si>
    <t>Nepojmenovaný díl</t>
  </si>
  <si>
    <t>743D21</t>
  </si>
  <si>
    <t>SKŘÍŇ PŘÍPOJKOVÁ POJISTKOVÁ KOMPAKTNÍ PILÍŘOVÁ OD 80 DO 160 A, DO 240 MM2, S 1-2 SADAMI JISTÍCÍCH PRVKŮ</t>
  </si>
  <si>
    <t>"viz příloha 2.001"_x000d_
 "odečtení z přílohy"_x000d_
 1 = 1,000 [A]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</si>
  <si>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</si>
  <si>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744623</t>
  </si>
  <si>
    <t>JISTIČ DVOUPÓLOVÝ (1+N, 10 KA) OD 13 DO 20 A</t>
  </si>
  <si>
    <t>"odborný odhad"_x000d_
 3 = 3,000 [A]</t>
  </si>
  <si>
    <t>744711</t>
  </si>
  <si>
    <t>PROUDOVÝ CHRÁNIČ DVOUPÓLOVÝ (10 KA) DO 30 MA, DO 25 A</t>
  </si>
  <si>
    <t>744K11</t>
  </si>
  <si>
    <t>STYKAČ JEDNO-DVOUPÓLOVÝ DO 20 A</t>
  </si>
  <si>
    <t>"odborný odhad"_x000d_
 1 = 1,000 [A]</t>
  </si>
  <si>
    <t>744K22</t>
  </si>
  <si>
    <t>STYKAČ ČTYŘPÓLOVÝ PŘES 25 DO 63 A</t>
  </si>
  <si>
    <t>R-999</t>
  </si>
  <si>
    <t>REALIZACNI DOKUMENTACE</t>
  </si>
  <si>
    <t>KLP</t>
  </si>
  <si>
    <t>Náklady na zřízení realizační dokumentace potřbné v rámci tohoto SO.
Náklady na zřízení realizační dokumentace potřbné v rámci tohoto SO.
Náklady na zřízení realizační dokumentace potřbné v rámci tohoto SO.</t>
  </si>
  <si>
    <t>SO 31-85-01</t>
  </si>
  <si>
    <t>130</t>
  </si>
  <si>
    <t>Hloubení</t>
  </si>
  <si>
    <t>"viz příloha 2.001"_x000d_
 "digitální výpočet"_x000d_
 22.1 = 22,100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</si>
  <si>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
Položka zahrnuje: - vodorovnou a svislou dopravu,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příplatek za lepivost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ruční vykopávky, odstranění kořenů a napadávek - pažení, vzepření a rozepření vč. přepažování (vyjma pažení záporového 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Položka nezahrnuje: - uložení zeminy (na skládku, do násypu) ani poplatky za skládku, vykazují se v položce č.0141**
Položka zahrnuje: - vodorovnou a svislou dopravu,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příplatek za lepivost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ruční vykopávky, odstranění kořenů a napadávek - pažení, vzepření a rozepření vč. přepažování (vyjma pažení záporového 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Položka nezahrnuje: - uložení zeminy (na skládku, do násypu) ani poplatky za skládku, vykazují se v položce č.0141**</t>
  </si>
  <si>
    <t>"viz příloha 2.001"_x000d_
 "digitální výpočet"_x000d_
 19.9 = 19,900 [A]</t>
  </si>
  <si>
    <t>"viz příloha 3.001"_x000d_
 "odečtení z přílohy"_x000d_
 6 = 6,000 [A]</t>
  </si>
  <si>
    <t>742364</t>
  </si>
  <si>
    <t>VEDENÍ VENKOVNÍ VN, KABELOVÝ SVOD</t>
  </si>
  <si>
    <t>"viz kabelová listina - příloha TZ"_x000d_
 "odečtení z přílohy"_x000d_
 75 = 75,000 [A]</t>
  </si>
  <si>
    <t>745262</t>
  </si>
  <si>
    <t>SVODIČ PŘEPĚTÍ VN UN PŘES 25 KV</t>
  </si>
  <si>
    <t>74E704</t>
  </si>
  <si>
    <t>DEMONTÁŽ SVODU DO ZEMĚ</t>
  </si>
  <si>
    <t>1. Položka obsahuje:
 – všechny náklady na demontáž stávajícího zařízení se všemi pomocnými doplňujícími úpravami pro jeho likvidaci
 – naložení vybouraného materiálu na dopravní prostředek
2. Položka neobsahuje:
 X
3. Způsob měření:
Udává se počet kusů kompletní konstrukce nebo práce.</t>
  </si>
  <si>
    <t>74F461</t>
  </si>
  <si>
    <t>DEMONTÁŽ SVODŮ A UCHYCENÍ KABELU VN NA STOŽÁRU VČETNĚ KRYTU</t>
  </si>
  <si>
    <t>"viz kabelová listina - příloha TZ"_x000d_
 "výpočet"_x000d_
 20 = 20,000 [A]</t>
  </si>
  <si>
    <t>"odborný odhad"_x000d_
 16 = 16,000 [A]</t>
  </si>
  <si>
    <t>R-1</t>
  </si>
  <si>
    <t>Držák s podpěrnými omezovači přepětí, ošetření svodu typizovaným krytem do výše 3m.</t>
  </si>
  <si>
    <t>"viz příloha 1.001"_x000d_
 "odečtení z přílohy"_x000d_
 1 = 1,000 [A]</t>
  </si>
  <si>
    <t>702423</t>
  </si>
  <si>
    <t>KABELOVÝ PROSTUP DO OBJEKTU PŘES ZÁKLAD BETONOVÝ SVĚTLÉ ŠÍŘKY PŘES 200 MM</t>
  </si>
  <si>
    <t>1. Položka obsahuje:
 – vybourání otvoru z kabelové rýhy do budovy ve zdi z prostého betonu při tloušťce zdi do 90cm
 – úpravu otvoru a asfaltové izolace zdiva, osazení chráničky, zazdění, začištění a utěsnění otvoru
 – pomocné mechanismy
2. Položka neobsahuje:
 – zatěsnění chráničky po montáži vedení
3. Způsob měření:
Udává se počet kusů kompletní konstrukce nebo práce.</t>
  </si>
  <si>
    <t>703523</t>
  </si>
  <si>
    <t>ELEKTROINSTALAČNÍ LIŠTA S FUNKČNÍ ODOLNOSTÍ PŘI POŽÁRU ŠÍŘKY PŘES 60 MM</t>
  </si>
  <si>
    <t>R703443</t>
  </si>
  <si>
    <t>TRUBKA OCELOVÁ NA TRAKČNÍ STOŽÁR VČETNĚ UPEVNĚNÍ A PŘÍSLUŠENSTVÍ DN PRŮMĚRU PŘES 40 MM</t>
  </si>
  <si>
    <t>"odborný odhad"_x000d_
 30 = 30,000 [A]</t>
  </si>
  <si>
    <t>"odborný odhad"_x000d_
 0.02 = 0,020 [A]</t>
  </si>
  <si>
    <t>"viz příloha 2.001"_x000d_
 "digitální výpočet"_x000d_
 4.6 = 4,600 [A]</t>
  </si>
  <si>
    <t>702113</t>
  </si>
  <si>
    <t>KABELOVÝ ŽLAB ZEMNÍ VČETNĚ KRYTU SVĚTLÉ ŠÍŘKY PŘES 250 MM</t>
  </si>
  <si>
    <t>"viz příloha 2.001"_x000d_
 "digitální odečtení"_x000d_
 59 = 59,000 [A]</t>
  </si>
  <si>
    <t>702421</t>
  </si>
  <si>
    <t>KABELOVÝ PROSTUP DO OBJEKTU PŘES ZÁKLAD BETONOVÝ SVĚTLÉ ŠÍŘKY DO 100 MM</t>
  </si>
  <si>
    <t>"viz příloha 2.001"_x000d_
 "digitální odečtení"_x000d_
 9 = 9,000 [A]</t>
  </si>
  <si>
    <t>702903</t>
  </si>
  <si>
    <t>ZASYPÁNÍ KABELOVÉHO ŽLABU VRSTVOU Z PŘESÁTÉHO PÍSKU ČI VÝKOPKU SVĚTLÉ ŠÍŘKY PŘES 250 MM</t>
  </si>
  <si>
    <t>742552</t>
  </si>
  <si>
    <t>KABEL VN - JEDNOŽÍLOVÝ, 10-AXEKVC(V)E(Y) OD 95 DO 150 MM2</t>
  </si>
  <si>
    <t>"viz kabelová listina - příloha TZ"_x000d_
 "odečtení z přílohy"_x000d_
 15 = 15,000 [A]</t>
  </si>
  <si>
    <t>"odborný odhad"_x000d_
 6 = 6,000 [A]</t>
  </si>
  <si>
    <t>"viz kabelová listina - příloha TZ"_x000d_
 "odečtení z přílohy"_x000d_
 40 = 40,000 [A]</t>
  </si>
  <si>
    <t>"odborný odhad"_x000d_
 9 = 9,000 [A]</t>
  </si>
  <si>
    <t>SO 31-86-02</t>
  </si>
  <si>
    <t>"viz příloha 2.001"_x000d_
 "digitální výpočet"_x000d_
 88 = 88,000 [A]</t>
  </si>
  <si>
    <t>"viz příloha 2.001"_x000d_
 "digitální výpočet"_x000d_
 76.16 = 76,160 [A]</t>
  </si>
  <si>
    <t>"viz příloha 2.001"_x000d_
 "digitální odečtení"_x000d_
 2 = 2,000 [A]</t>
  </si>
  <si>
    <t>"viz kabelová listina - příloha TZ"_x000d_
 "odečtení z přílohy"_x000d_
 8 = 8,000 [A]</t>
  </si>
  <si>
    <t>"viz příloha 3.001"_x000d_
 "odečteno z přílohy"_x000d_
 10 = 10,000 [A]</t>
  </si>
  <si>
    <t>"viz příloha 2.001"_x000d_
 "digitálně odečteno"_x000d_
 160 = 160,000 [A]</t>
  </si>
  <si>
    <t>R702904</t>
  </si>
  <si>
    <t>ZASYPÁNÍ UVNITŘ KABELOVÉHO ŽLABU VRSTVOU Z PŘESÁTÉHO PÍSKU SVĚTLÉ ŠÍŘKY PŘES 100 DO 250 MM</t>
  </si>
  <si>
    <t>1. Položka obsahuje:
 – veškeré práce a materiál pro zasypání kabelů uvnitř kabelového žlabu
 – veškeré práce a materiál pro zasypání kabelového žlabu vrstvou písku min. 100mm
 – dopravu a naložení a složení materiálu na dopravní prostředek
2. Položka neobsahuje:
 – odvoz vybouraného materiálu
 – poplatek za likvidaci odpadů (nacení se dle SSD 0)
3. Způsob měření:
Měří se metr délkový.</t>
  </si>
  <si>
    <t>"viz příloha 2.001"_x000d_
 "odborný odhad"_x000d_
 15 = 15,000 [A]</t>
  </si>
  <si>
    <t>743B18</t>
  </si>
  <si>
    <t>OVLADAČ PRO DÁLKOVÉ OVLÁDÁNÍ MOTOR.POHONŮ TRAKČNÍCH ODPOJOVAČŮ (DOÚO)-NASTAVENÍ A SEŘÍZENÍ SYSTÉMU DOÚO V NÁVAZNOSTI NA DÁLKOVÉ ŘÍZENÍ A OVLÁDÁNÍ</t>
  </si>
  <si>
    <t>1. Položka obsahuje:
 – nastavení a seřízení systému, vybavení příslušným softwarem, včetně měření vstupních a výstupních údajů
2. Položka neobsahuje:
 X
3. Způsob měření:
Udává se počet kusů kompletní konstrukce nebo práce.</t>
  </si>
  <si>
    <t>74D218</t>
  </si>
  <si>
    <t>SVOD NN KABELU ZE STOŽÁRU TV DO ZEMĚ VČETNĚ KRYTU - NEROZEBÍRATELNÉ PROVEDENÍ</t>
  </si>
  <si>
    <t>"viz kabelová listina - příloha TZ"_x000d_
 "digitální výpočet"_x000d_
 8 = 8,000 [A]</t>
  </si>
  <si>
    <t>R742I12</t>
  </si>
  <si>
    <t>KABEL NN CU OVLÁDACÍ 7-12ŽÍLOVÝ OD 4 DO 6 MM2</t>
  </si>
  <si>
    <t>"viz kabelová listina - příloha TZ"_x000d_
 "odečteno z přílohy"_x000d_
 365 = 365,000 [A]</t>
  </si>
  <si>
    <t>"odečteno z rozpočtu"_x000d_
 1 = 1,000 [A]</t>
  </si>
  <si>
    <t>747521</t>
  </si>
  <si>
    <t>ZKOUŠKY VODIČŮ A KABELŮ OVLÁDACÍCH OD 5 DO 12 ŽIL</t>
  </si>
  <si>
    <t>"odborný odhad"_x000d_
 48 = 48,000 [A]</t>
  </si>
  <si>
    <t>"viz příloha 2.001"_x000d_
 "digitální výpočet"_x000d_
 24.8 = 24,800 [A]</t>
  </si>
  <si>
    <t>"odborný odhad"_x000d_
 0.03 = 0,030 [A]</t>
  </si>
  <si>
    <t>703443</t>
  </si>
  <si>
    <t>ELEKTROINSTALAČNÍ TRUBKA OCELOVÁ VČETNĚ UPEVNĚNÍ A PŘÍSLUŠENSTVÍ DN PRŮMĚRU PŘES 40 MM</t>
  </si>
  <si>
    <t>"odborný odhad"_x000d_
 40 = 40,000 [A]</t>
  </si>
  <si>
    <t>SO 32-86-01</t>
  </si>
  <si>
    <t>14113</t>
  </si>
  <si>
    <t>PROTLAČOVÁNÍ OCELOVÉHO POTRUBÍ DN DO 200MM</t>
  </si>
  <si>
    <t>"viz příloha 2.001"_x000d_
 "digitální odečtení"_x000d_
 50 = 50,000 [A]</t>
  </si>
  <si>
    <t>"viz příloha 2.001"_x000d_
 "digitální výpočet"_x000d_
 6802 = 6802,000 [A]</t>
  </si>
  <si>
    <t>"viz příloha 2.001"_x000d_
 "digitální výpočet"_x000d_
 6144.5 = 6144,500 [A]</t>
  </si>
  <si>
    <t>"viz příloha 2.001"_x000d_
 "digitální odečtení"_x000d_
 70 = 70,000 [A]</t>
  </si>
  <si>
    <t>"viz příloha 3.001"_x000d_
 "odečtení z přílohy "_x000d_
 125 = 125,000 [A]</t>
  </si>
  <si>
    <t>"viz příloha 2.001"_x000d_
 "digitální odečtení"_x000d_
 9696 = 9696,000 [A]</t>
  </si>
  <si>
    <t>"viz příloha 2.001"_x000d_
 "digitální odečtení"_x000d_
 8361 = 8361,000 [A]</t>
  </si>
  <si>
    <t>"viz příloha 2.001"_x000d_
 "digitální výpočet"_x000d_
 9696 = 9696,000 [A]</t>
  </si>
  <si>
    <t>"viz kabelová listina - příloha TZ, viz příloha 2.001"_x000d_
 "odečteno z přílohy"_x000d_
 5 = 5,000 [A]</t>
  </si>
  <si>
    <t>"viz kabelová listina - příloha TZ, viz příloha 2.001"_x000d_
 "odečteno z přílohy"_x000d_
 15 = 15,000 [A]</t>
  </si>
  <si>
    <t>742H23</t>
  </si>
  <si>
    <t>KABEL NN ČTYŘ- A PĚTIŽÍLOVÝ AL S PLASTOVOU IZOLACÍ OD 25 DO 50 MM2</t>
  </si>
  <si>
    <t>"viz kabelová listina - příloha TZ, viz příloha 2.001"_x000d_
 "součet"_x000d_
 75 = 75,000 [A]</t>
  </si>
  <si>
    <t>742I21</t>
  </si>
  <si>
    <t>"viz kabelová listina - příloha TZ 1.001, viz příloha 2.001"_x000d_
 "součet"_x000d_
 4 = 4,000 [A]</t>
  </si>
  <si>
    <t>"viz kabelová listina - příloha TZ 1.001, viz příloha 2.001"_x000d_
 "součet"_x000d_
 2 = 2,000 [A]</t>
  </si>
  <si>
    <t>743B11</t>
  </si>
  <si>
    <t>OVLADAČ PRO DÁLKOVÉ OVLÁDÁNÍ MOTOROVÝCH POHONŮ TRAKČNÍCH ODPOJOVAČŮ (DOÚO) DO 4 KS</t>
  </si>
  <si>
    <t>"viz příloha 2.001, viz příloha 1.001, viz příloha 2.010"_x000d_
 "odečtení z přílohy"_x000d_
 1 = 1,000 [A]</t>
  </si>
  <si>
    <t>1. Položka obsahuje:
 – instalaci rozvaděče vč. zapojení, zhotovení výrobní dokumentace
 – technický popis viz. projektová dokumentace
2. Položka neobsahuje:
 X
3. Způsob měření:
Udává se počet kusů kompletní konstrukce nebo práce.</t>
  </si>
  <si>
    <t>"viz příloha 2.001, viz příloha 1.001"_x000d_
 "odečtení z přílohy, odborný odhad"_x000d_
 1 = 1,000 [A]</t>
  </si>
  <si>
    <t>743B16</t>
  </si>
  <si>
    <t>OVLADAČ PRO DÁLKOVÉ OVLÁDÁNÍ MOTOROVÝCH POHONŮ TRAKČNÍCH ODPOJOVAČŮ (DOÚO) - ROZŠÍŘENÍ O MODUL OPTICKÉHO ODDĚLENÍ</t>
  </si>
  <si>
    <t>1. Položka obsahuje:
 – veškeré příslušenství včetně softwaru, oživení, nastavení, zhotovení výrobní dokumentace
 – technický popis viz. projektová dokumentace
2. Položka neobsahuje:
 X
3. Způsob měření:
Udává se počet kusů kompletní konstrukce nebo práce.</t>
  </si>
  <si>
    <t>743B1A</t>
  </si>
  <si>
    <t>OVLADAČ PRO DÁLKOVÉ OVLÁDÁNÍ MOTOROVÝCH POHONŮ TRAKČNÍCH ODPOJOVAČŮ (DOÚO) - NAPÁJECÍ SOUPRAVA S ODDĚLOVACÍM TRANSFORMÁTOREM A HIS</t>
  </si>
  <si>
    <t>1. Položka obsahuje:
 – instalaci rozvaděče vč. zapojení
 – technický popis viz. projektová dokumentace
2. Položka neobsahuje:
 X
3. Způsob měření:
Udává se počet kusů kompletní konstrukce nebo práce.</t>
  </si>
  <si>
    <t>743B31</t>
  </si>
  <si>
    <t>SVORKOVNICOVÁ SKŘÍŇ PLASTOVÁ PRO DOÚO VENKOVNÍ PILÍŘOVÁ/ZAPUŠTĚNÁ DO 40 SVOREK</t>
  </si>
  <si>
    <t>"viz příloha 1.001, viz příloha 2.010"_x000d_
 "odečtení z přílohy, odborný odhad"_x000d_
 1 = 1,000 [A]</t>
  </si>
  <si>
    <t>1. Položka obsahuje:
 – instalaci do terénu / do niky vč. zapojení
 – technický popis viz. projektová dokumentace
2. Položka neobsahuje:
 – zemní práce
3. Způsob měření:
Udává se počet kusů kompletní konstrukce nebo práce.</t>
  </si>
  <si>
    <t>743C12</t>
  </si>
  <si>
    <t>SKŘÍŇ PŘÍPOJKOVÁ POJISTKOVÁ NA STOŽÁR/STĚNU NEBO DO VÝKLENKU DO 63 A, DO 50 MM2, SE 3-4 SADAMI JISTÍCÍCH PRVKŮ</t>
  </si>
  <si>
    <t>"viz příloha 2.001, 1.001"_x000d_
 "odečtení z přílohy"_x000d_
 3 = 3,000 [A]</t>
  </si>
  <si>
    <t>1. Položka obsahuje:
 – instalaci vč. vybourání niky ve zdi pro skříň a kabely a zapravení zdiva, omítky a fasády po dokončené montáži
 – technický popis viz. projektová dokumentace
2. Položka neobsahuje:
 X
3. Způsob měření:
Udává se počet kusů kompletní konstrukce nebo práce.</t>
  </si>
  <si>
    <t>"viz příloha TZ příloha 1.001"_x000d_
 "odborný odhad"_x000d_
 24 = 24,000 [A]</t>
  </si>
  <si>
    <t>"odečtení z rozpočtu"_x000d_
 62 = 62,000 [A]</t>
  </si>
  <si>
    <t>"odborný odhad"_x000d_
 128 = 128,000 [A]</t>
  </si>
  <si>
    <t>Vedení trubní dálková a přípojná</t>
  </si>
  <si>
    <t>86634</t>
  </si>
  <si>
    <t>CHRÁNIČKY Z TRUB OCELOVÝCH DN DO 200MM</t>
  </si>
  <si>
    <t>"viz příloha 2.001"_x000d_
 "odečteno digitálně"_x000d_
 126 = 126,000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</si>
  <si>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- opláštění dle dokumentace a nutné opravy opláštění při jeho poškození
Položka nezahrnuje:
- x</t>
  </si>
  <si>
    <t>"odborný odhad"_x000d_
 0.5 = 0,500 [A]</t>
  </si>
  <si>
    <t>"viz příloha 2.001"_x000d_
 "digitální výpočet"_x000d_
 1380.7 = 1380,700 [A]</t>
  </si>
  <si>
    <t>"viz příloha 2.001"_x000d_
 "digitální odečtení"_x000d_
 1720 = 1720,000 [A]</t>
  </si>
  <si>
    <t>"viz příloha TZ, viz příloha 2.001"_x000d_
 "součet, digitální odečtení"_x000d_
 10 = 10,000 [A]</t>
  </si>
  <si>
    <t>741921</t>
  </si>
  <si>
    <t>UZEMŇOVACÍ VODIČ V ZEMI NEREZOVÝ (V4A) DO 120 MM2</t>
  </si>
  <si>
    <t>"viz příloha 2.001"_x000d_
 "odborný odhad, digitální odečtení"_x000d_
 120 = 120,000 [A]</t>
  </si>
  <si>
    <t>"viz příloha 2.001"_x000d_
 "digitální výpočet"_x000d_
 105 = 105,000 [A]</t>
  </si>
  <si>
    <t>Položka obsahuje:
- dodávku a montáž materiálu včetně dopravy, manipulace, přípravu a jeho uložení do výkopu
- dále obsahuje cenu za pom. mechanismy včetně všech ostatních vedlejších nákladů
Položka neobsahuje:
- x</t>
  </si>
  <si>
    <t>742632</t>
  </si>
  <si>
    <t>KABEL VN - TŘÍŽÍLOVÝ 12/22(24)-AXAL-TT PRO OD 95 DO 150 MM2</t>
  </si>
  <si>
    <t>"viz kabelová listina příloha TZ, viz příloha 2.001"_x000d_
 "odečtení z přílohy, digitální odečtení"_x000d_
 6316 = 6316,000 [A]</t>
  </si>
  <si>
    <t>742812</t>
  </si>
  <si>
    <t>KABELOVÁ SPOJKA VN, SADA TŘÍ ŽIL NEBO TŘÍŽÍLOVÁ PRO KABELY DO 6 KV OD 95 DO 150 MM2</t>
  </si>
  <si>
    <t>"viz příloha 2.001"_x000d_
 "digitální výpočet a odečtení"_x000d_
 18 = 18,000 [A]</t>
  </si>
  <si>
    <t>"viz kabelová listina příloha TZ"_x000d_
 "odečtení z přílohy"_x000d_
 1350 = 1350,000 [A]</t>
  </si>
  <si>
    <t>742I12</t>
  </si>
  <si>
    <t>"viz kabelová listina příloha TZ"_x000d_
 "odečtení z přílohy "_x000d_
 4706 = 4706,000 [A]</t>
  </si>
  <si>
    <t>"viz kabelová listina příloha TZ, viz příloha 2.001"_x000d_
 "součet"_x000d_
 18 = 18,000 [A]</t>
  </si>
  <si>
    <t>"viz kabelová listina příloha TZ, viz příloha 2.001"_x000d_
 "součet"_x000d_
 4 = 4,000 [A]</t>
  </si>
  <si>
    <t>742L24</t>
  </si>
  <si>
    <t>UKONČENÍ DVOU AŽ PĚTIŽÍLOVÉHO KABELU KABELOVOU SPOJKOU OD 70 DO 120 MM2</t>
  </si>
  <si>
    <t>"viz kabelová listina příloha TZ, viz příloha 2.001"_x000d_
 "součet"_x000d_
 2 = 2,000 [A]</t>
  </si>
  <si>
    <t>742M12</t>
  </si>
  <si>
    <t>UKONČENÍ 7-12ŽÍLOVÉHO KABELU V ROZVADĚČI NEBO NA PŘÍSTROJI OD 4 DO 6 MM2</t>
  </si>
  <si>
    <t>"viz kabelová listina příloha TZ, viz příloha 2.001"_x000d_
 "součet"_x000d_
 8 = 8,000 [A]</t>
  </si>
  <si>
    <t>742Z12</t>
  </si>
  <si>
    <t>DEMONTÁŽ SLOUPU/STOŽÁRU VN VČETNĚ VEŠKERÉ VÝSTROJE</t>
  </si>
  <si>
    <t>747413</t>
  </si>
  <si>
    <t>MĚŘENÍ ZEMNÍCH ODPORŮ - ZEMNICÍ SÍTĚ DÉLKY PÁSKU DO 100 M</t>
  </si>
  <si>
    <t>"viz příloha 2.001"_x000d_
 "digitální odečtení"_x000d_
 4 = 4,000 [A]</t>
  </si>
  <si>
    <t>"viz kabelová listina příloha TZ"_x000d_
 "součet"_x000d_
 2 = 2,000 [A]</t>
  </si>
  <si>
    <t>747513</t>
  </si>
  <si>
    <t>ZKOUŠKY VODIČŮ A KABELŮ NN PRŮŘEZU ŽÍLY OD 4X150 DO 300 MM2</t>
  </si>
  <si>
    <t>"viz kabelová listina příloha TZ"_x000d_
 "součet"_x000d_
 1 = 1,000 [A]</t>
  </si>
  <si>
    <t>"viz kabelová listina příloha TZ"_x000d_
 "součet"_x000d_
 4 = 4,000 [A]</t>
  </si>
  <si>
    <t>"viz kabelová listina příloha TZ"_x000d_
 "odečtení z přílohy"_x000d_
 10 = 10,000 [A]</t>
  </si>
  <si>
    <t>"viz příloha 2.001"_x000d_
 "digitáĺní výpočet, odborný odhad"_x000d_
 6 = 6,000 [A]</t>
  </si>
  <si>
    <t>SO 32-86-02</t>
  </si>
  <si>
    <t>13183</t>
  </si>
  <si>
    <t>HLOUBENÍ JAM ZAPAŽ I NEPAŽ TŘ II</t>
  </si>
  <si>
    <t>"viz příloha 2.001"_x000d_
 "digitální odečtení"_x000d_
 10 = 10,000 [A]</t>
  </si>
  <si>
    <t>"viz příloha 2.001"_x000d_
 "digitální výpočet"_x000d_
 279.3 = 279,300 [A]</t>
  </si>
  <si>
    <t>"viz příloha 2.001"_x000d_
 "digitální výpočet"_x000d_
 241.8 = 241,800 [A]</t>
  </si>
  <si>
    <t>Základy</t>
  </si>
  <si>
    <t>272315</t>
  </si>
  <si>
    <t>ZÁKLADY Z PROSTÉHO BETONU DO C30/37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</si>
  <si>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</si>
  <si>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"viz příloha 2.001"_x000d_
 "digitální odečtení"_x000d_
 7 = 7,000 [A]</t>
  </si>
  <si>
    <t>R029112</t>
  </si>
  <si>
    <t>Vytyčení trasy stávajících inž. sítí</t>
  </si>
  <si>
    <t>"odborný odhad"_x000d_
 5 = 5,000 [A]</t>
  </si>
  <si>
    <t>31</t>
  </si>
  <si>
    <t>R03730</t>
  </si>
  <si>
    <t>POMOC PRÁCE ZAJIŠŤ NEBO ZŘÍZ OCHRANU INŽENÝRSKÝCH SÍTÍ</t>
  </si>
  <si>
    <t>Položka zahrnuje: - objednatelem povolené náklady na požadovaná zařízení zhotovitele Položka nezahrnuje: - x
Položka zahrnuje: - objednatelem povolené náklady na požadovaná zařízení zhotovitele Položka nezahrnuje: - x
Položka zahrnuje: - objednatelem povolené náklady na požadovaná zařízení zhotovitele Položka nezahrnuje: - x</t>
  </si>
  <si>
    <t>451315</t>
  </si>
  <si>
    <t>PODKLADNÍ A VÝPLŇOVÉ VRSTVY Z PROSTÉHO BETONU C30/37</t>
  </si>
  <si>
    <t>"viz příloha 2.001"_x000d_
 "digitální výpočet"_x000d_
 18 = 18,000 [A]</t>
  </si>
  <si>
    <t>"viz příloha 2.001"_x000d_
 "digitální výpočet"_x000d_
 5 = 5,000 [A]</t>
  </si>
  <si>
    <t>"viz příloha 3.001"_x000d_
 "odečtení z přílohy"_x000d_
 36 = 36,000 [A]</t>
  </si>
  <si>
    <t>"viz příloha 2.001"_x000d_
 "digitální odečtení"_x000d_
 588 = 588,000 [A]</t>
  </si>
  <si>
    <t>"viz příloha 2.001"_x000d_
 "odečtení z přílohy"_x000d_
 20 = 20,000 [A]</t>
  </si>
  <si>
    <t>"viz kabelová listina - příloha TZ"_x000d_
 "odečtení z přílohy"_x000d_
 132 = 132,000 [A]</t>
  </si>
  <si>
    <t>"viz kabelová listina - příloha TZ"_x000d_
 "odečtení z přílohy"_x000d_
 70 = 70,000 [A]</t>
  </si>
  <si>
    <t>742L23</t>
  </si>
  <si>
    <t>UKONČENÍ DVOU AŽ PĚTIŽÍLOVÉHO KABELU KABELOVOU SPOJKOU OD 25 DO 50 MM2</t>
  </si>
  <si>
    <t>"viz kabelová listina - příloha TZ"_x000d_
 "odečtení z přílohy"_x000d_
 84 = 84,000 [A]</t>
  </si>
  <si>
    <t>742P17</t>
  </si>
  <si>
    <t>VYHLEDÁNÍ STÁVAJÍCÍHO KABELU (MĚŘENÍ, SONDA)</t>
  </si>
  <si>
    <t xml:space="preserve">1. Položka obsahuje:
 – vyhledání stávajícího kabelu vn/nn v obvodu žel. stanice, na trati vč. výkopu sondy a veškerého příslušenství
2. Položka neobsahuje:
 X
3. Způsob měření:
Udává se počet kusů kompletní konstrukce nebo práce.
1. Položka obsahuje:  – vyhledání stávajícího kabelu vn/nn v obvodu žel. stanice, na trati vč. výkopu sondy a veškerého příslušenství  2. Položka neobsahuje:  X 3. Způsob měření: Udává se počet kusů kompletní konstrukce nebo práce.
1. Položka obsahuje:  – vyhledání stávajícího kabelu vn/nn v obvodu žel. stanice, na trati vč. výkopu sondy a veškerého příslušenství  2. Položka neobsahuje:  X 3. Způsob měření: Udává se počet kusů kompletní konstrukce nebo práce.</t>
  </si>
  <si>
    <t>"odečtení z rozpočtu"_x000d_
 9 = 9,000 [A]</t>
  </si>
  <si>
    <t>"viz situace 2.001"_x000d_
 "odečtení z dokumentace"_x000d_
 10 = 10,000 [A]</t>
  </si>
  <si>
    <t xml:space="preserve">1. Položka obsahuje:
 – cenu za měření dle příslušných norem a předpisů, včetně vystavení protokolu
2. Položka neobsahuje:
 X
3. Způsob měření:
Udává se počet kusů kompletní konstrukce nebo práce.
1. Položka obsahuje:  – cenu za měření dle příslušných norem a předpisů, včetně vystavení protokolu 2. Položka neobsahuje:  X 3. Způsob měření: Udává se počet kusů kompletní konstrukce nebo práce.
1. Položka obsahuje:  – cenu za měření dle příslušných norem a předpisů, včetně vystavení protokolu 2. Položka neobsahuje:  X 3. Způsob měření: Udává se počet kusů kompletní konstrukce nebo práce.</t>
  </si>
  <si>
    <t>747541</t>
  </si>
  <si>
    <t>MĚŘENÍ INTENZITY OSVĚTLENÍ INSTALOVANÉHO V ROZSAHU TOHOTO SO/PS</t>
  </si>
  <si>
    <t>"viz příloha 2.001"_x000d_
 "digitální výpočet"_x000d_
 116.5 = 116,500 [A]</t>
  </si>
  <si>
    <t>"viz příloha 2.001"_x000d_
 "digitální odečtení"_x000d_
 51 = 51,000 [A]</t>
  </si>
  <si>
    <t>"viz příloha 2.001"_x000d_
 "digitální odečtení"_x000d_
 240 = 240,000 [A]</t>
  </si>
  <si>
    <t>"viz kabelová listina - příloha TZ"_x000d_
 "odečtení z přílohy"_x000d_
 674 = 674,000 [A]</t>
  </si>
  <si>
    <t>"viz kabelová listina - příloha TZ"_x000d_
 "odečtení z přílohy"_x000d_
 119 = 119,000 [A]</t>
  </si>
  <si>
    <t>"viz kabelová listina - příloha TZ"_x000d_
 "odečtení z přílohy"_x000d_
 32 = 32,000 [A]</t>
  </si>
  <si>
    <t>"viz kabelová listina - příloha TZ"_x000d_
 "odečtení z přílohy"_x000d_
 2 = 2,000 [A]</t>
  </si>
  <si>
    <t>743112</t>
  </si>
  <si>
    <t xml:space="preserve">OSVĚTLOVACÍ STOŽÁR  SKLOPNÝ ŽÁROVĚ ZINKOVANÝ DÉLKY PŘES 6,5 DO 12 M</t>
  </si>
  <si>
    <t>"viz příloha 2.001"_x000d_
 "odečtení z přílohy"_x000d_
 2 = 2,000 [A]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</si>
  <si>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</si>
  <si>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743121</t>
  </si>
  <si>
    <t xml:space="preserve">OSVĚTLOVACÍ STOŽÁR  PEVNÝ ŽÁROVĚ ZINKOVANÝ DÉLKY DO 6 M</t>
  </si>
  <si>
    <t>"viz příloha 2.001"_x000d_
 "odečtení z přílohy"_x000d_
 14 = 14,000 [A]</t>
  </si>
  <si>
    <t>743311</t>
  </si>
  <si>
    <t>VÝLOŽNÍK PRO MONTÁŽ SVÍTIDLA NA STOŽÁR JEDNORAMENNÝ DÉLKA VYLOŽENÍ DO 1 M</t>
  </si>
  <si>
    <t>"viz soupis svítidel - příloha TZ"_x000d_
 "odečtení z přílohy"_x000d_
 14 = 14,000 [A]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</si>
  <si>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</si>
  <si>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743321</t>
  </si>
  <si>
    <t>VÝLOŽNÍK PRO MONTÁŽ SVÍTIDLA NA STOŽÁR DVOURAMENNÝ DÉLKA VYLOŽENÍ DO 1 M</t>
  </si>
  <si>
    <t>"viz soupis svítidel - příloha TZ"_x000d_
 "odečtení z přílohy"_x000d_
 2 = 2,000 [A]</t>
  </si>
  <si>
    <t>7434A3</t>
  </si>
  <si>
    <t>SVÍTIDLO DRÁŽNÍ LED ANTIVANDAL, MIN. IP 54, TŘÍDA II, OD 26 DO 45 W, KLASICKÁ MONTÁŽ</t>
  </si>
  <si>
    <t>"viz soupis svítidel - příloha TZ"_x000d_
 "odečteno z přílohy"_x000d_
 18 = 18,000 [A]</t>
  </si>
  <si>
    <t>1. Položka obsahuje:
 – zdroj a veškeré příslušenství
 – technický popis viz. projektová dokumentace
2. Položka neobsahuje:
 X
3. Způsob měření:
Udává se počet kusů kompletní konstrukce nebo práce.</t>
  </si>
  <si>
    <t>743612</t>
  </si>
  <si>
    <t>ROZVADĚČ PRO DRÁŽNÍ OSVĚTLENÍ SILOVÝ NAPÁJECÍ S PLC ŘÍDÍCÍM SYSTÉMEM OD 7 DO 12 KS TŘÍFÁZOVÝCH VĚTVÍ</t>
  </si>
  <si>
    <t>"odečtení z dokumentace"_x000d_
 1 = 1,000 [A]</t>
  </si>
  <si>
    <t>743631</t>
  </si>
  <si>
    <t>ROZVADĚČ PRO DRÁŽNÍ OSVĚTLENÍ - ROZŠÍŘENÍ O MĚŘENÍ SPOTŘEBY EL. ENERGIE</t>
  </si>
  <si>
    <t>1. Položka obsahuje:
 – veškeré příslušenství, zhotovení výrobní dokumentace
 – technický popis viz. projektová dokumentace
2. Položka neobsahuje:
 X
3. Způsob měření:
Udává se počet kusů kompletní konstrukce nebo práce.</t>
  </si>
  <si>
    <t>743641</t>
  </si>
  <si>
    <t>ROZVADĚČ PRO DRÁŽNÍ OSVĚTLENÍ - SOFTWARE PRO ZAČLENĚNÍ TECHNOLOGICKÉHO CELKU OSVĚTLENÍ DO DÁLKOVÉ DIAGNOSTIKY TS ŽDC</t>
  </si>
  <si>
    <t>743D32</t>
  </si>
  <si>
    <t>SKŘÍŇ PŘÍPOJKOVÁ POJISTKOVÁ KOMPAKTNÍ PILÍŘOVÁ PŘES 160 A, DO 240 MM2, SE 3- 4 SADAMI JISTÍCÍCH PRVKŮ</t>
  </si>
  <si>
    <t>"odečtení z dokumentace"_x000d_
 2 = 2,000 [A]</t>
  </si>
  <si>
    <t>"viz kabelová listina - příloha TZ"_x000d_
 "odečtení z přílohy"_x000d_
 50 = 50,000 [A]</t>
  </si>
  <si>
    <t>R702902-1</t>
  </si>
  <si>
    <t>ZŘÍZENÍ KABELOVÉHO LOŽE VRSTVOU Z PŘESÁTÉHO PÍSKU ČI VÝKOPKU SVĚTLÉ ŠÍŘKY PŘES 120 DO 250 MM</t>
  </si>
  <si>
    <t>"viz příloha 2.001"_x000d_
 "digitální odečtení"_x000d_
 624 = 624,000 [A]</t>
  </si>
  <si>
    <t>Položka obsahuje materiál položky, práce pro zhotovení položky, pomocné materiály a mechanizace, průzkumy, výpočty, měření a technickou dokumentaci.
Položka obsahuje materiál položky, práce pro zhotovení položky, pomocné materiály a mechanizace, průzkumy, výpočty, měření a technickou dokumentaci.
Položka obsahuje materiál položky, práce pro zhotovení položky, pomocné materiály a mechanizace, průzkumy, výpočty, měření a technickou dokumentaci.</t>
  </si>
  <si>
    <t>R742L23</t>
  </si>
  <si>
    <t>"viz kabelová listina - příloha TZ"_x000d_
 "odečtení z přílohy"_x000d_
 5 = 5,000 [A]</t>
  </si>
  <si>
    <t>SO 33-86-01</t>
  </si>
  <si>
    <t>2300*0.35*1.25 = 1006,250 [A]_x000d_
 "Celkem: "A = 1006,250 [B]</t>
  </si>
  <si>
    <t>2300*0.35*0.25*2.2 = 442,750 [A]</t>
  </si>
  <si>
    <t>"předpokládané množství" 1 = 1,000 [A]</t>
  </si>
  <si>
    <t>2120*0.35*1 = 742,000 [A]</t>
  </si>
  <si>
    <t>R02911</t>
  </si>
  <si>
    <t>"viz. příloha 2.001" 2300/100 = 23,000 [A]</t>
  </si>
  <si>
    <t>"viz. příloha 2.001" 4 = 4,000 [A]</t>
  </si>
  <si>
    <t>"viz. příloha 2.001" 50 = 50,000 [A]</t>
  </si>
  <si>
    <t>1*50 = 50,000 [A]</t>
  </si>
  <si>
    <t>"viz. příloha 2.001" 2300 = 2300,000 [A]</t>
  </si>
  <si>
    <t>"viz. příloha 2.001" 170 = 170,000 [A]</t>
  </si>
  <si>
    <t>"dle přílohy 3.001" 2+3 = 5,000 [A]</t>
  </si>
  <si>
    <t>2300 = 2300,000 [A]</t>
  </si>
  <si>
    <t>SO 33-86-02</t>
  </si>
  <si>
    <t>(1.5*1.5*1.5)*40 = 135,000 [A]</t>
  </si>
  <si>
    <t>2585*0.5*1 = 1292,500 [A]</t>
  </si>
  <si>
    <t>135 = 135,000 [A]_x000d_
 2585*0.5*0.25*2.2 = 710,875 [B]_x000d_
 "Celkem: "A+B = 845,875 [C]</t>
  </si>
  <si>
    <t>(1.5*1.5*1.5)*24 = 81,000 [A]</t>
  </si>
  <si>
    <t>2 = 2,000 [A]_x000d_
 24*318 = 7632,000 [B]_x000d_
 "Celkem: "A+B = 7634,000 [C]</t>
  </si>
  <si>
    <t>2585*0.35*0.75 = 678,563 [A]</t>
  </si>
  <si>
    <t>"viz. příloha 2.001" 2585/100 = 25,850 [A]</t>
  </si>
  <si>
    <t>"viz. příloha 2.001" 150 = 150,000 [A]</t>
  </si>
  <si>
    <t>4*50 = 200,000 [A]</t>
  </si>
  <si>
    <t>"viz. příloha 2.001" 6445 = 6445,000 [A]</t>
  </si>
  <si>
    <t>"viz. příloha 2.001" 2585 = 2585,000 [A]</t>
  </si>
  <si>
    <t>1. Položka obsahuje:
 – veškeré zemní práce včetně dodání zásypového materiálu
2. Položka neobsahuje:
 X
3. Způsob měření:
Měří se metr délkový.
1. Položka obsahuje: 
 – veškeré zemní práce včetně dodání zásypového materiálu 
2. Položka neobsahuje: 
 X 
3. Způsob měření: 
Měří se metr délkový.
1. Položka obsahuje: 
 – veškeré zemní práce včetně dodání zásypového materiálu 
2. Položka neobsahuje: 
 X 
3. Způsob měření: 
Měří se metr délkový.</t>
  </si>
  <si>
    <t>25 = 25,000 [A]</t>
  </si>
  <si>
    <t>4*50+4*16 = 264,000 [A]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</si>
  <si>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</si>
  <si>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"CYKY-O 2x2,5" 1080 = 1080,000 [A]</t>
  </si>
  <si>
    <t>"CYKY-O 2x4" 1355 = 1355,000 [A]</t>
  </si>
  <si>
    <t>742H14</t>
  </si>
  <si>
    <t>"CYKY-O 4x70" 700 = 700,000 [A]</t>
  </si>
  <si>
    <t>"JYTY 12x2,5" 50 = 50,000 [A]</t>
  </si>
  <si>
    <t>1*2 = 2,000 [A]</t>
  </si>
  <si>
    <t>743474</t>
  </si>
  <si>
    <t>SVÍTIDLO DRÁŽNÍ LED, MIN. IP 54, ELEKTRONICKÝ PŘEDŘADNÍK, PŘES 45 W</t>
  </si>
  <si>
    <t>40 = 40,000 [A]</t>
  </si>
  <si>
    <t>"Rozvádeč KS-VB, KS-VB-Z, KS4-TO" 3 = 3,000 [A]</t>
  </si>
  <si>
    <t>743D22</t>
  </si>
  <si>
    <t>SKŘÍŇ PŘÍPOJKOVÁ POJISTKOVÁ KOMPAKTNÍ PILÍŘOVÁ OD 80 DO 160 A, DO 240 MM2, SE 3-4 SADAMI JISTÍCÍCH PRVKŮ</t>
  </si>
  <si>
    <t>"Rozvádeč KS-SÚ01, KS-SÚ01-Z, KS-SÚ02, KS-SÚ02-Z" 4 = 4,000 [A]</t>
  </si>
  <si>
    <t>860 = 860,000 [A]</t>
  </si>
  <si>
    <t>742F13</t>
  </si>
  <si>
    <t>KABEL NN NEBO VODIČ JEDNOŽÍLOVÝ CU S PLASTOVOU IZOLACÍ OD 25 DO 50 MM2</t>
  </si>
  <si>
    <t>"izolované uzemnění" 300 = 300,000 [A]</t>
  </si>
  <si>
    <t>"AYKY-O 4x240" 3180 = 3180,000 [A]</t>
  </si>
  <si>
    <t>"CYKY-O 4x4" 1945 = 1945,000 [A]_x000d_
 "CYKY-O 4x16" 3210 = 3210,000 [B]_x000d_
 "Celkem: "A+B = 5155,000 [C]</t>
  </si>
  <si>
    <t>"CYKY-J 4x50" 95 = 95,000 [A]_x000d_
 "CYKY-O 4x50" 480 = 480,000 [B]_x000d_
 "Celkem: "A+B = 575,000 [C]</t>
  </si>
  <si>
    <t>46*2 = 92,000 [A]</t>
  </si>
  <si>
    <t>3*2 = 6,000 [A]</t>
  </si>
  <si>
    <t>59*2 = 118,000 [A]</t>
  </si>
  <si>
    <t>742Y93</t>
  </si>
  <si>
    <t>BETONOVÝ ZÁKLAD DO ROSTLÉ ZEMINY DO BEDNĚNÍ PRO STOŽÁR / VĚŽ, VČETNĚ OCEL. VÝSTUŽE A STOŽÁROVÉHO POUZDRA / ZÁKLADOVÉ KONSTRUKCE</t>
  </si>
  <si>
    <t>40*2.213 = 88,520 [A]</t>
  </si>
  <si>
    <t xml:space="preserve">1. Položka obsahuje:  – dodávku, dopravu, montáž, pronájem mechanizmů montáž a demontáž bednění  – dodávku, dopravu a montáž svorníkového koše, technologické výztuže, kovaných svorníků aj.  – případně provedení dutiny pro upevnění stožáru   – dodávku, dopravu a uložení betonové směsi včetně všech přídavnou výztuž, svorníky, koše technologických opatření spojené s realizací základu podle TKP 2. Položka neobsahuje:  – zemní práce pro montáž výkopu včetně bourání zpevněných ploch, dlažby a pod., uvedení narušeného okolí do původního stavu a naložení výkopku 3. Způsob měření: Měří se metry kubické uložené betonové směsi.</t>
  </si>
  <si>
    <t>741572</t>
  </si>
  <si>
    <t xml:space="preserve">SVÍTIDLO LED ANTIVANDAL (IP 44) TŘÍDA II,  OD 11 DO 25 W</t>
  </si>
  <si>
    <t>46 = 46,000 [A]</t>
  </si>
  <si>
    <t>1. Položka obsahuje:
 – kompletní svítidlo vč. zdroje a příslušenství
2. Položka neobsahuje:
 X
3. Způsob měření:
Udává se počet kusů kompletní konstrukce nebo práce.</t>
  </si>
  <si>
    <t>743111</t>
  </si>
  <si>
    <t xml:space="preserve">OSVĚTLOVACÍ STOŽÁR  SKLOPNÝ ŽÁROVĚ ZINKOVANÝ DÉLKY DO 6 M</t>
  </si>
  <si>
    <t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betonový základ, svítidlo, výložník
3. Způsob měření:
Udává se počet kusů kompletní konstrukce nebo práce.</t>
  </si>
  <si>
    <t>743161</t>
  </si>
  <si>
    <t xml:space="preserve">OSVĚTLOVACÍ STOŽÁR  - ÚPRAVA PRO MONTÁŽ PŘÍDAVNÉHO ZAŘÍZENÍ (ROZHLAS, KAMERA, ČIDLO APOD.)</t>
  </si>
  <si>
    <t>"nástupiště 1 a nástupiště 2" 16 = 16,000 [A]</t>
  </si>
  <si>
    <t>1. Položka obsahuje:
 – veškeré příslušenství, technický popis viz. projektová dokumentace
2. Položka neobsahuje:
 X
3. Způsob měření:
Udává se počet kusů kompletní konstrukce nebo práce.</t>
  </si>
  <si>
    <t>743163</t>
  </si>
  <si>
    <t xml:space="preserve">OSVĚTLOVACÍ STOŽÁR  - MANIPULAČNÍ LÁVKA S ROŠTEM DO 3 M2</t>
  </si>
  <si>
    <t>13 = 13,000 [A]</t>
  </si>
  <si>
    <t>743485</t>
  </si>
  <si>
    <t>SVÍTIDLO DRÁŽNÍ - MONTÁŽ NÁSTĚNNÉHO, PŘISAZENÉHO NEBO ZÁVĚSNÉHO SVÍTIDLA</t>
  </si>
  <si>
    <t>"svítidla v podchodu" 5 = 5,000 [A]_x000d_
 "zastřešení podchodu" 3+3+24 = 30,000 [B]_x000d_
 "přístřešek" 3 = 3,000 [C]_x000d_
 "přístřešek pro kola" 8 = 8,000 [D]_x000d_
 "Celkem: "A+B+C+D = 46,000 [E]</t>
  </si>
  <si>
    <t>1. Položka obsahuje:
 – montáž zařízení
2. Položka neobsahuje:
 X
3. Způsob měření:
Udává se počet kusů kompletní konstrukce nebo práce.</t>
  </si>
  <si>
    <t>743486</t>
  </si>
  <si>
    <t>SVÍTIDLO DRÁŽNÍ - MONTÁŽ SVÍTIDLA NA OSVĚTLOVACÍ STOŽÁR DO VÝŠKY 15 M</t>
  </si>
  <si>
    <t>"12m" 24 = 24,000 [A]_x000d_
 "6m" 16 = 16,000 [B]_x000d_
 "Celkem: "A+B = 40,000 [C]</t>
  </si>
  <si>
    <t>743G13</t>
  </si>
  <si>
    <t>SKŘÍŇ ZÁSUVKOVÁ VENKOVNÍ NA STĚNU/KONSTRUKCI OD 5 DO 6 KS ZÁSUVEK PRŮMYSLOVÝCH (400 V NEBO 230 V)</t>
  </si>
  <si>
    <t>"ZS" 1 = 1,000 [A]</t>
  </si>
  <si>
    <t>1. Položka obsahuje:
 – instalaci vč. zapojení
 – technický popis viz. projektová dokumentace
2. Položka neobsahuje:
 X
3. Způsob měření:
Udává se počet kusů kompletní konstrukce nebo práce.</t>
  </si>
  <si>
    <t>743G31</t>
  </si>
  <si>
    <t>SKŘÍŇ ZÁSUVKOVÁ VENKOVNÍ - ROZŠÍŘENÍ O MĚŘENÍ SPOTŘEBY EL. ENERGIE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</si>
  <si>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</si>
  <si>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743G32</t>
  </si>
  <si>
    <t>SKŘÍŇ ZÁSUVKOVÁ VENKOVNÍ - ROZŠÍŘENÍ O SIGNALIZACI STAVU A UKONČENÍ ODBĚRU</t>
  </si>
  <si>
    <t>743Z11</t>
  </si>
  <si>
    <t>DEMONTÁŽ OSVĚTLOVACÍHO STOŽÁRU ULIČNÍHO VÝŠKY DO 15 M</t>
  </si>
  <si>
    <t>743Z35</t>
  </si>
  <si>
    <t>DEMONTÁŽ SVÍTIDLA Z OSVĚTLOVACÍHO STOŽÁRU VÝŠKY DO 15 M</t>
  </si>
  <si>
    <t>743Z37</t>
  </si>
  <si>
    <t>DEMONTÁŽ SVÍTIDLA ZE STOŽÁRU/BRÁNY TRAKČNÍHO VEDENÍ</t>
  </si>
  <si>
    <t>SO 33-86-03</t>
  </si>
  <si>
    <t>4400*0.35*1 = 1540,000 [A]</t>
  </si>
  <si>
    <t>4200*0.35*0.25*2.2 = 808,500 [A]</t>
  </si>
  <si>
    <t>4400*0.35*0.75 = 1155,000 [A]</t>
  </si>
  <si>
    <t>"viz. příloha 2.001" 4400/100 = 44,000 [A]</t>
  </si>
  <si>
    <t>2*50+25+25+70 = 220,000 [A]</t>
  </si>
  <si>
    <t>"viz. příloha 2.001 a 1.001"_x000d_
 "nepochozí žlab" 4160 = 4160,000 [B]_x000d_
 "pochozí žlab" 240 = 240,000 [C]_x000d_
 "Celkové množství "4400.000000 = 4400,000 [D]</t>
  </si>
  <si>
    <t>"viz. příloha 2.001" 4400 = 4400,000 [A]</t>
  </si>
  <si>
    <t>"CYKY-O 2x25" 1150 = 1150,000 [A]</t>
  </si>
  <si>
    <t>742I14</t>
  </si>
  <si>
    <t>KABEL NN CU OVLÁDACÍ 7-12ŽÍLOVÝ OD 4 DO 6 MM2 STÍNĚNÝ</t>
  </si>
  <si>
    <t>"CYKFY-O 7x4" 17630 = 17630,000 [A]_x000d_
 "CYKFY-O 12x4" 3175 = 3175,000 [B]_x000d_
 "Celkem: "A+B = 20805,000 [C]</t>
  </si>
  <si>
    <t>22 = 22,000 [A]</t>
  </si>
  <si>
    <t>742I22</t>
  </si>
  <si>
    <t>KABEL NN CU OVLÁDACÍ 19-24ŽÍLOVÝ OD 4 DO 6 MM2</t>
  </si>
  <si>
    <t>17*2 = 34,000 [A]</t>
  </si>
  <si>
    <t>742N12</t>
  </si>
  <si>
    <t>UKONČENÍ 19-24ŽÍLOVÉHO KABELU V ROZVADĚČI NEBO NA PŘÍSTROJI OD 4 DO 6 MM2</t>
  </si>
  <si>
    <t>743B13</t>
  </si>
  <si>
    <t>OVLADAČ PRO DÁLKOVÉ OVLÁDÁNÍ MOTOROVÝCH POHONŮ TRAKČNÍCH ODPOJOVAČŮ (DOÚO) OD 9 DO 12 KS</t>
  </si>
  <si>
    <t>"viz. příloha 1.001 - 22 odpojovačů" 2 = 2,000 [A]</t>
  </si>
  <si>
    <t>"viz. příloha 1.001" 1 = 1,000 [A]</t>
  </si>
  <si>
    <t xml:space="preserve">1. Položka obsahuje:
 – veškeré příslušenství včetně softwaru, oživení, nastavení, zhotovení výrobní dokumentace
 – technický popis viz. projektová dokumentace
2. Položka neobsahuje:
 X
3. Způsob měření:
Udává se počet kusů kompletní konstrukce nebo práce.
1. Položka obsahuje:  – veškeré příslušenství včetně softwaru, oživení, nastavení, zhotovení výrobní dokumentace  – technický popis viz. projektová dokumentace 2. Položka neobsahuje:  X 3. Způsob měření: Udává se počet kusů kompletní konstrukce nebo práce.
1. Položka obsahuje:  – veškeré příslušenství včetně softwaru, oživení, nastavení, zhotovení výrobní dokumentace  – technický popis viz. projektová dokumentace 2. Položka neobsahuje:  X 3. Způsob měření: Udává se počet kusů kompletní konstrukce nebo práce.</t>
  </si>
  <si>
    <t>"viz. příloha 1.001 - pro 22 odpojovačů" 1 = 1,000 [A]</t>
  </si>
  <si>
    <t xml:space="preserve">1. Položka obsahuje:
 – instalaci rozvaděče vč. zapojení
 – technický popis viz. projektová dokumentace
2. Položka neobsahuje:
 X
3. Způsob měření:
Udává se počet kusů kompletní konstrukce nebo práce.
1. Položka obsahuje:  – instalaci rozvaděče vč. zapojení  – technický popis viz. projektová dokumentace 2. Položka neobsahuje:  X 3. Způsob měření: Udává se počet kusů kompletní konstrukce nebo práce.
1. Položka obsahuje:  – instalaci rozvaděče vč. zapojení  – technický popis viz. projektová dokumentace 2. Položka neobsahuje:  X 3. Způsob měření: Udává se počet kusů kompletní konstrukce nebo práce.</t>
  </si>
  <si>
    <t>743B22</t>
  </si>
  <si>
    <t>SVORKOVNICOVÁ SKŘÍŇ PLASTOVÁ PRO DOÚO VNITŘNÍ OD 41 DO 80 SVOREK</t>
  </si>
  <si>
    <t>"svorkovnicová skříň pro 22 odpojovačů" 2 = 2,000 [A]</t>
  </si>
  <si>
    <t xml:space="preserve">1. Položka obsahuje:
 – instalaci skříně vč. veškerého příslušenství
 – technický popis viz. projektová dokumentace
2. Položka neobsahuje:
 X
3. Způsob měření:
Udává se počet kusů kompletní konstrukce nebo práce.
1. Položka obsahuje:  – instalaci skříně vč. veškerého příslušenství  – technický popis viz. projektová dokumentace 2. Položka neobsahuje:  X 3. Způsob měření: Udává se počet kusů kompletní konstrukce nebo práce.
1. Položka obsahuje:  – instalaci skříně vč. veškerého příslušenství  – technický popis viz. projektová dokumentace 2. Položka neobsahuje:  X 3. Způsob měření: Udává se počet kusů kompletní konstrukce nebo práce.</t>
  </si>
  <si>
    <t>743Z61</t>
  </si>
  <si>
    <t>DEMONTÁŽ OVLADAČE PRO DOÚO</t>
  </si>
  <si>
    <t>743Z62</t>
  </si>
  <si>
    <t>DEMONTÁŽ NAPÁJECÍ SOUPRAVY PRO NAPÁJENÍ OVLADAČŮ DOÚO</t>
  </si>
  <si>
    <t>SO 34-86-01</t>
  </si>
  <si>
    <t>8182,592*2,2 = 18001,702 [A]_x000d_
 "Výměry jsou stanoveny elektronickým odečtem z výkresové dokumentace, výkres D.2.3.6 – 2.003, D.2.3.6 – 2.006 a tabulky odpadů,revize 001 "</t>
  </si>
  <si>
    <t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Výměry jsou stanoveny elektronickým odečtem z výkresové dokumentace, výkres D.2.3.6 – 2.003, D.2.3.6 – 2.006 a tabulky odpadů,revize 001</t>
  </si>
  <si>
    <t>Výměry jsou stanoveny elektronickým odečtem z výkresové dokumentace, výkres D.2.3.6 – 2.003, D.2.3.6 – 2.006,revize 001</t>
  </si>
  <si>
    <t>0,8*1,2*7707 = 7398,720 [A]_x000d_
 0,8*2,5*20 = 40,000 [B]_x000d_
 A+B = 7438,720 [C]_x000d_
 C*1,1 = 8182,592 [D]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</si>
  <si>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
Výměry jsou stanoveny elektronickým odečtem z výkresové dokumentace, výkres D.2.3.6 – 2.003, D.2.3.6 – 2.006,revize 001
Výměry jsou stanoveny elektronickým odečtem z výkresové dokumentace, výkres D.2.3.6 – 2.003, D.2.3.6 – 2.006,revize 001</t>
  </si>
  <si>
    <t>Výměry jsou stanoveny elektronickým odečtem z výkresové dokumentace, výkres D.2.3.6 – 2.003, D.2.3.6 – 2.006 a D.2.3.6 – 2.008,revize 001</t>
  </si>
  <si>
    <t>7727*0,8*0,8 = 4945,280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</si>
  <si>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</si>
  <si>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0,8*0,4*7707 = 2466,240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</si>
  <si>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</si>
  <si>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Výměry jsou stanoveny dle předpisu SEE HK označení kabelových tras, TZ D.2.3.6 – 1.001,revize 001</t>
  </si>
  <si>
    <t>1. Položka obsahuje:
 – veškeré práce a materiál obsažený v názvu položky
2. Položka neobsahuje:
 X
3. Způsob měření:
Udává se počet kusů kompletní konstrukce nebo práce.
Výměry jsou stanoveny dle předpisu SEE HK označení kabelových tras, TZ D.2.3.6 – 1.001,revize 001
Výměry jsou stanoveny dle předpisu SEE HK označení kabelových tras, TZ D.2.3.6 – 1.001,revize 001</t>
  </si>
  <si>
    <t>"7 "7727 = 7727,000 [A]</t>
  </si>
  <si>
    <t>1. Položka obsahuje:
 – přípravu podkladu pro osazení
2. Položka neobsahuje:
 X
3. Způsob měření:
Měří se metr délkový.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</si>
  <si>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1. Položka obsahuje:
 – dodávku a montáž fólie
 – přípravu podkladu pro osazení
2. Položka neobsahuje:
 X
3. Způsob měření:
Měří se metr délkový.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</si>
  <si>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709320</t>
  </si>
  <si>
    <t>VYPODLOŽENÍ, ODDĚLENÍ A KRYTÍ SPOJKY NEBO ODBOČNICE PRO KABEL PŘES 10 KV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</si>
  <si>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</si>
  <si>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7527+200 = 7727,000 [A]</t>
  </si>
  <si>
    <t>1. Položka obsahuje:
 – manipulace a uložení kabelu (do země, chráničky, kanálu, na rošty, na TV a pod.)
2. Položka neobsahuje:
 – příchytky, spojky, koncovky, chráničky apod.
3. Způsob měření:
Měří se metr délkový.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</si>
  <si>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742822</t>
  </si>
  <si>
    <t>KABELOVÁ SPOJKA VN, SADA TŘÍ ŽIL NEBO TŘÍŽÍLOVÁ PRO KABELY PŘES 6 KV OD 95 DO 150 MM2</t>
  </si>
  <si>
    <t>1. Položka obsahuje:
 – všechny práce spojené s úpravou kabelů pro montáž včetně veškerého příslušentsví
2. Položka neobsahuje:
 X
3. Způsob měření:
Udává se počet kusů kompletní konstrukce nebo práce.
Výměry jsou stanoveny elektronickým odečtem z výkresové dokumentace, výkres D.2.3.6 – 2.003, D.2.3.6 – 2.006,revize 001
Výměry jsou stanoveny elektronickým odečtem z výkresové dokumentace, výkres D.2.3.6 – 2.003, D.2.3.6 – 2.006,revize 001</t>
  </si>
  <si>
    <t>Výměry jsou stanoveny elektronickým odečtem z výkresové dokumentace, výkres D.2.3.6 – 2.007,revize 001</t>
  </si>
  <si>
    <t>1. Položka obsahuje:
 – všechny práce spojené s úpravou kabelů pro montáž včetně veškerého příslušentsví
2. Položka neobsahuje:
 X
3. Způsob měření:
Udává se počet kusů kompletní konstrukce nebo práce.
Výměry jsou stanoveny elektronickým odečtem z výkresové dokumentace, výkres D.2.3.6 – 2.007,revize 001
Výměry jsou stanoveny elektronickým odečtem z výkresové dokumentace, výkres D.2.3.6 – 2.007,revize 001</t>
  </si>
  <si>
    <t>1. Položka obsahuje:
 – montáž kabelu o váze nad 4 kg/m do chráničky/ kolektoru
2. Položka neobsahuje:
 X
3. Způsob měření:
Měří se metr délkový.
Výměry jsou stanoveny elektronickým odečtem z výkresové dokumentace, výkres D.2.3.6 – 2.003, D.2.3.6 – 2.006,revize 001
Výměry jsou stanoveny elektronickým odečtem z výkresové dokumentace, výkres D.2.3.6 – 2.003, D.2.3.6 – 2.006,revize 001</t>
  </si>
  <si>
    <t>1. Položka obsahuje:
 – veškeré příslušentsví
2. Položka neobsahuje:
 X
3. Způsob měření:
Udává se počet kusů kompletní konstrukce nebo práce.
Výměry jsou stanoveny dle předpisu SEE HK označení kabelových tras, TZ D.2.3.6 – 1.001,revize 001
Výměry jsou stanoveny dle předpisu SEE HK označení kabelových tras, TZ D.2.3.6 – 1.001,revize 001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</si>
  <si>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
Výměry jsou stanoveny elektronickým odečtem z výkresové dokumentace, výkres D.2.3.6 – 2.003, D.2.3.6 – 2.006,revize 001
Výměry jsou stanoveny elektronickým odečtem z výkresové dokumentace, výkres D.2.3.6 – 2.003, D.2.3.6 – 2.006,revize 001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</si>
  <si>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- opláštění dle dokumentace a nutné opravy opláštění při jeho poškození
Položka nezahrnuje:
- x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</si>
  <si>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SO 34-86-02</t>
  </si>
  <si>
    <t>"Výměry jsou stanoveny elektronickým odečtem z výkresové dokumentace, výkres D.2.3.6 – 2.003, D.2.3.6 – 2.006, D.2.3.6 – 2.008 a tabulky odpadů,revize 001 "347+18,806 = 365,806 [A]_x000d_
 A*2,2 = 804,773 [B]</t>
  </si>
  <si>
    <t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Výměry jsou stanoveny elektronickým odečtem z výkresové dokumentace, výkres D.2.3.6 – 2.003, D.2.3.6 – 2.006, D.2.3.6 – 2.008 a tabulky odpadů,revize 001</t>
  </si>
  <si>
    <t>6,656*2,5 = 16,640 [A]</t>
  </si>
  <si>
    <t>R015622</t>
  </si>
  <si>
    <t>949</t>
  </si>
  <si>
    <t>NEOCEŇOVAT - POPLATKY ZA LIKVIDACI ODPADŮ NEBEZPEČNÝCH - SVÍTIDLA A JEJICH SOUČÁSTI OBSAHUJÍCÍ NEBEZPEČNÉ ČI TOXICKÉ LÁTKY VČ. DOPRAVY NA SKLÁDKU A MANIPULACE</t>
  </si>
  <si>
    <t>8*0,015 = 0,120 [A]</t>
  </si>
  <si>
    <t>11315</t>
  </si>
  <si>
    <t>ODSTRANĚNÍ KRYTU ZPEVNĚNÝCH PLOCH Z BETONU</t>
  </si>
  <si>
    <t>(8*1,3*0,8*0,8) = 6,656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</si>
  <si>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</si>
  <si>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18*1,1*0,8*0,8+2*1,5*1*1 = 15,672 [A]_x000d_
 1,2*A = 18,806 [B]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</si>
  <si>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</si>
  <si>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(420+320+5+15+20+40+40-20)*0,5*0,8 = 336,000 [A]_x000d_
 20*0,5*1,1 = 11,000 [B]_x000d_
 "Mezisoučet "347.000000 = 347,000 [C]</t>
  </si>
  <si>
    <t>18,806 = 18,806 [A]_x000d_
 (420+5+15+20+40+40-20+320)*0,5*0,4 = 168,000 [B]_x000d_
 30*0,5*0,7 = 10,500 [C]_x000d_
 "Celkové množství "197.306000 = 197,306 [D]</t>
  </si>
  <si>
    <t>27231</t>
  </si>
  <si>
    <t>ZÁKLADY Z PROSTÉHO BETONU</t>
  </si>
  <si>
    <t>(18*0,9*0,6*0,6)+(2*1,3*0,8*0,8)+(30*0,5*0,4) = 13,496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</si>
  <si>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</si>
  <si>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Výměry jsou stanoveny elektronickým odečtem z výkresové dokumentace, výkres D.2.3.6 – 2.003, D.2.3.6 – 2.006, D.2.3.6 – 2.008 a D.2.3.6 – 2.016,revize 001</t>
  </si>
  <si>
    <t>(420+5+15+20+40+40-20)*0,5*0,4 = 104,000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</si>
  <si>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Výměry jsou stanoveny elektronickým odečtem z výkresové dokumentace, výkres D.2.3.6 – 2.003, D.2.3.6 – 2.006, D.2.3.6 – 2.008 a D.2.3.6 – 2.016,revize 001
Výměry jsou stanoveny elektronickým odečtem z výkresové dokumentace, výkres D.2.3.6 – 2.003, D.2.3.6 – 2.006, D.2.3.6 – 2.008 a D.2.3.6 – 2.016,revize 001</t>
  </si>
  <si>
    <t>2350+40+20+10+85+130+420+305+10 = 3370,000 [A]</t>
  </si>
  <si>
    <t>709612</t>
  </si>
  <si>
    <t>DEMONTÁŽ CHRÁNIČKY/TRUBKY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</si>
  <si>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 likvidaci odpadů (nacení se dle SSD 0)
3. Způsob měření:
Měří se metr délkový.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</si>
  <si>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741423</t>
  </si>
  <si>
    <t>ZÁSUVKA/PŘÍVODKA PRŮMYSLOVÁ, KRYTÍ PŘES IP 44 400 V, DO 63 A</t>
  </si>
  <si>
    <t>Výměry jsou stanoveny elektronickým odečtem z výkresové dokumentace, výkres D.2.3.6 – 2.010,revize 001</t>
  </si>
  <si>
    <t>1. Položka obsahuje:
 – kompletní přístroj v krytu vč. příslušenství
2. Položka neobsahuje:
 X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</si>
  <si>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Výměry jsou stanoveny elektronickým odečtem z výkresové dokumentace, výkres D.2.3.6 – 2.012,revize 001</t>
  </si>
  <si>
    <t>176+8+8+17+3+18+138+12+25+50+50+20 = 525,000 [A]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</si>
  <si>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
Výměry jsou stanoveny elektronickým odečtem z výkresové dokumentace, výkres D.2.3.6 – 2.012,revize 001
Výměry jsou stanoveny elektronickým odečtem z výkresové dokumentace, výkres D.2.3.6 – 2.012,revize 001</t>
  </si>
  <si>
    <t>1. Položka obsahuje:
 – veškeré příslušenství
2. Položka neobsahuje:
 X
3. Způsob měření:
Udává se počet kusů kompletní konstrukce nebo práce.
Výměry jsou stanoveny elektronickým odečtem z výkresové dokumentace, výkres D.2.3.6 – 2.012,revize 001
Výměry jsou stanoveny elektronickým odečtem z výkresové dokumentace, výkres D.2.3.6 – 2.012,revize 001</t>
  </si>
  <si>
    <t>1. Položka obsahuje:
 – tvarování, přípravu spojů
 – svařování
 – ochranný nátěr spoje dle příslušných norem
2. Položka neobsahuje:
 X
3. Způsob měření:
Udává se počet kusů kompletní konstrukce nebo práce.
Výměry jsou stanoveny elektronickým odečtem z výkresové dokumentace, výkres D.2.3.6 – 2.012,revize 001
Výměry jsou stanoveny elektronickým odečtem z výkresové dokumentace, výkres D.2.3.6 – 2.012,revize 001</t>
  </si>
  <si>
    <t>135+80+20 = 235,000 [A]</t>
  </si>
  <si>
    <t>420+100 = 520,000 [A]</t>
  </si>
  <si>
    <t>21 = 21,000 [A]</t>
  </si>
  <si>
    <t>742H22</t>
  </si>
  <si>
    <t>KABEL NN ČTYŘ- A PĚTIŽÍLOVÝ AL S PLASTOVOU IZOLACÍ OD 4 DO 16 MM2</t>
  </si>
  <si>
    <t>1. Položka obsahuje:
 – všechny práce spojené s úpravou kabelů pro montáž včetně veškerého příslušentsví
2. Položka neobsahuje:
 X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</si>
  <si>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1. Položka obsahuje:
 – vyhledání stávajícího kabelu vn/nn v obvodu žel. stanice, na trati vč. výkopu sondy a veškerého příslušenství
2. Položka neobsahuje:
 X
3. Způsob měření:
Udává se počet kusů kompletní konstrukce nebo práce.
Výměry jsou stanoveny dle předpisu SEE HK označení kabelových tras, TZ D.2.3.6 – 1.001,revize 001
Výměry jsou stanoveny dle předpisu SEE HK označení kabelových tras, TZ D.2.3.6 – 1.001,revize 001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</si>
  <si>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</si>
  <si>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742Z23</t>
  </si>
  <si>
    <t>DEMONTÁŽ KABELOVÉHO VEDENÍ NN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</si>
  <si>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</si>
  <si>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betonový základ, svítidlo, výložník
3. Způsob měření:
Udává se počet kusů kompletní konstrukce nebo práce.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</si>
  <si>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</si>
  <si>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743472</t>
  </si>
  <si>
    <t>SVÍTIDLO DRÁŽNÍ LED, MIN. IP 54, ELEKTRONICKÝ PŘEDŘADNÍK, PŘES 10 DO 25 W</t>
  </si>
  <si>
    <t>Výměry jsou stanoveny elektronickým odečtem dle světelného výpočtu,revize 001</t>
  </si>
  <si>
    <t>1. Položka obsahuje:
 – zdroj a veškeré příslušenství
 – technický popis viz. projektová dokumentace
2. Položka neobsahuje:
 X
3. Způsob měření:
Udává se počet kusů kompletní konstrukce nebo práce.
Výměry jsou stanoveny elektronickým odečtem dle světelného výpočtu,revize 001
Výměry jsou stanoveny elektronickým odečtem dle světelného výpočtu,revize 001</t>
  </si>
  <si>
    <t>1. Položka obsahuje:
 – montáž zařízení
2. Položka neobsahuje:
 X
3. Způsob měření:
Udává se počet kusů kompletní konstrukce nebo práce.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</si>
  <si>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743611</t>
  </si>
  <si>
    <t>ROZVADĚČ PRO DRÁŽNÍ OSVĚTLENÍ SILOVÝ NAPÁJECÍ S PLC ŘÍDÍCÍM SYSTÉMEM DO 6 KUSŮ TŘÍFÁZOVÝCH VĚTVÍ</t>
  </si>
  <si>
    <t>1. Položka obsahuje:
 – instalaci rozvaděče do terénu/rozvodny včetně softwaru k PLC pro možnost chodu rozvaděče a jeho oživení, zhotovení výrobní dokumentace
 – technický popis viz. projektová dokumentace
2. Položka neobsahuje:
 – zemní práce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</si>
  <si>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1. Položka obsahuje:
 – veškeré příslušenství, zhotovení výrobní dokumentace
 – technický popis viz. projektová dokumentace
2. Položka neobsahuje:
 X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</si>
  <si>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1. Položka obsahuje:
 – instalaci software pro začlenění technologického celku do dálkové diagnostiky TS ŽDC
 – technický popis viz. projektová dokumentace
2. Položka neobsahuje:
 X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</si>
  <si>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743F22</t>
  </si>
  <si>
    <t>SKŘÍŇ ELEKTROMĚROVÁ V KOMPAKTNÍM PILÍŘI PRO PŘÍMÉ MĚŘENÍ DO 80 A DVOUSAZBOVÉ VČETNĚ VÝSTROJE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</si>
  <si>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</si>
  <si>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743Z12</t>
  </si>
  <si>
    <t>DEMONTÁŽ OSVĚTLOVACÍHO STOŽÁRU DRÁŽNÍHO VÝŠKY DO 15 M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</si>
  <si>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</si>
  <si>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743Z71</t>
  </si>
  <si>
    <t>DEMONTÁŽ KABELOVÉ SKŘÍNĚ</t>
  </si>
  <si>
    <t>744211</t>
  </si>
  <si>
    <t>KABELOVÁ SKŘÍŇ VENKOVNÍ PRÁZDNÁ PLASTOVÁ V KOMPAKTNÍM PILÍŘI, MIN. IP 44, DO 530 X 800 MM</t>
  </si>
  <si>
    <t>"KS-BTS "</t>
  </si>
  <si>
    <t>1. Položka obsahuje:
 – přípravu podkladu pro osazení vč. upevňovacího materiálu
 – veškerý podružný a pomocný materiál ( včetně můstků, vnitřních propojů-vodičů a pod ), nosnou konstrukci, kotevní a spojovací prvky
 – provedení zkoušek, dodání předepsaných zkoušek, revizí a atestů
2. Položka neobsahuje:
 – přístrojové vybavení ( jističe, stykače apod. )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</si>
  <si>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</si>
  <si>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</si>
  <si>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příslušenství, veškerý podružný a pomocný materiál
 – provedení zkoušek, dodání předepsaných zkoušek, revizí a atestů
2. Položka neobsahuje:
 X
3. Způsob měření:
Udává se počet kusů kompletní konstrukce nebo práce.</t>
  </si>
  <si>
    <t>744613</t>
  </si>
  <si>
    <t>JISTIČ JEDNOPÓLOVÝ (10 KA) OD 13 DO 20 A</t>
  </si>
  <si>
    <t>1. Položka obsahuje:
 – veškerý spojovací materiál vč. připojovacího vedení
 – technický popis viz. projektová dokumentace
2. Položka neobsahuje:
 X
3. Způsob měření:
Udává se počet kusů kompletní konstrukce nebo práce.
Výměry jsou stanoveny elektronickým odečtem z výkresové dokumentace, výkres D.2.3.6 – 2.010,revize 001
Výměry jsou stanoveny elektronickým odečtem z výkresové dokumentace, výkres D.2.3.6 – 2.010,revize 001</t>
  </si>
  <si>
    <t>744632</t>
  </si>
  <si>
    <t>JISTIČ TŘÍPÓLOVÝ (10 KA) OD 4 DO 10 A</t>
  </si>
  <si>
    <t>744633</t>
  </si>
  <si>
    <t>JISTIČ TŘÍPÓLOVÝ (10 KA) OD 13 DO 20 A</t>
  </si>
  <si>
    <t>744634</t>
  </si>
  <si>
    <t>JISTIČ TŘÍPÓLOVÝ (10 KA) OD 25 DO 40 A</t>
  </si>
  <si>
    <t>744635</t>
  </si>
  <si>
    <t>JISTIČ TŘÍPÓLOVÝ (10 KA) OD 50 DO 63 A</t>
  </si>
  <si>
    <t>744921</t>
  </si>
  <si>
    <t>PROUDOVÝ CHRÁNIČ ČTYŘPÓLOVÝ (10 KA) PŘES 30 DO 300 MA, DO 25 A</t>
  </si>
  <si>
    <t>1. Položka obsahuje:
 – veškeré příslušenství
 – technický popis viz. projektová dokumentace
2. Položka neobsahuje:
 X
3. Způsob měření:
Udává se počet kusů kompletní konstrukce nebo práce.
Výměry jsou stanoveny dle předpisu SEE HK označení kabelových tras, TZ D.2.3.6 – 1.001,revize 001
Výměry jsou stanoveny dle předpisu SEE HK označení kabelových tras, TZ D.2.3.6 – 1.001,revize 001</t>
  </si>
  <si>
    <t>744Z05</t>
  </si>
  <si>
    <t>DEMONTÁŽ JISTIČE NEBO VYPÍNAČE Z ROZVADĚČE NN</t>
  </si>
  <si>
    <t>75E117</t>
  </si>
  <si>
    <t>DOZOR PRACOVNÍKŮ PROVOZOVATELE PŘI PRÁCI NA ŽIVÉM ZAŘÍZENÍ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</si>
  <si>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</si>
  <si>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655 = 655,000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</si>
  <si>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
Výměry jsou stanoveny elektronickým odečtem z výkresové dokumentace, výkres D.2.3.6 – 2.003, D.2.3.6 – 2.006 a D.2.3.6 – 2.008,revize 001
Výměry jsou stanoveny elektronickým odečtem z výkresové dokumentace, výkres D.2.3.6 – 2.003, D.2.3.6 – 2.006 a D.2.3.6 – 2.008,revize 001</t>
  </si>
  <si>
    <t>SO 35-86-01</t>
  </si>
  <si>
    <t>"Výměry jsou stanoveny elektronickým odečtem z výkresové dokumentace, výkres D.2.3.6 – 2.003 a tabulky odpadů,revize 001 "1880,24*2,2 = 4136,528 [A]</t>
  </si>
  <si>
    <t>1. Položka obsahuje: - veškeré poplatky provozovateli skládky, recyklační linky nebo jiného zařízení na zpracování nebo likvidaci odpadů související s převzetím, uložením, zpracováním nebo likvidací odpadu - náklady spojené s dopravou odpadu z místa stavby na místo převzetí provozovatelem skládky, recyklační linky nebo jiného zařízení na zpracování a likvidaci odpadů, veškerou manipulaci s odpadem 2. Způsob měření: Tunou se rozumí hmotnost odpadu vytříděného v souladu se zákonem č. 541/2020 Sb., o nakládání s odpady, v platném znění.
Výměry jsou stanoveny elektronickým odečtem z výkresové dokumentace, výkres D.2.3.6 – 2.003 a tabulky odpadů,revize 001</t>
  </si>
  <si>
    <t>Výměry jsou stanoveny elektronickým odečtem z výkresové dokumentace, výkres D.2.3.6 – 2.003,revize 001</t>
  </si>
  <si>
    <t>105*0,8*2,5 = 210,000 [A]_x000d_
 (2003-105)*0,8*1,1 = 1670,240 [B]_x000d_
 A+B = 1880,240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</si>
  <si>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
Výměry jsou stanoveny elektronickým odečtem z výkresové dokumentace, výkres D.2.3.6 – 2.003,revize 001
Výměry jsou stanoveny elektronickým odečtem z výkresové dokumentace, výkres D.2.3.6 – 2.003,revize 001</t>
  </si>
  <si>
    <t>105*0,8*2,1 = 176,400 [A]_x000d_
 (2003-105)*0,8*0,7 = 1062,880 [B]_x000d_
 A+B = 1239,280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</si>
  <si>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
Výměry jsou stanoveny elektronickým odečtem z výkresové dokumentace, výkres D.2.3.6 – 2.003,revize 001
Výměry jsou stanoveny elektronickým odečtem z výkresové dokumentace, výkres D.2.3.6 – 2.003,revize 001</t>
  </si>
  <si>
    <t xml:space="preserve">Výměry jsou stanoveny elektronickým odečtem z výkresové dokumentace, výkres D.2.3.6 – 2.003 a  D.2.3.6 – 2.005,revize 001</t>
  </si>
  <si>
    <t>0,8*0,4*(2003-105) = 607,360 [A]</t>
  </si>
  <si>
    <t xml:space="preserve">Položka zahrnuje:
- dodání kameniva předepsané kvality a zrnitosti
- rozprostření a zhutnění vrstvy v předepsané tloušťce
- zřízení vrstvy bez rozlišení šířky, pokládání vrstvy po etapách
Položka nezahrnuje:
- postřiky, nátěry
Výměry jsou stanoveny elektronickým odečtem z výkresové dokumentace, výkres D.2.3.6 – 2.003 a  D.2.3.6 – 2.005,revize 001
Výměry jsou stanoveny elektronickým odečtem z výkresové dokumentace, výkres D.2.3.6 – 2.003 a  D.2.3.6 – 2.005,revize 001</t>
  </si>
  <si>
    <t>2003 = 2003,000 [A]</t>
  </si>
  <si>
    <t>1. Položka obsahuje:
 – přípravu podkladu pro osazení
2. Položka neobsahuje:
 X
3. Způsob měření:
Měří se metr délkový.
Výměry jsou stanoveny elektronickým odečtem z výkresové dokumentace, výkres D.2.3.6 – 2.003,revize 001
Výměry jsou stanoveny elektronickým odečtem z výkresové dokumentace, výkres D.2.3.6 – 2.003,revize 001</t>
  </si>
  <si>
    <t>1. Položka obsahuje:
 – dodávku a montáž fólie
 – přípravu podkladu pro osazení
2. Položka neobsahuje:
 X
3. Způsob měření:
Měří se metr délkový.
Výměry jsou stanoveny elektronickým odečtem z výkresové dokumentace, výkres D.2.3.6 – 2.003,revize 001
Výměry jsou stanoveny elektronickým odečtem z výkresové dokumentace, výkres D.2.3.6 – 2.003,revize 001</t>
  </si>
  <si>
    <t>1. Položka obsahuje:
 – vybourání otvoru z kabelové rýhy do budovy v základovém zdivu z tvrdého kamene spojovaného nastavenou maltou při tloušťce zdi do 90cm
 – úpravu otvoru a asfaltové izolace zdiva, osazení chráničky, zazdění, začištění a utěsnění otvoru
 – pomocné mechanismy
2. Položka neobsahuje:
 – zatěsnění chráničky po montáži vedení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</si>
  <si>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</si>
  <si>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manipulace a uložení kabelu (do země, chráničky, kanálu, na rošty, na TV a pod.)
2. Položka neobsahuje:
 – příchytky, spojky, koncovky, chráničky apod.
3. Způsob měření:
Měří se metr délkový.
Výměry jsou stanoveny elektronickým odečtem z výkresové dokumentace, výkres D.2.3.6 – 2.003,revize 001
Výměry jsou stanoveny elektronickým odečtem z výkresové dokumentace, výkres D.2.3.6 – 2.003,revize 001</t>
  </si>
  <si>
    <t>1. Položka obsahuje:
 – všechny práce spojené s úpravou kabelů pro montáž včetně veškerého příslušentsví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</si>
  <si>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Výměry jsou stanoveny elektronickým odečtem z výkresové dokumentace, výkres D.2.3.6 – 2.004,revize 001</t>
  </si>
  <si>
    <t>1. Položka obsahuje:
 – všechny práce spojené s úpravou kabelů pro montáž včetně veškerého příslušentsví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</si>
  <si>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montáž kabelu o váze nad 4 kg/m do chráničky/ kolektoru
2. Položka neobsahuje:
 X
3. Způsob měření:
Měří se metr délkový.
Výměry jsou stanoveny elektronickým odečtem z výkresové dokumentace, výkres D.2.3.6 – 2.003,revize 001
Výměry jsou stanoveny elektronickým odečtem z výkresové dokumentace, výkres D.2.3.6 – 2.003,revize 001</t>
  </si>
  <si>
    <t>2050/50 = 41,000 [A]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</si>
  <si>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
Výměry jsou stanoveny elektronickým odečtem z výkresové dokumentace, výkres D.2.3.6 – 2.003,revize 001
Výměry jsou stanoveny elektronickým odečtem z výkresové dokumentace, výkres D.2.3.6 – 2.003,revize 001</t>
  </si>
  <si>
    <t>22+17+18+36+12 = 105,000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</si>
  <si>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- opláštění dle dokumentace a nutné opravy opláštění při jeho poškození
Položka nezahrnuje:
- x
Výměry jsou stanoveny elektronickým odečtem z výkresové dokumentace, výkres D.2.3.6 – 2.003,revize 001
Výměry jsou stanoveny elektronickým odečtem z výkresové dokumentace, výkres D.2.3.6 – 2.003,revize 001</t>
  </si>
  <si>
    <t>SO 35-86-02</t>
  </si>
  <si>
    <t>"Výměry jsou stanoveny elektronickým odečtem z výkresové dokumentace, výkres D.2.3.6 – 2.003 a tabulky odpadů,revize 001 "2,2*(266,808+1444,2) = 3764,218 [A]</t>
  </si>
  <si>
    <t>"Výměry jsou stanoveny elektronickým odečtem z výkresové dokumentace, výkres D.2.3.6 – 2.003 a tabulky odpadů,revize 001 "54*2,5 = 135,000 [A]</t>
  </si>
  <si>
    <t>25*1,6 = 40,000 [A]</t>
  </si>
  <si>
    <t>"Výměry jsou stanoveny elektronickým odečtem z výkresové dokumentace, výkres D.2.3.6 – 2.003 a tabulky odpadů,revize 001"_x000d_
 3,5 = 3,500 [A]</t>
  </si>
  <si>
    <t>750*2,2/1000 = 1,650 [A]</t>
  </si>
  <si>
    <t>25*2,16 = 54,000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</si>
  <si>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
Výměry jsou stanoveny elektronickým odečtem z výkresové dokumentace, výkres D.2.3.6 – 2.003,revize 001
Výměry jsou stanoveny elektronickým odečtem z výkresové dokumentace, výkres D.2.3.6 – 2.003,revize 001</t>
  </si>
  <si>
    <t>(16*11,5)+(15*1,8)+(14*0,81)+(25*1,5*1,5*1,5) = 306,715 [A]_x000d_
 A*1,2 = 368,058 [B]</t>
  </si>
  <si>
    <t>(140*3*0,5*0,5)+1870*0,5*1,1+200*0,5*0,7 = 1203,500 [A]_x000d_
 A*1,2 = 1444,200 [B]</t>
  </si>
  <si>
    <t>Výměry jsou stanoveny elektronickým odečtem z výkresové dokumentace, výkres D.2.3.6 – 2.003 a D.2.3.6 – 2.011,revize 001</t>
  </si>
  <si>
    <t>(140*3*0,125*0,125)+1870*0,5*0,7+200*0,5*0,3+(25*1,5*1,5*1,5) = 775,438 [A]_x000d_
 A*1,2 = 930,526 [B]</t>
  </si>
  <si>
    <t>16*1,55*1,55*2+14*1,6*0,8*0,8+24*0,9*0,9*0,6 = 102,880 [A]_x000d_
 A*1,1 = 113,168 [B]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</si>
  <si>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
Výměry jsou stanoveny elektronickým odečtem z výkresové dokumentace, výkres D.2.3.6 – 2.003,revize 001
Výměry jsou stanoveny elektronickým odečtem z výkresové dokumentace, výkres D.2.3.6 – 2.003,revize 001</t>
  </si>
  <si>
    <t>(140*3*0,125*0,125)+1870*0,5*0,7+200*0,5*0,3 = 691,063 [A]_x000d_
 1,2*A = 829,276 [B]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</si>
  <si>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Výměry jsou stanoveny elektronickým odečtem z výkresové dokumentace, výkres D.2.3.6 – 2.003 a D.2.3.6 – 2.011,revize 001
Výměry jsou stanoveny elektronickým odečtem z výkresové dokumentace, výkres D.2.3.6 – 2.003 a D.2.3.6 – 2.011,revize 001</t>
  </si>
  <si>
    <t>702211</t>
  </si>
  <si>
    <t>KABELOVÁ CHRÁNIČKA ZEMNÍ DN DO 100 MM</t>
  </si>
  <si>
    <t>625+820+445+245+200+40+200+200+195+150+485+215+175+170+160+45+90+55+95+225+740+185+145+35+145-500 = 5585,000 [A]_x000d_
 A*1,2 = 6702,000 [B]</t>
  </si>
  <si>
    <t>30+595+550+690+740 = 2605,000 [A]_x000d_
 1,2*A = 3126,000 [B]</t>
  </si>
  <si>
    <t>2210*1,2 = 2652,000 [A]</t>
  </si>
  <si>
    <t>702411</t>
  </si>
  <si>
    <t>KABELOVÝ PROSTUP DO OBJEKTU PŘES ZÁKLAD ZDĚNÝ SVĚTLÉ ŠÍŘKY DO 100 MM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</si>
  <si>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</si>
  <si>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</si>
  <si>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</si>
  <si>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Výměry jsou stanoveny elektronickým odečtem z výkresové dokumentace, výkres D.2.3.6 – 2.011,revize 001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</si>
  <si>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
Výměry jsou stanoveny elektronickým odečtem z výkresové dokumentace, výkres D.2.3.6 – 2.011,revize 001
Výměry jsou stanoveny elektronickým odečtem z výkresové dokumentace, výkres D.2.3.6 – 2.011,revize 001</t>
  </si>
  <si>
    <t>165*3+60+80+150 = 785,000 [A]</t>
  </si>
  <si>
    <t>709310</t>
  </si>
  <si>
    <t>VYPODLOŽENÍ, ODDĚLENÍ A KRYTÍ SPOJKY NEBO ODBOČNICE PRO KABEL DO 10 KV</t>
  </si>
  <si>
    <t>1. Položka obsahuje:
 – kompletní přístroj v krytu vč. příslušenství
2. Položka neobsahuje:
 X
3. Způsob měření:
Udává se počet kusů kompletní konstrukce nebo práce.
Výměry jsou stanoveny elektronickým odečtem z výkresové dokumentace, výkres D.2.3.6 – 2.011,revize 001
Výměry jsou stanoveny elektronickým odečtem z výkresové dokumentace, výkres D.2.3.6 – 2.011,revize 001</t>
  </si>
  <si>
    <t>625+820+445+245+240+400+195+150+485+430+50+50+690+50+50+50+50+20+50 = 5095,000 [A]_x000d_
 A*1,2 = 6114,000 [B]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</si>
  <si>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
Výměry jsou stanoveny elektronickým odečtem z výkresové dokumentace, výkres D.2.3.6 – 2.004,revize 001
Výměry jsou stanoveny elektronickým odečtem z výkresové dokumentace, výkres D.2.3.6 – 2.004,revize 001</t>
  </si>
  <si>
    <t>1. Položka obsahuje:
 – veškeré příslušenství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</si>
  <si>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připojení zařízení vodičem do Cu 16mm2 k zemnícímu vodiči délky do 2m vč. ukončení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</si>
  <si>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tvarování, přípravu spojů
 – svařování
 – ochranný nátěr spoje dle příslušných norem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</si>
  <si>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"věže "1250 = 1250,000 [A]_x000d_
 2043 = 2043,000 [B]_x000d_
 3300 = 3300,000 [C]</t>
  </si>
  <si>
    <t>875 = 875,000 [A]</t>
  </si>
  <si>
    <t>742L21</t>
  </si>
  <si>
    <t>UKONČENÍ DVOU AŽ PĚTIŽÍLOVÉHO KABELU KABELOVOU SPOJKOU DO 2,5 MM2</t>
  </si>
  <si>
    <t>742L22</t>
  </si>
  <si>
    <t>UKONČENÍ DVOU AŽ PĚTIŽÍLOVÉHO KABELU KABELOVOU SPOJKOU OD 4 DO 16 MM2</t>
  </si>
  <si>
    <t>742L25</t>
  </si>
  <si>
    <t>UKONČENÍ DVOU AŽ PĚTIŽÍLOVÉHO KABELU KABELOVOU SPOJKOU OD 150 DO 240 MM2</t>
  </si>
  <si>
    <t>1. Položka obsahuje:
 – vyhledání stávajícího kabelu vn/nn v obvodu žel. stanice, na trati vč. výkopu sondy a veškerého příslušenství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</si>
  <si>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
Výměry jsou stanoveny elektronickým odečtem z výkresové dokumentace, výkres D.2.3.6 – 2.004,revize 001
Výměry jsou stanoveny elektronickým odečtem z výkresové dokumentace, výkres D.2.3.6 – 2.004,revize 001</t>
  </si>
  <si>
    <t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betonový základ, svítidlo, výložník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</si>
  <si>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</si>
  <si>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743211</t>
  </si>
  <si>
    <t>OSVĚTLOVACÍ VĚŽ ŽÁROVĚ ZINKOVANÁ TRUBKOVÁ VÝŠKY DO 20 M</t>
  </si>
  <si>
    <t>1. Položka obsahuje:
 – základovou konstrukci a veškeré příslušenství ( žebříky, plošiny apod. )
 – uzavírací nátěr, technický popis viz. projektová dokumentace
2. Položka neobsahuje:
 – zemní práce, betonový základ, svítidla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</si>
  <si>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veškeré příslušenství a uzavírací nátěr, technický popis viz. projektová dokumentace
2. Položka neobsahuje:
 X
3. Způsob měření:
Udává se počet kusů kompletní konstrukce nebo práce.
Výměry jsou stanoveny elektronickým odečtem dle světelného výpočtu,revize 001
Výměry jsou stanoveny elektronickým odečtem dle světelného výpočtu,revize 001</t>
  </si>
  <si>
    <t>743313</t>
  </si>
  <si>
    <t>VÝLOŽNÍK PRO MONTÁŽ SVÍTIDLA NA STOŽÁR JEDNORAMENNÝ DÉLKA VYLOŽENÍ PŘES 2 M</t>
  </si>
  <si>
    <t>743323</t>
  </si>
  <si>
    <t>VÝLOŽNÍK PRO MONTÁŽ SVÍTIDLA NA STOŽÁR DVOURAMENNÝ DÉLKA VYLOŽENÍ PŘES 2 M</t>
  </si>
  <si>
    <t>743342</t>
  </si>
  <si>
    <t>VÝLOŽNÍK PRO MONTÁŽ SVÍTIDLA NA STĚNU/BETONOVÝ STOŽÁR DÉLKA VYLOŽENÍ PŘES 1 DO 2 M</t>
  </si>
  <si>
    <t>743473</t>
  </si>
  <si>
    <t>SVÍTIDLO DRÁŽNÍ LED, MIN. IP 54, ELEKTRONICKÝ PŘEDŘADNÍK, PŘES 25 DO 45 W</t>
  </si>
  <si>
    <t>"svítidlo na výložníku - 29 W "19 = 19,000 [A]_x000d_
 "svítidlo na výložníku - 37 W "10 = 10,000 [B]_x000d_
 "svítidlo na stožáru - 28 W "1 = 1,000 [C]_x000d_
 "Mezisoučet "30.000000 = 30,000 [D]</t>
  </si>
  <si>
    <t>"Osvětlovací věž - 292 W "18 = 18,000 [A]_x000d_
 "Osvětlovací věž - 187 W "32 = 32,000 [B]_x000d_
 "zapuštěná - 76 W "13 = 13,000 [C]_x000d_
 "zapuštěný - 55 W "11 = 11,000 [D]_x000d_
 "svítidlo na stožáru - 72 W "12 = 12,000 [E]_x000d_
 "svítidlo na stožáru - 77 W "8 = 8,000 [F]_x000d_
 "svítidlo na stožáru - 81 W "8 = 8,000 [G]_x000d_
 "svítidlo na stožáru - 90 W "6 = 6,000 [H]_x000d_
 "Mezisoučet "108.000000 = 108,000 [I]</t>
  </si>
  <si>
    <t>1. Položka obsahuje:
 – montáž zařízení
2. Položka neobsahuje:
 X
3. Způsob měření:
Udává se počet kusů kompletní konstrukce nebo práce.
Výměry jsou stanoveny elektronickým odečtem dle světelného výpočtu,revize 001
Výměry jsou stanoveny elektronickým odečtem dle světelného výpočtu,revize 001</t>
  </si>
  <si>
    <t>743487</t>
  </si>
  <si>
    <t>SVÍTIDLO DRÁŽNÍ - MONTÁŽ SVÍTIDLA NA OSVĚTLOVACÍ VĚŽ DO VÝŠKY 40 M</t>
  </si>
  <si>
    <t>32+18 = 50,000 [A]</t>
  </si>
  <si>
    <t>7434B2</t>
  </si>
  <si>
    <t>SVÍTIDLO DRÁŽNÍ LED ANTIVANDAL, MIN. IP 54, TŘÍDA II, OD 11 DO 25 W, MONTÁŽ DO NIKY</t>
  </si>
  <si>
    <t>7434B3</t>
  </si>
  <si>
    <t>SVÍTIDLO DRÁŽNÍ LED ANTIVANDAL, MIN. IP 54, TŘÍDA II, OD 26 DO 45 W, MONTÁŽ DO NIKY</t>
  </si>
  <si>
    <t>7434B4</t>
  </si>
  <si>
    <t>SVÍTIDLO DRÁŽNÍ LED ANTIVANDAL, MIN. IP 54, TŘÍDA II, PŘES 45 W, MONTÁŽ DO NIKY</t>
  </si>
  <si>
    <t>1. Položka obsahuje:
 – instalaci rozvaděče do terénu/rozvodny včetně softwaru k PLC pro možnost chodu rozvaděče a jeho oživení, zhotovení výrobní dokumentace
 – technický popis viz. projektová dokumentace
2. Položka neobsahuje:
 – zemní práce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</si>
  <si>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743614</t>
  </si>
  <si>
    <t>ROZVADĚČ PRO DRÁŽNÍ OSVĚTLENÍ SILOVÝ NAPÁJECÍ S PLC ŘÍDÍCÍM SYSTÉMEM OD 17 DO 20 KS TŘÍFÁZOVÝCH VĚTVÍ</t>
  </si>
  <si>
    <t>1. Položka obsahuje:
 – veškeré příslušenství, zhotovení výrobní dokumentace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</si>
  <si>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"RVO, ROV1-ROV16 "17 = 17,000 [A]</t>
  </si>
  <si>
    <t>1. Položka obsahuje:
 – instalaci software pro začlenění technologického celku do dálkové diagnostiky TS ŽDC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</si>
  <si>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</si>
  <si>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743F24</t>
  </si>
  <si>
    <t>SKŘÍŇ ELEKTROMĚROVÁ V KOMPAKTNÍM PILÍŘI PRO NEPŘÍMÉ MĚŘENÍ PŘES 80 A DVOUSAZBOVÉ VČETNĚ VÝSTROJE</t>
  </si>
  <si>
    <t>"EOV "7 = 7,000 [A]_x000d_
 1 = 1,000 [B]_x000d_
 "Mezisoučet "8.000000 = 8,000 [C]</t>
  </si>
  <si>
    <t>743G21</t>
  </si>
  <si>
    <t>SKŘÍŇ ZÁSUVKOVÁ VENKOVNÍ KOMPAKTNÍ PILÍŘ DO 2 KS ZÁSUVEK PRŮMYSLOVÝCH (400 V NEBO 230 V)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</si>
  <si>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</si>
  <si>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744212</t>
  </si>
  <si>
    <t>KABELOVÁ SKŘÍŇ VENKOVNÍ PRÁZDNÁ PLASTOVÁ V KOMPAKTNÍM PILÍŘI, MIN. IP 44, DO 530 X 810-1500 MM</t>
  </si>
  <si>
    <t>1. Položka obsahuje:
 – přípravu podkladu pro osazení vč. upevňovacího materiálu
 – veškerý podružný a pomocný materiál ( včetně můstků, vnitřních propojů-vodičů a pod ), nosnou konstrukci, kotevní a spojovací prvky
 – provedení zkoušek, dodání předepsaných zkoušek, revizí a atestů
2. Položka neobsahuje:
 – přístrojové vybavení ( jističe, stykače apod. )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</si>
  <si>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744217</t>
  </si>
  <si>
    <t>KABELOVÁ SKŘÍŇ VENKOVNÍ PRÁZDNÁ PLASTOVÁ V KOMPAKTNÍM PILÍŘI, MIN. IP 44, - PŘÍPLATEK ZA VYŠŠÍ KRYTÍ - MIN. IP 54</t>
  </si>
  <si>
    <t>744333</t>
  </si>
  <si>
    <t>ROZVADĚČ NN SKŘÍŇOVÝ OCELOPLECHOVÝ PRÁZDNÝ, IP 40, HLOUBKY OD 810 DO 1000 MM, ŠÍŘKY OD 810 DO 1000 MM, VÝŠKY DO 2250 MM</t>
  </si>
  <si>
    <t>1. Položka obsahuje:
 – přípravu podkladu pro osazení vč. upevňovacího materiálu
 – veškerý podružný a pomocný materiál
 – provedení zkoušek, dodání předepsaných zkoušek, revizí a atestů
2. Položka neobsahuje:
 – přístrojové vybavení ( jističe, stykače apod. ), přípojnice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</si>
  <si>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744611</t>
  </si>
  <si>
    <t>JISTIČ JEDNOPÓLOVÝ (10 KA) DO 2 A</t>
  </si>
  <si>
    <t>1. Položka obsahuje:
 – veškerý spojovací materiál vč. připojovacího vedení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</si>
  <si>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"OV "50 = 50,000 [A]_x000d_
 15 = 15,000 [B]_x000d_
 "Mezisoučet "65.000000 = 65,000 [C]</t>
  </si>
  <si>
    <t>744636</t>
  </si>
  <si>
    <t>JISTIČ TŘÍPÓLOVÝ (10 KA) OD 80 DO 125 A</t>
  </si>
  <si>
    <t>744721</t>
  </si>
  <si>
    <t>PROUDOVÝ CHRÁNIČ DVOUPÓLOVÝ (10 KA) PŘES 30 MA, DO 25 A</t>
  </si>
  <si>
    <t>744911</t>
  </si>
  <si>
    <t>PROUDOVÝ CHRÁNIČ ČTYŘPÓLOVÝ (10 KA) DO 30 MA, DO 25 A</t>
  </si>
  <si>
    <t>744923</t>
  </si>
  <si>
    <t>PROUDOVÝ CHRÁNIČ ČTYŘPÓLOVÝ (10 KA) PŘES 30 DO 300 MA, PŘES 63 DO 125 A</t>
  </si>
  <si>
    <t>86627</t>
  </si>
  <si>
    <t>CHRÁNIČKY Z TRUB OCELOVÝCH DN DO 100MM</t>
  </si>
  <si>
    <t>120 = 120,000 [A]</t>
  </si>
  <si>
    <t>SO 35-86-03</t>
  </si>
  <si>
    <t>"Výměry jsou stanoveny elektronickým odečtem z výkresové dokumentace, výkres D.2.3.6 – 2.003 a tabulky odpadů,revize 001"_x000d_
 1931,908*2,2 = 4250,198 [A]</t>
  </si>
  <si>
    <t>500*2/1000 = 1,000 [A]</t>
  </si>
  <si>
    <t>140*0,8*2,5 = 280,000 [A]_x000d_
 6000*0,65*0,8 = 3120,000 [B]_x000d_
 a+b = 3400,000 [C]_x000d_
 c*1,1 = 3740,000 [D]</t>
  </si>
  <si>
    <t>2839*0,65*0,4 = 738,140 [A]_x000d_
 140*0,8*2,1 = 235,200 [B]_x000d_
 1,1*(a+b) = 1070,674 [C]</t>
  </si>
  <si>
    <t>18090</t>
  </si>
  <si>
    <t>VŠEOBECNÉ ÚPRAVY OSTATNÍCH PLOCH</t>
  </si>
  <si>
    <t>574 = 574,000 [A]</t>
  </si>
  <si>
    <t>Položka zahrnuje:
- úpravu území po uskutečnění stavby, tak jak je požadováno v zadávací dokumentaci 
Položka nezahrnuje:
- práce, pro které jsou uvedeny samostatné položky
Výměry jsou stanoveny elektronickým odečtem z výkresové dokumentace, výkres D.2.3.6 – 2.003,revize 001
Výměry jsou stanoveny elektronickým odečtem z výkresové dokumentace, výkres D.2.3.6 – 2.003,revize 001</t>
  </si>
  <si>
    <t>Výměry jsou stanoveny elektronickým odečtem z výkresové dokumentace, výkres D.2.3.6 – 2.003 a D.2.3.6 – 2.005,revize 001</t>
  </si>
  <si>
    <t>6000*0,65*0,4 = 1560,000 [A]_x000d_
 a*1,1 = 1716,000 [B]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</si>
  <si>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Výměry jsou stanoveny elektronickým odečtem z výkresové dokumentace, výkres D.2.3.6 – 2.003 a D.2.3.6 – 2.005,revize 001
Výměry jsou stanoveny elektronickým odečtem z výkresové dokumentace, výkres D.2.3.6 – 2.003 a D.2.3.6 – 2.005,revize 001</t>
  </si>
  <si>
    <t>15000 = 15000,000 [A]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</si>
  <si>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 likvidaci odpadů (nacení se dle SSD 0)
3. Způsob měření:
Měří se metr délkový.
Výměry jsou stanoveny elektronickým odečtem z výkresové dokumentace, výkres D.2.3.6 – 2.003,revize 001
Výměry jsou stanoveny elektronickým odečtem z výkresové dokumentace, výkres D.2.3.6 – 2.003,revize 001</t>
  </si>
  <si>
    <t>"12x4 "1260 = 1260,000 [A]_x000d_
 "7x4 "2*1400+2*1200+2*1150+100+60+1400+2*1450 = 11960,000 [B]_x000d_
 "Mezisoučet "13220.000000 = 13220,000 [D]</t>
  </si>
  <si>
    <t>"&lt;vv&gt;&lt;r&gt;&lt;/r&gt;&lt;/vv&gt; "6.000000 = 6,000 [A]</t>
  </si>
  <si>
    <t>1. Položka obsahuje:
 – montáž kabelu o váze do 4 kg/m do chráničky/ kolektoru
2. Položka neobsahuje:
 X
3. Způsob měření:
Měří se metr délkový.
Výměry jsou stanoveny elektronickým odečtem z výkresové dokumentace, výkres D.2.3.6 – 2.003,revize 001
Výměry jsou stanoveny elektronickým odečtem z výkresové dokumentace, výkres D.2.3.6 – 2.003,revize 001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</si>
  <si>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
Výměry jsou stanoveny elektronickým odečtem z výkresové dokumentace, výkres D.2.3.6 – 2.003,revize 001
Výměry jsou stanoveny elektronickým odečtem z výkresové dokumentace, výkres D.2.3.6 – 2.003,revize 001</t>
  </si>
  <si>
    <t>743B14</t>
  </si>
  <si>
    <t>OVLADAČ PRO DÁLKOVÉ OVLÁDÁNÍ MOTOROVÝCH POHONŮ TRAKČNÍCH ODPOJOVAČŮ (DOÚO) OD 13 DO 16 KS</t>
  </si>
  <si>
    <t>1. Položka obsahuje:
 – instalaci rozvaděče vč. zapojení, zhotovení výrobní dokumentace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</si>
  <si>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 xml:space="preserve">OVLADAČ PRO DÁLKOVÉ OVLÁDÁNÍ MOTOROVÝCH POHONŮ TRAKČNÍCH ODPOJOVAČŮ (DOÚO) - ROZŠÍŘENÍ O MODUL PRO KOMUNIKACI S NADŘAZENÝM SYSTÉMEM POMOCÍ DOHODNUTÉHO PROTOKOLU /NAPŘ. PROFIBUS - DP/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Položka obsahuje:
 – veškeré příslušenství včetně softwaru, oživení, nastavení, zhotovení výrobní dokumentace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</si>
  <si>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743B17</t>
  </si>
  <si>
    <t>OVLADAČ PRO DÁLKOVÉ OVLÁDÁNÍ MOTOROVÝCH POHONŮ TRAKČNÍCH ODPOJOVAČŮ (DOÚO) - ROZŠÍŘENÍ O DOTYKOVOU OBRAZOVKU</t>
  </si>
  <si>
    <t>1. Položka obsahuje:
 – veškeré příslušenství včetně softwaru, oživení, nastavení, zhotovení výrobní dokumentace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</si>
  <si>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nastavení a seřízení systému, vybavení příslušným softwarem, včetně měření vstupních a výstupních údajů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</si>
  <si>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1. Položka obsahuje:
 – instalaci rozvaděče vč. zapojení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</si>
  <si>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743B33</t>
  </si>
  <si>
    <t>SVORKOVNICOVÁ SKŘÍŇ PLASTOVÁ PRO DOÚO VENKOVNÍ PILÍŘOVÁ/ZAPUŠTĚNÁ OD 81 DO 120 SVOREK</t>
  </si>
  <si>
    <t>1. Položka obsahuje:
 – instalaci do terénu / do niky vč. zapojení
 – technický popis viz. projektová dokumentace
2. Položka neobsahuje:
 – zemní práce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</si>
  <si>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48 = 48,000 [A]</t>
  </si>
  <si>
    <t>87627</t>
  </si>
  <si>
    <t>CHRÁNIČKY Z TRUB PLASTOVÝCH DN DO 100MM</t>
  </si>
  <si>
    <t>"&lt;vv&gt;&lt;r&gt;&lt;/r&gt;&lt;/vv&gt; "154.000000 = 154,000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</si>
  <si>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
Výměry jsou stanoveny elektronickým odečtem z výkresové dokumentace, výkres D.2.3.6 – 2.003,revize 001
Výměry jsou stanoveny elektronickým odečtem z výkresové dokumentace, výkres D.2.3.6 – 2.003,revize 001</t>
  </si>
  <si>
    <t>SO 36-86-01</t>
  </si>
  <si>
    <t>"Výměry jsou stanoveny elektronickým odečtem z výkresové dokumentace, výkres D.2.3.6 – 2.003 a tabulky odpadů,revize 001 "(1588,8)*2,2 = 3495,360 [A]</t>
  </si>
  <si>
    <t>(1705-50)*1,2*0,8 = 1588,800 [A]</t>
  </si>
  <si>
    <t>(1605-50)*0,8*0,8+(8*2,5*2,5+8) = 1053,200 [A]_x000d_
 A*1.1 = 1158,520 [B]</t>
  </si>
  <si>
    <t>(1705-50)*0,4*0,8 = 529,600 [A]</t>
  </si>
  <si>
    <t>1705-20-29 = 1656,000 [A]</t>
  </si>
  <si>
    <t>1705-20 = 1685,000 [A]</t>
  </si>
  <si>
    <t>1705 = 1705,000 [A]</t>
  </si>
  <si>
    <t>"&lt;vv&gt;&lt;r&gt;&lt;/r&gt;&lt;/vv&gt; "30.000000 = 30,000 [A]</t>
  </si>
  <si>
    <t>SO 36-86-02</t>
  </si>
  <si>
    <t>"Výměry jsou stanoveny elektronickým odečtem z výkresové dokumentace, výkres D.2.3.6 – 2.003 a tabulky odpadů,revize 001 "13,496+191,95 = 205,446 [A]_x000d_
 A*2,2 = 451,981 [B]</t>
  </si>
  <si>
    <t>"Výměry jsou stanoveny elektronickým odečtem z výkresové dokumentace, výkres D.2.3.6 – 2.003 a tabulky odpadů,revize 001 "</t>
  </si>
  <si>
    <t>9*1,7*2,5 = 38,250 [A]</t>
  </si>
  <si>
    <t>191,95 = 191,950 [A]</t>
  </si>
  <si>
    <t>Výměry jsou stanoveny elektronickým odečtem z výkresové dokumentace, výkres D.2.3.6 – 2.003 a D.2.3.6 – 2.004,revize 001</t>
  </si>
  <si>
    <t>14*1,5*0,4+11*0,5*0,4+10*0,5*0,4+17*0,5*0,7+15*0,5*0,4+5*0,4+173*0,5*0,4+12*0,5*0,7+6*0,5*0,4+173*0,5*0,4 = 98,150 [A]_x000d_
 6,75 = 6,750 [B]_x000d_
 "Mezisoučet "104.900000 = 104,900 [C]</t>
  </si>
  <si>
    <t>(18*0,9*0,6*0,6)+(2*1,3*0,8*0,8)+(30*0,5*0,4) = 13,496 [A]_x000d_
 1,1*A = 14,846 [B]</t>
  </si>
  <si>
    <t>88 = 88,000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</si>
  <si>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Výměry jsou stanoveny elektronickým odečtem z výkresové dokumentace, výkres D.2.3.6 – 2.003 a D.2.3.6 – 2.004,revize 001
Výměry jsou stanoveny elektronickým odečtem z výkresové dokumentace, výkres D.2.3.6 – 2.003 a D.2.3.6 – 2.004,revize 001</t>
  </si>
  <si>
    <t>702311</t>
  </si>
  <si>
    <t>ZAKRYTÍ KABELŮ VÝSTRAŽNOU FÓLIÍ ŠÍŘKY DO 20 CM</t>
  </si>
  <si>
    <t>50+37+155+160 = 402,000 [A]</t>
  </si>
  <si>
    <t>702313</t>
  </si>
  <si>
    <t>ZAKRYTÍ KABELŮ VÝSTRAŽNOU FÓLIÍ ŠÍŘKY PŘES 40 CM</t>
  </si>
  <si>
    <t>275 = 275,000 [A]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</si>
  <si>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
Výměry jsou stanoveny elektronickým odečtem z výkresové dokumentace, výkres D.2.3.6 – 2.004,revize 001
Výměry jsou stanoveny elektronickým odečtem z výkresové dokumentace, výkres D.2.3.6 – 2.004,revize 001</t>
  </si>
  <si>
    <t>152+13+28+50+20+28+152+13 = 456,000 [A]</t>
  </si>
  <si>
    <t>1. Položka obsahuje:
 – veškeré příslušenství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</si>
  <si>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tvarování, přípravu spojů
 – svařování
 – ochranný nátěr spoje dle příslušných norem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</si>
  <si>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200+110 = 310,000 [A]</t>
  </si>
  <si>
    <t>206+40+220+120+120 = 706,000 [A]</t>
  </si>
  <si>
    <t>55+10 = 65,000 [A]</t>
  </si>
  <si>
    <t>28+20+4+4 = 56,000 [A]</t>
  </si>
  <si>
    <t>4+2+2+2 = 10,000 [A]</t>
  </si>
  <si>
    <t>1. Položka obsahuje:
 – vyhledání stávajícího kabelu vn/nn v obvodu žel. stanice, na trati vč. výkopu sondy a veškerého příslušenství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</si>
  <si>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betonový základ, svítidlo, výložník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</si>
  <si>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</si>
  <si>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743566</t>
  </si>
  <si>
    <t>SVÍTIDLO VENKOVNÍ VŠEOBECNÉ - MONTÁŽ SVÍTIDLA</t>
  </si>
  <si>
    <t>1. Položka obsahuje:
 – veškeré příslušenství
 – technický popis viz. projektová dokumentace
2. Položka neobsahuje:
 X
3. Způsob měření:
Udává se počet kusů kompletní konstrukce nebo práce.
Výměry jsou stanoveny elektronickým odečtem dle světelného výpočtu,revize 001
Výměry jsou stanoveny elektronickým odečtem dle světelného výpočtu,revize 001</t>
  </si>
  <si>
    <t>1. Položka obsahuje:
 – instalaci rozvaděče do terénu/rozvodny včetně softwaru k PLC pro možnost chodu rozvaděče a jeho oživení, zhotovení výrobní dokumentace
 – technický popis viz. projektová dokumentace
2. Položka neobsahuje:
 – zemní práce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</si>
  <si>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veškeré příslušenství, zhotovení výrobní dokumentace
 – technický popis viz. projektová dokumentace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</si>
  <si>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instalaci software pro začlenění technologického celku do dálkové diagnostiky TS ŽDC
 – technický popis viz. projektová dokumentace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</si>
  <si>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</si>
  <si>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
Výměry jsou stanoveny elektronickým odečtem z výkresové dokumentace, výkres D.2.3.6 – 2.003,revize 001v
Výměry jsou stanoveny elektronickým odečtem z výkresové dokumentace, výkres D.2.3.6 – 2.003,revize 001v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</si>
  <si>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příslušenství, veškerý podružný a pomocný materiál
 – provedení zkoušek, dodání předepsaných zkoušek, revizí a atestů
2. Položka neobsahuje:
 X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</si>
  <si>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744323</t>
  </si>
  <si>
    <t>ROZVADĚČ NN SKŘÍŇOVÝ OCELOPLECHOVÝ PRÁZDNÝ, IP 40, HLOUBKY OD 510 DO 800 MM, ŠÍŘKY OD 810 DO 1000 MM, VÝŠKY DO 2250 MM</t>
  </si>
  <si>
    <t>1. Položka obsahuje:
 – přípravu podkladu pro osazení vč. upevňovacího materiálu
 – veškerý podružný a pomocný materiál
 – provedení zkoušek, dodání předepsaných zkoušek, revizí a atestů
2. Položka neobsahuje:
 – přístrojové vybavení ( jističe, stykače apod. ), přípojnice
3. Způsob měření:
Udává se počet kusů kompletní konstrukce nebo práce.
Výměry jsou stanoveny elektronickým odečtem z výkresové dokumentace, výkres D.2.3.6 – 2.003,revize 001
Výměry jsou stanoveny elektronickým odečtem z výkresové dokumentace, výkres D.2.3.6 – 2.003,revize 001</t>
  </si>
  <si>
    <t>1. Položka obsahuje:
 – veškeré příslušenství
 – technický popis viz. projektová dokumentace
2. Položka neobsahuje:
 X
3. Způsob měření:
Udává se počet kusů kompletní konstrukce nebo práce.
Výměry jsou stanoveny elektronickým odečtem z výkresové dokumentace, výkres D.2.3.6 – 2.004,revize 001
Výměry jsou stanoveny elektronickým odečtem z výkresové dokumentace, výkres D.2.3.6 – 2.004,revize 001</t>
  </si>
  <si>
    <t>738+216+30 = 984,000 [A]</t>
  </si>
  <si>
    <t>SO 37-86-01</t>
  </si>
  <si>
    <t>"viz příloha 2.001"_x000d_
 "digitální výpočet"_x000d_
 97 = 97,000 [A]</t>
  </si>
  <si>
    <t>"viz příloha 2.001"_x000d_
 "digitální výpočet"_x000d_
 84 = 84,000 [A]</t>
  </si>
  <si>
    <t>"viz příloha 2.001"_x000d_
 "digitální odečtení"_x000d_
 203 = 203,000 [A]</t>
  </si>
  <si>
    <t>Elektroinstalační zařízení, hromosvod - elektro</t>
  </si>
  <si>
    <t>"viz příloha 2.001"_x000d_
 "odečtení z přílohy"_x000d_
 10 = 10,000 [A]</t>
  </si>
  <si>
    <t xml:space="preserve">1. Položka obsahuje:
 – veškeré příslušenství a uzavírací nátěr, technický popis viz. projektová dokumentace
2. Položka neobsahuje:
 X
3. Způsob měření:
Udává se počet kusů kompletní konstrukce nebo práce.
1. Položka obsahuje:  – vodivé připojení vodiče na konstrukci  – dělení, tvarování, spojování  – ochranný i barevný nátěr spoje dle příslušných norem 2. Položka neobsahuje:  X 3. Způsob měření: Udává se počet kusů kompletní konstrukce nebo práce.</t>
  </si>
  <si>
    <t>"viz kabelová listina - příloha TZ"_x000d_
 "odečtení z přílohy"_x000d_
 12 = 12,000 [A]</t>
  </si>
  <si>
    <t>5*2,213 = 11,065 [A]</t>
  </si>
  <si>
    <t xml:space="preserve">1. Položka obsahuje:  – dodávku, dopravu, montáž, pronájem mechanizmů montáž a demontáž bednění  – dodávku, dopravu a montáž svorníkového koše, technologické výztuže, kovaných svorníků aj.  – případně provedení dutiny pro upevnění stožáru   – dodávku, dopravu a uložení betonové směsi včetně všech přídavnou výztuž, svorníky, koše technologických opatření spojené s realizací základu podle TKP 2. Položka neobsahuje:  – zemní práce pro montáž výkopu včetně bourání zpevněných ploch, dlažby a pod., uvedení narušeného okolí do původního stavu a naložení výkopku 3. Způsob měření: Měří se metry kubické uložené betonové směsi.
1. Položka obsahuje:  – vyhledání stávajícího kabelu vn/nn v obvodu žel. stanice, na trati vč. výkopu sondy a veškerého příslušenství  2. Položka neobsahuje:  X 3. Způsob měření: Udává se počet kusů kompletní konstrukce nebo práce.</t>
  </si>
  <si>
    <t xml:space="preserve">1. Položka obsahuje:
 – montáž zařízení
2. Položka neobsahuje:
 X
3. Způsob měření:
Udává se počet kusů kompletní konstrukce nebo práce.
1. Položka obsahuje:  – vyhledání stávajícího kabelu vn/nn v obvodu žel. stanice, na trati vč. výkopu sondy a veškerého příslušenství  2. Položka neobsahuje:  X 3. Způsob měření: Udává se počet kusů kompletní konstrukce nebo práce.</t>
  </si>
  <si>
    <t>"viz příloha 2.001"_x000d_
 "digitální odečtení"_x000d_
 3 = 3,000 [A]</t>
  </si>
  <si>
    <t>"viz příloha 2.001"_x000d_
 "digitální výpočet"_x000d_
 27.2 = 27,200 [A]</t>
  </si>
  <si>
    <t>"viz kabelová listina - příloha TZ, viz příloha 2.001"_x000d_
 "odečteno z přílohy"_x000d_
 50 = 50,000 [A]</t>
  </si>
  <si>
    <t>"viz kabelová listina - příloha TZ"_x000d_
 "odečtení z přílohy"_x000d_
 60 = 60,000 [A]</t>
  </si>
  <si>
    <t>"viz kabelová listina - příloha TZ"_x000d_
 "odečtení z přílohy"_x000d_
 203 = 203,000 [A]</t>
  </si>
  <si>
    <t>"viz kabelová listina - příloha TZ"_x000d_
 "odečtení z přílohy"_x000d_
 10 = 10,000 [A]</t>
  </si>
  <si>
    <t>"viz příloha 2.001"_x000d_
 "odečtení z přílohy"_x000d_
 5 = 5,000 [A]</t>
  </si>
  <si>
    <t>"viz soupis svítidel - příloha TZ"_x000d_
 "odečtení z přílohy"_x000d_
 5 = 5,000 [A]</t>
  </si>
  <si>
    <t>SO 37-86-02</t>
  </si>
  <si>
    <t>"viz příloha 2.001"_x000d_
 "digitální výpočet"_x000d_
 "nepochozí žlab" 210*0,35*1 = 73,500 [A]_x000d_
 "pochozí žlab" 490*0,35*0,25 = 42,875 [D]_x000d_
 "Celkové množství "116.375000 = 116,375 [E]</t>
  </si>
  <si>
    <t>"viz příloha 2.001"_x000d_
 "digitální výpočet"_x000d_
 210*0,35*0,75 = 55,125 [A]</t>
  </si>
  <si>
    <t>"viz kabelová listina - příloha TZ, viz příloha 2.001"_x000d_
 "odečteno z dokumentace"_x000d_
 50 = 50,000 [A]</t>
  </si>
  <si>
    <t>"viz příloha 3.001"_x000d_
 "odečteno z přílohy"_x000d_
 50 = 50,000 [A]</t>
  </si>
  <si>
    <t>"viz příloha 2.001"_x000d_
 "digitální odečtení"_x000d_
 "nepochozí žlab" 210 = 210,000 [A]_x000d_
 "pochozí žlab" 490 = 490,000 [D]_x000d_
 "Celkové množství "700.000000 = 700,000 [E]</t>
  </si>
  <si>
    <t>"viz příloha 2.001"_x000d_
 "digitální odečtení"_x000d_
 100 = 100,000 [A]</t>
  </si>
  <si>
    <t>"viz příloha 2.001"_x000d_
 "digitální odečtení"_x000d_
 700 = 700,000 [A]</t>
  </si>
  <si>
    <t>702903R</t>
  </si>
  <si>
    <t>ZŘÍZENÍ PÍSKOVÉHO LOŽE VRSTVOU Z PŘESÁTÉHO PÍSKU SVĚTLÉ ŠÍŘKY PŘES 250 MM</t>
  </si>
  <si>
    <t>703113</t>
  </si>
  <si>
    <t>KABELOVÝ ROŠT/LÁVKA NOSNÝ ŽÁROVĚ ZINKOVANÝ VČETNĚ UPEVNĚNÍ A PŘÍSLUŠENSTVÍ SVĚTLÉ ŠÍŘKY PŘES 250 DO 400 MM</t>
  </si>
  <si>
    <t>"odborný odhad"_x000d_
 20 = 20,000 [A]</t>
  </si>
  <si>
    <t xml:space="preserve"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
1. Položka obsahuje:  – kompletní montáž, rozměření, upevnění, sváření, řezání, spojování a pod.   – veškerý spojovací a montážní materiál vč. upevňovacího materiálu ( stojky, držáky, konzoly apod.)  – elektrické pospojování  – pomocné mechanismy a nátěr 2. Položka neobsahuje:  – víko a kabelové příchytky 3. Způsob měření: Měří se metr délkový.
1. Položka obsahuje:  – kompletní montáž, rozměření, upevnění, sváření, řezání, spojování a pod.   – veškerý spojovací a montážní materiál vč. upevňovacího materiálu ( stojky, držáky, konzoly apod.)  – elektrické pospojování  – pomocné mechanismy a nátěr 2. Položka neobsahuje:  – víko a kabelové příchytky 3. Způsob měření: Měří se metr délkový.</t>
  </si>
  <si>
    <t>"viz příloha 2.001"_x000d_
 "odečteno z výkresu"_x000d_
 1 = 1,000 [A]</t>
  </si>
  <si>
    <t>"viz kabelová listina - příloha TZ"_x000d_
 "digitální výpočet"_x000d_
 24 = 24,000 [A]</t>
  </si>
  <si>
    <t>"viz příloha 2.001"_x000d_
 "digitální odečtení"_x000d_
 200 = 200,000 [A]</t>
  </si>
  <si>
    <t xml:space="preserve">1. Položka obsahuje:
 – montáž kabelu o váze do 4 kg/m do chráničky/ kolektoru
2. Položka neobsahuje:
 X
3. Způsob měření:
Měří se metr délkový.
1. Položka obsahuje:  – montáž kabelu o váze do 4 kg/m do chráničky/ kolektoru 2. Položka neobsahuje:  X 3. Způsob měření: Měří se metr délkový.
1. Položka obsahuje:  – montáž kabelu o váze do 4 kg/m do chráničky/ kolektoru 2. Položka neobsahuje:  X 3. Způsob měření: Měří se metr délkový.</t>
  </si>
  <si>
    <t>"viz kabelová listina - příloha TZ"_x000d_
 "odečtení z přílohy"_x000d_
 36 = 36,000 [A]</t>
  </si>
  <si>
    <t>"viz kabelová listina - příloha TZ"_x000d_
 "odečtení z přílohy"_x000d_
 3716 = 3716,000 [A]</t>
  </si>
  <si>
    <t>"odečteno z rozpočtu"_x000d_
 7 = 7,000 [A]</t>
  </si>
  <si>
    <t>"viz příloha 2.001"_x000d_
 210*0,35*0,25*2,2 = 40,425 [A]</t>
  </si>
  <si>
    <t>SO 31-87-01</t>
  </si>
  <si>
    <t>544311</t>
  </si>
  <si>
    <t>IZOLOVANÝ STYK LEPENÝ STANDARDNÍ DÉLKY (3,4-8,0 M), TEPELNĚ OPRACOVANÝ, TVARU 60 E2 NEBO R 65</t>
  </si>
  <si>
    <t>1. Položka obsahuje:
 – dodání a zabudování LISu požadované délky
 – výměnu nebo doplnění podložek, spojkových šroubů, svěrkových šroubů, matic a dvojitých pružných kroužků ap.
 – defektoskopickou zkoušku kolejnic lepeného izolovaného styku, je-li požadována
2. Položka neobsahuje:
 – demontáž stávajícího lepeného izolovaného styku nebo běžné kolejnice,ocení se položkami SD 965
 – řezání koleje
 – případnou úpravu pražců
 – zavaření LISu do bezstykové koleje,ocení se položkamiSD 545 pro svary jednotlivé
3. Způsob měření:
Udává se počet kusů izolovaného styku libovolné délky v každém kolejnicovém pasu. V běžné koleji jsou tyto IS zpravidla v párech.</t>
  </si>
  <si>
    <t>545111</t>
  </si>
  <si>
    <t>SVAR KOLEJNIC (STEJNÉHO TVARU) 60 E2, R 65 JEDNOTLIVĚ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</si>
  <si>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 – svaření kolejnic nebo části výhybek, opracování a obroušení svaru
 – úprava koleje nebo výhybkové konstrukce do stavu před svařováním
 – příplatky za ztížené podmínky při práci v koleji, např. překážky po stranách koleje, práci v tunelu ap.
2. Položka neobsahuje:
 – případné řezání koleje
3. Způsob měření:
Udává se počet kusů kompletní konstrukce nebo práce.</t>
  </si>
  <si>
    <t>549321</t>
  </si>
  <si>
    <t>ZRUŠENÍ BEZSTYKOVÉ KOLEJE NA NEDEMONTOVANÝCH ÚSECÍCH V KOLEJI</t>
  </si>
  <si>
    <t>"viz. soupis sestavení "_x000d_
 "Celkem "375 = 375,000 [B]</t>
  </si>
  <si>
    <t>1. Položka obsahuje:
 – povolení upevňovadel a úprava dilatačních spár
 – montážní přípravky
 – příplatky za ztížené podmínky při práci v koleji, např. překážky po stranách koleje, práci v tunelu apod.
2. Položka neobsahuje:
 – případné montované kolejnicové styky
3. Způsob měření:
Měří se délka koleje ve smyslu ČSN 73 6360, tj. v ose koleje.</t>
  </si>
  <si>
    <t>549341</t>
  </si>
  <si>
    <t>ZŘÍZENÍ BEZSTYKOVÉ KOLEJE NA NOVÝCH ÚSECÍCH V KOLEJI</t>
  </si>
  <si>
    <t xml:space="preserve">1. Položka obsahuje:  – úprava dilatačních spár a následné utažení upevňovadel  – montážní přípravky na zajištění podmínek daných předpisem SŽDC S 3/2, zejména dodržení upínací teploty  – směrovou a výškovou úpravu koleje  – podbíjení pražců, vyrovnání nivelety koleje nebo výhybkové konstrukce do 50 mm při zapojování na novostavbu (přechodový úsek)  – příplatky za ztížené podmínky při práci v koleji, např. překážky po stranách koleje, práci v tunelu ap.  2. Položka neobsahuje:  – případné doplnění kolejového lože  – svary 3. Způsob měření: Měří se délka koleje ve smyslu ČSN 73 6360, tj. v ose koleje.</t>
  </si>
  <si>
    <t>549510</t>
  </si>
  <si>
    <t>ŘEZÁNÍ KOLEJNIC</t>
  </si>
  <si>
    <t>1. Položka obsahuje:
 – rozřezání kolejnic všech profilů
 – příplatky za ztížené podmínky při práci v koleji, např. překážky po stranách koleje, práci v tunelu ap.
2. Položka neobsahuje:
 X
3. Způsob měření:
Udává se počet kusů kompletní konstrukce nebo práce..</t>
  </si>
  <si>
    <t>74C921</t>
  </si>
  <si>
    <t>PŘÍMÉ UKOLEJNĚNÍ KONSTRUKCE VŠECH TYPŮ (VČETNĚ VÝZTUŽNÝCH DVOJIC) - 1 VODIČ</t>
  </si>
  <si>
    <t>"viz. soupis sestavení "_x000d_
 "Celkem "70 = 70,000 [B]</t>
  </si>
  <si>
    <t>74C923</t>
  </si>
  <si>
    <t>NEPŘÍMÉ UKOLEJNĚNÍ KONSTRUKCE VŠECH TYPŮ (VČETNĚ VÝZTUŽNÝCH DVOJIC) - 1 VODIČ</t>
  </si>
  <si>
    <t>74C924</t>
  </si>
  <si>
    <t>NEPŘÍMÉ UKOLEJNĚNÍ KONSTRUKCE VŠECH TYPŮ (VČETNĚ VÝZTUŽNÝCH DVOJIC) - 2 VODIČE</t>
  </si>
  <si>
    <t>74C935</t>
  </si>
  <si>
    <t>MEZIKOLEJOVÉ A PŘÍČNÉ LANOVÉ PROPOJENÍ KOLEJNIC (LHI,LBI,LJI)</t>
  </si>
  <si>
    <t>74C936</t>
  </si>
  <si>
    <t>STYKOVÉ PROPOJENÍ KOLEJNIC (LLI,LMI)</t>
  </si>
  <si>
    <t>74C974</t>
  </si>
  <si>
    <t>AKTUALIZACE KSU A TP DLE KOLEJOVÝCH POSTUPŮ ZA 100 M ZPROVOZŇOVANÉ SKUPINY</t>
  </si>
  <si>
    <t>1. Položka obsahuje:
 – veškeré další práce na aktualizaci KSU a TP po každém stavebním postupu
2. Položka neobsahuje:
 X
3. Způsob měření:
Kusem se rozumí 100 m úseku elektrifikované koleje x stavební postup.</t>
  </si>
  <si>
    <t>74C976</t>
  </si>
  <si>
    <t>ZPRACOVÁNÍ KSU A TP PRO ÚČELY ZAVEDENÍ DO PROVOZU ZA 100 M ZPROVOZŇOVANÉ SKUPINY</t>
  </si>
  <si>
    <t>1. Položka obsahuje:
 – veškeré další práce pro zpracování a odsouhlasení KSU a TP při uvádění do provozu
2. Položka neobsahuje:
 X
3. Způsob měření:
Kusem se rozumí 100 m úseku elektrifikované koleje.</t>
  </si>
  <si>
    <t>R74C928</t>
  </si>
  <si>
    <t>LC- FILTR</t>
  </si>
  <si>
    <t>1. Položka obsahuje:
 – všechny náklady na montáž a materiál dodaného zařízení protikorozně ošetřeného podle TKP se všemi pomocnými doplňujícími součástmi a pracemi s použitím mechanizmů, neobsahuje zemní práce, kabeláž, měření a revize
 – cena položky je vč. ostatních rozpočtových nákladů
2. Položka neobsahuje:
 X
3. Způsob měření:
Udává se počet kusů kompletní konstrukce nebo práce.</t>
  </si>
  <si>
    <t>74F459</t>
  </si>
  <si>
    <t>DEMONTÁŽ UKOLEJNĚNÍ KONSTRUKCÍ A PODPĚR VČETNĚ UCHYCENÍ A VODIČE</t>
  </si>
  <si>
    <t>"viz. polohový plán "_x000d_
 "Celkem "90 = 90,000 [B]</t>
  </si>
  <si>
    <t>74F314</t>
  </si>
  <si>
    <t>MĚŘENÍ DOTYKOVÉHO NAPĚTÍ U VODIVÉ KONSTRUKCE</t>
  </si>
  <si>
    <t>1. Položka obsahuje:
 – měření elektrických parametrů TV pro zpracování revize
 – dopravu kolejových mechanismů z mateřského depa do prostoru stavby a zpět
2. Položka neobsahuje:
 X
3. Způsob měření:
Měří se1 kus ukolejněné TP nebo OK</t>
  </si>
  <si>
    <t>74F316</t>
  </si>
  <si>
    <t>MĚŘENÍ PŘECHODOVÉHO ODPORU ZEMNIČE</t>
  </si>
  <si>
    <t>1. Položka obsahuje:
 – měření elektrických parametrů TV pro zpracování revize
 – dopravu kolejových mechanismů z mateřského depa do prostoru stavby a zpět
2. Položka neobsahuje:
 X
3. Způsob měření:
Měří se 1 kus uzemněné TP nebo OK</t>
  </si>
  <si>
    <t>"viz. technická zpráva "_x000d_
 "Celkem "30 = 30,000 [B]</t>
  </si>
  <si>
    <t>SO 32-87-01</t>
  </si>
  <si>
    <t>"viz. soupis sestavení "_x000d_
 "Celkem "390 = 390,000 [B]</t>
  </si>
  <si>
    <t>74C971</t>
  </si>
  <si>
    <t>POSPOJOVÁNÍ VODIVÝCH KONSTRUKCÍ PROUDOVOU PROPOJKOU</t>
  </si>
  <si>
    <t>"viz. soupis sestavení "_x000d_
 "Celkem "210 = 210,000 [B]</t>
  </si>
  <si>
    <t>74C972</t>
  </si>
  <si>
    <t>ODDĚLENÍ VODIVÉ KONSTRUKCE IZOLAČNÍ VLOŽKOU</t>
  </si>
  <si>
    <t>"viz. soupis sestavení "_x000d_
 "Celkem "17 = 17,000 [B]</t>
  </si>
  <si>
    <t>"viz. soupis sestavení "_x000d_
 "Celkem "130 = 130,000 [B]</t>
  </si>
  <si>
    <t>"viz. polohový plán "_x000d_
 "Celkem "120 = 120,000 [B]</t>
  </si>
  <si>
    <t>"viz. technická zpráva "_x000d_
 "Celkem "192 = 192,000 [B]</t>
  </si>
  <si>
    <t>74F315</t>
  </si>
  <si>
    <t>MĚŘENÍ ELEKTRICKÉHO ODPORU ZÁKLADU</t>
  </si>
  <si>
    <t>1. Položka obsahuje:
 – měření elektrických parametrů TV pro zpracování revize
 – dopravu kolejových mechanismů z mateřského depa do prostoru stavby a zpět
2. Položka neobsahuje:
 X
3. Způsob měření:
Měří se 1 kus základu TP</t>
  </si>
  <si>
    <t>"viz. technická zpráva "_x000d_
 "Celkem "80 = 80,000 [B]</t>
  </si>
  <si>
    <t>SO 33-87-01</t>
  </si>
  <si>
    <t>74C911</t>
  </si>
  <si>
    <t>BLESKOJISTKA RŮŽKOVÁ NA STOŽÁRU S PŘIPOJENÍM NA TV, OV, NV</t>
  </si>
  <si>
    <t>"viz. soupis sestavení "_x000d_
 "Celkem "35 = 35,000 [B]</t>
  </si>
  <si>
    <t>"viz. technická zpráva "_x000d_
 "Celkem "125 = 125,000 [B]</t>
  </si>
  <si>
    <t>"viz. technická zpráva "_x000d_
 "Celkem "3 = 3,000 [B]</t>
  </si>
  <si>
    <t>"viz. technická zpráva "_x000d_
 "Celkem "24 = 24,000 [B]</t>
  </si>
  <si>
    <t>SO 34-87-01</t>
  </si>
  <si>
    <t>"viz. soupis sestavení "_x000d_
 "Celkem "297 = 297,000 [B]</t>
  </si>
  <si>
    <t>"viz. soupis sestavení "_x000d_
 "Celkem "767 = 767,000 [B]</t>
  </si>
  <si>
    <t>"viz. soupis sestavení "_x000d_
 "Celkem "73 = 73,000 [B]</t>
  </si>
  <si>
    <t>"viz. polohový plán "_x000d_
 "Celkem "112 = 112,000 [B]</t>
  </si>
  <si>
    <t>"viz. technická zpráva "_x000d_
 "Celkem "237 = 237,000 [B]</t>
  </si>
  <si>
    <t>SO 35-87-01</t>
  </si>
  <si>
    <t>"viz. soupis sestavení "_x000d_
 "Celkem "150 = 150,000 [B]</t>
  </si>
  <si>
    <t>74C931</t>
  </si>
  <si>
    <t>KONZOLA PRO OCHRANNÉ LANO NA STOŽÁRU VŠECH TYPŮ NEBO BRÁNĚ</t>
  </si>
  <si>
    <t>74C932</t>
  </si>
  <si>
    <t>KOTVENÍ OCHRANNÉHO LANA NA STOŽÁRU - JEDNODUCHÉ, DVOJITÉ</t>
  </si>
  <si>
    <t>74C941</t>
  </si>
  <si>
    <t>TAŽENÍ OCHRANNÉHO LANA 50 MM2 FE</t>
  </si>
  <si>
    <t>"viz. soupis sestavení "_x000d_
 "Celkem "463 = 463,000 [B]</t>
  </si>
  <si>
    <t>"viz. soupis sestavení "_x000d_
 "Celkem "29 = 29,000 [B]</t>
  </si>
  <si>
    <t>"viz. polohový plán "_x000d_
 "Celkem "39 = 39,000 [B]</t>
  </si>
  <si>
    <t>"viz. technická zpráva "_x000d_
 "Celkem "63 = 63,000 [B]</t>
  </si>
  <si>
    <t>SO 36-87-01</t>
  </si>
  <si>
    <t>"viz. soupis sestavení "_x000d_
 "Celkem "100 = 100,000 [B]</t>
  </si>
  <si>
    <t>"viz. soupis sestavení "_x000d_
 "Celkem "124 = 124,000 [B]</t>
  </si>
  <si>
    <t>"viz. soupis sestavení "_x000d_
 "Celkem "13 = 13,000 [B]</t>
  </si>
  <si>
    <t>"viz. polohový plán "_x000d_
 "Celkem "14 = 14,000 [B]</t>
  </si>
  <si>
    <t>"viz. technická zpráva "_x000d_
 "Celkem "49 = 49,000 [B]</t>
  </si>
  <si>
    <t>SO 37-87-01</t>
  </si>
  <si>
    <t>"viz. soupis sestavení "_x000d_
 "Celkem "750 = 750,000 [B]</t>
  </si>
  <si>
    <t>"viz. soupis sestavení "_x000d_
 "Celkem "28 = 28,000 [B]</t>
  </si>
  <si>
    <t>R74C928R</t>
  </si>
  <si>
    <t>"viz. polohový plán "_x000d_
 "Celkem "10 = 10,000 [B]</t>
  </si>
  <si>
    <t>SO 31-88-01</t>
  </si>
  <si>
    <t>12283</t>
  </si>
  <si>
    <t>ODKOPÁVKY A PROKOPÁVKY OBECNÉ TŘ. II</t>
  </si>
  <si>
    <t>"Dle situačního výkresu"_x000d_
 36 = 36,000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</si>
  <si>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</si>
  <si>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"Dle situačního výkresu"_x000d_
 230 = 230,000 [A]</t>
  </si>
  <si>
    <t>140</t>
  </si>
  <si>
    <t>Protlaky a mikrotuneláž</t>
  </si>
  <si>
    <t>"Dle situačního výkresu"_x000d_
 40 = 40,000 [A]</t>
  </si>
  <si>
    <t>87834</t>
  </si>
  <si>
    <t>NASUNUTÍ PLAST TRUB DN DO 200MM DO CHRÁNIČKY</t>
  </si>
  <si>
    <t>Položka zahrnuje:
- pojízdná sedla (objímky)
- případně předepsané utěsnění konců chráničky
Položka nezahrnuje:
- dodávku potrubí</t>
  </si>
  <si>
    <t>"Dle situačního výkresu"_x000d_
 172 = 172,000 [A]</t>
  </si>
  <si>
    <t>"Dle technické zprávy (pozn. 600m)"_x000d_
 6 = 6,000 [A]</t>
  </si>
  <si>
    <t>Položka obsahuje: Pochůzka projektovanou trasou kabelového vedení v rozsahu předmětného SO, vyznačení stávajících inž. sítí v trasečíslovanými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</si>
  <si>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R999</t>
  </si>
  <si>
    <t>"Dle technické zprávy"_x000d_
 27 = 27,000 [A]</t>
  </si>
  <si>
    <t>"Dle situačního výkresu"_x000d_
 360 = 360,000 [A]</t>
  </si>
  <si>
    <t>741A11</t>
  </si>
  <si>
    <t>UZEMŇOVACÍ VODIČ V ZÁKLADECH FEZN DO 120 MM2</t>
  </si>
  <si>
    <t>1. Položka obsahuje:
 – přípravu podkladu pro osazení
 – měření, dělení, spojování, tvarování
 – ochranný nátěr spojů a při průchodu vodiče nad terén apod. dle příslušných norem
2. Položka neobsahuje:
 – zemní práce, betonový základ
 – ochranu vodiče - chráničky apod.
3. Způsob měření:
Měří se metr délkový.</t>
  </si>
  <si>
    <t>741C06</t>
  </si>
  <si>
    <t>180 = 180,000 [A]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</si>
  <si>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</si>
  <si>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</si>
  <si>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</si>
  <si>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741C12</t>
  </si>
  <si>
    <t>ZKUŠEBNÍ JÍMKA, UZEMNĚNÍ VENKOVNÍ DO ZPEVNĚNÉ PLOCHY</t>
  </si>
  <si>
    <t>1. Položka obsahuje:
 – výkop a zához díry pro šachtu v zemině tř.4 o velikosti 1000x1000x1300mm vč. bourání živičného povrchu/ rozebrání dlažby
 – zemnící jímku do zpevněné plochy sestávající z : kabelové šachty plastové o rozměrech 680x680x915, litinového víka k šachtě
 – uzemňovací kruh s Fezn 30x4mm do šachty vč. montáže, štěrkového zásypu v šachtě po montáži do výšky 70cm a úpravy povrchu terénu v okolí uzemňovací jímky včetně položení živičného povrchu ( všechny vrstvy dle ČSN ) / pokládky dlažby na štěrkový podklad
2. Položka neobsahuje:
 X
3. Způsob měření:
Udává se komplet odlišných materiálů a činností, které tvoří funkční nedělitelný celek daný názvem položky.</t>
  </si>
  <si>
    <t>1. Položka obsahuje:
 – vyhledání stávajícího kabelu vn/nn v obvodu žel. stanice, na trati vč. výkopu sondy a veškerého příslušenství
2. Položka neobsahuje:
 X
3. Způsob měření:
Udává se počet kusů kompletní konstrukce nebo práce.</t>
  </si>
  <si>
    <t>R742F34</t>
  </si>
  <si>
    <t>KABEL NN NEBO VODIČ JEDNOŽÍLOVÝ CU S PLASTOVOU IZOLACÍ STÍNĚNÝ OD 70 DO 120 MM2</t>
  </si>
  <si>
    <t>1.1 = 1,100 [A]_x000d_
 "KABELOVÉ TRASY"_x000d_
 "Vedení nn bude uloženo dle platných norem, zejména podle normy ČSN 73 6005 "_x000d_
 "a v souladu s předpisy SŽ S3 a S4 vč. TNŽ 375715 a TNŽ 342609. Definitivní uložení kabelu bude provedeno tak, aby bylo dodrženo krytí kabelu po defini"_x000d_
 "Kabelové trasy budou označeny značkovači RFiD (markery) dle nařízení SŽ O14 "_x000d_
 "(zn. 30354/2016-SŽDC-O14) a opatřeny výstražnou fólií."_x000d_
 "Během prací v blízkosti ostatních inž. sítí budou tyto sítě vytýčeny a veškeré stavební práce do 1m budou prováděny ručně. "_x000d_
 "Kabely budou vedeny v samostatném betonovém žlabu, mimo žlab v korugovaných chráničkách. V betonovém žlabu je kabel požadováno zapískovat (viz. protok"_x000d_
 "Prostupy kabelů do kabelovodu budou opatřeny ucpávkami proti vodě a proti požáru. Ucpávky jsou součástí dodávky kabelovodu. "_x000d_
 "Dle situačního výkresu"_x000d_
 10 = 10,000 [B]</t>
  </si>
  <si>
    <t>747415</t>
  </si>
  <si>
    <t>MĚŘENÍ ZEMNÍCH ODPORŮ - ZEMNICÍ SÍTĚ DÉLKY PÁSKU PŘES 200 DO 500 M</t>
  </si>
  <si>
    <t>747421</t>
  </si>
  <si>
    <t>MĚŘENÍ KOROZNÍCH VLIVŮ NA UZEMŇOVACÍ SÍŤ</t>
  </si>
  <si>
    <t>747423</t>
  </si>
  <si>
    <t>MĚŘENÍ KROKOVÉHO A DOTYKOVÉHO NAPĚTÍ ZEMNÍCÍ SÍTĚ DO 200 M2 PLOCHY</t>
  </si>
  <si>
    <t>SO 32-88-01</t>
  </si>
  <si>
    <t>362 = 362,000 [A]</t>
  </si>
  <si>
    <t>334 = 334,000 [A]</t>
  </si>
  <si>
    <t>Položka zahrnuje:
- objednatelem povolené náklady na požadovaná zařízení zhotovitele
Položka nezahrnuje:
- x</t>
  </si>
  <si>
    <t>27 = 27,000 [A]</t>
  </si>
  <si>
    <t>"dle situačního výkresu" 520 = 520,000 [A]</t>
  </si>
  <si>
    <t>"dle situačního výkresu" 160 = 160,000 [A]</t>
  </si>
  <si>
    <t>"dle situačního výkresu" 52 = 52,000 [A]</t>
  </si>
  <si>
    <t>164 = 164,000 [A]</t>
  </si>
  <si>
    <t>520 = 520,000 [A]</t>
  </si>
  <si>
    <t>&lt;vv&gt;&lt;r&gt;&lt;t&gt;&lt;vv&gt;&lt;r&gt;&lt;t&gt; &lt;/t&gt;&lt;/r&gt;&lt;/vv&gt; &lt;/t&gt;&lt;v&gt;4.000000&lt;/v&gt;&lt;vy&gt;A&lt;/vy&gt;&lt;/r&gt;&lt;/vv&gt; 4.000000 = 4,000 [A]</t>
  </si>
  <si>
    <t>52 = 52,000 [A]</t>
  </si>
  <si>
    <t>SO 32-88-02</t>
  </si>
  <si>
    <t>"dle situačního výkresu" 510 = 510,000 [A]</t>
  </si>
  <si>
    <t>510 = 510,000 [A]</t>
  </si>
  <si>
    <t>SO 32-88-03</t>
  </si>
  <si>
    <t>"dle situačního výkresu" 500 = 500,000 [A]</t>
  </si>
  <si>
    <t>500 = 500,000 [A]</t>
  </si>
  <si>
    <t>SO 33-88-01</t>
  </si>
  <si>
    <t>"Dle situačního výkresu"_x000d_
 48 = 48,000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</si>
  <si>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
Položka zahrnuje: - vodorovnou a svislou dopravu,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příplatek za lepivost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ruční vykopávky, odstranění kořenů a napadávek - pažení, vzepření a rozepření vč. přepažování (vyjma pažení záporového a štětových stěn) - úpravu, ochranu a očištění dna, základové spáry, stěn a svahů - zhutnění podloží, případně i svahů vč. svahování - zřízení stupňů v podloží a lavic na svazích, není-li pro tyto práce zřízena samostatná položka - udržování výkopiště a jeho ochrana proti vodě - odvedení nebo obvedení vody v okolí výkopiště a ve výkopišti - třídění výkopku - veškeré pomocné konstrukce umožňující provedení vykopávky (příjezdy, sjezdy, nájezdy, lešení, podpěr. konstr., přemostění, zpevněné plochy, zakrytí a pod.) Položka nezahrnuje: -  uložení zeminy (na skládku, do násypu) ani poplatky za skládku, vykazují se v položce č.0141**
Položka zahrnuje: - vodorovnou a svislou dopravu,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příplatek za lepivost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ruční vykopávky, odstranění kořenů a napadávek - pažení, vzepření a rozepření vč. přepažování (vyjma pažení záporového a štětových stěn) - úpravu, ochranu a očištění dna, základové spáry, stěn a svahů - zhutnění podloží, případně i svahů vč. svahování - zřízení stupňů v podloží a lavic na svazích, není-li pro tyto práce zřízena samostatná položka - udržování výkopiště a jeho ochrana proti vodě - odvedení nebo obvedení vody v okolí výkopiště a ve výkopišti - třídění výkopku - veškeré pomocné konstrukce umožňující provedení vykopávky (příjezdy, sjezdy, nájezdy, lešení, podpěr. konstr., přemostění, zpevněné plochy, zakrytí a pod.) Položka nezahrnuje: -  uložení zeminy (na skládku, do násypu) ani poplatky za skládku, vykazují se v položce č.0141**</t>
  </si>
  <si>
    <t>"Dle situačního výkresu"_x000d_
 307 = 307,000 [A]</t>
  </si>
  <si>
    <t>"Dle situačního výkresu"_x000d_
 20 = 20,000 [A]</t>
  </si>
  <si>
    <t>"Dle situačního výkresu"_x000d_
 259 = 259,000 [A]</t>
  </si>
  <si>
    <t>"Dle technické zprávy"_x000d_
 6 = 6,000 [A]</t>
  </si>
  <si>
    <t>"Dle situačního výkresu"_x000d_
 10 = 10,000 [A]</t>
  </si>
  <si>
    <t>"Dle situačního výkresu"_x000d_
 240 = 240,000 [A]</t>
  </si>
  <si>
    <t>"Dle situačního výkresu"_x000d_
 480 = 480,000 [A]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</si>
  <si>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
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
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</si>
  <si>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"Dle situačního výkresu"_x000d_
 80 = 80,000 [A]</t>
  </si>
  <si>
    <t xml:space="preserve">1. Položka obsahuje:
 – přípravu podkladu pro osazení
 – měření, dělení, spojování, tvarování
 – ochranný nátěr spojů a při průchodu vodiče nad terén apod. dle příslušných norem
2. Položka neobsahuje:
 – zemní práce, betonový základ
 – ochranu vodiče - chráničky apod.
3. Způsob měření:
Měří se metr délkový.
1. Položka obsahuje:  – přípravu podkladu pro osazení  – měření, dělení, spojování, tvarování  – ochranný nátěr spojů a při průchodu vodiče nad terén apod. dle příslušných norem 2. Položka neobsahuje:  – zemní práce, betonový základ  – ochranu vodiče - chráničky apod. 3. Způsob měření: Měří se metr délkový.
1. Položka obsahuje:  – přípravu podkladu pro osazení  – měření, dělení, spojování, tvarování  – ochranný nátěr spojů a při průchodu vodiče nad terén apod. dle příslušných norem 2. Položka neobsahuje:  – zemní práce, betonový základ  – ochranu vodiče - chráničky apod. 3. Způsob měření: Měří se metr délkový.</t>
  </si>
  <si>
    <t>"Dle situačního výkresu"_x000d_
 12 = 12,000 [A]</t>
  </si>
  <si>
    <t xml:space="preserve">1. Položka obsahuje:
 – přípravu podkladu pro osazení
 – spojování
 – ochranný nátěr spoje dle příslušných norem
2. Položka neobsahuje:
 X
3. Způsob měření:
Udává se počet kusů kompletní konstrukce nebo práce.
1. Položka obsahuje:  – přípravu podkladu pro osazení  – spojování  – ochranný nátěr spoje dle příslušných norem 2. Položka neobsahuje:  X 3. Způsob měření: Udává se počet kusů kompletní konstrukce nebo práce.
1. Položka obsahuje:  – přípravu podkladu pro osazení  – spojování  – ochranný nátěr spoje dle příslušných norem 2. Položka neobsahuje:  X 3. Způsob měření: Udává se počet kusů kompletní konstrukce nebo práce.</t>
  </si>
  <si>
    <t>"Dle situačního výkresu"_x000d_
 5 = 5,000 [A]</t>
  </si>
  <si>
    <t>"Dle situačního výkresu"_x000d_
 2 = 2,000 [A]</t>
  </si>
  <si>
    <t xml:space="preserve"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
1. Položka obsahuje:  – výkop a zához díry pro trubku v zemině tř.4 o velikosti 1000x1000x1000mm  – zemnící jímku do volného terénu sestávající z : trubky o průměru 400/5mm o délce 80cm, víko  – uzemňovací kruh s Fezn 30x4mm do trubky vč. montáže, štěrkového zásypu v trubce po montáži do výšky 60cm a úpravy povrchu terénu v okolí uzemňovací jímky 2. Položka neobsahuje:  X 3. Způsob měření: Udává se komplet odlišných materiálů a činností, které tvoří funkční nedělitelný celek daný názvem položky.
1. Položka obsahuje:  – výkop a zához díry pro trubku v zemině tř.4 o velikosti 1000x1000x1000mm  – zemnící jímku do volného terénu sestávající z : trubky o průměru 400/5mm o délce 80cm, víko  – uzemňovací kruh s Fezn 30x4mm do trubky vč. montáže, štěrkového zásypu v trubce po montáži do výšky 60cm a úpravy povrchu terénu v okolí uzemňovací jímky 2. Položka neobsahuje:  X 3. Způsob měření: Udává se komplet odlišných materiálů a činností, které tvoří funkční nedělitelný celek daný názvem položky.</t>
  </si>
  <si>
    <t xml:space="preserve">1. Položka obsahuje:
 – výkop a zához díry pro šachtu v zemině tř.4 o velikosti 1000x1000x1300mm vč. bourání živičného povrchu/ rozebrání dlažby
 – zemnící jímku do zpevněné plochy sestávající z : kabelové šachty plastové o rozměrech 680x680x915, litinového víka k šachtě
 – uzemňovací kruh s Fezn 30x4mm do šachty vč. montáže, štěrkového zásypu v šachtě po montáži do výšky 70cm a úpravy povrchu terénu v okolí uzemňovací jímky včetně položení živičného povrchu ( všechny vrstvy dle ČSN ) / pokládky dlažby na štěrkový podklad
2. Položka neobsahuje:
 X
3. Způsob měření:
Udává se komplet odlišných materiálů a činností, které tvoří funkční nedělitelný celek daný názvem položky.
1. Položka obsahuje:  – výkop a zához díry pro šachtu v zemině tř.4 o velikosti 1000x1000x1300mm vč. bourání živičného povrchu/ rozebrání dlažby  – zemnící jímku do zpevněné plochy sestávající z : kabelové šachty plastové o rozměrech 680x680x915, litinového víka k šachtě  – uzemňovací kruh s Fezn 30x4mm do šachty vč. montáže, štěrkového zásypu v šachtě po montáži do výšky 70cm a úpravy povrchu terénu v okolí uzemňovací jímky včetně položení živičného povrchu ( všechny vrstvy dle ČSN ) / pokládky dlažby na štěrkový podklad 2. Položka neobsahuje:  X 3. Způsob měření: Udává se komplet odlišných materiálů a činností, které tvoří funkční nedělitelný celek daný názvem položky.
1. Položka obsahuje:  – výkop a zához díry pro šachtu v zemině tř.4 o velikosti 1000x1000x1300mm vč. bourání živičného povrchu/ rozebrání dlažby  – zemnící jímku do zpevněné plochy sestávající z : kabelové šachty plastové o rozměrech 680x680x915, litinového víka k šachtě  – uzemňovací kruh s Fezn 30x4mm do šachty vč. montáže, štěrkového zásypu v šachtě po montáži do výšky 70cm a úpravy povrchu terénu v okolí uzemňovací jímky včetně položení živičného povrchu ( všechny vrstvy dle ČSN ) / pokládky dlažby na štěrkový podklad 2. Položka neobsahuje:  X 3. Způsob měření: Udává se komplet odlišných materiálů a činností, které tvoří funkční nedělitelný celek daný názvem položky.</t>
  </si>
  <si>
    <t>SO 34-88-01</t>
  </si>
  <si>
    <t>"dle situačního výkresu" 505 = 505,000 [A]</t>
  </si>
  <si>
    <t>505 = 505,000 [A]</t>
  </si>
  <si>
    <t>SO 34-88-02</t>
  </si>
  <si>
    <t>"dle situačního výkresu" 515 = 515,000 [A]</t>
  </si>
  <si>
    <t>515 = 515,000 [A]</t>
  </si>
  <si>
    <t>R702902.1</t>
  </si>
  <si>
    <t>SO 35-88-01</t>
  </si>
  <si>
    <t>"Dle situčního výkresu"_x000d_
 48 = 48,000 [A]</t>
  </si>
  <si>
    <t>"Dle situažního výkresu"_x000d_
 10 = 10,000 [A]</t>
  </si>
  <si>
    <t>"Dle situačního výkresu"_x000d_
 27 = 27,000 [A]</t>
  </si>
  <si>
    <t>"Dle situažního výkresu"_x000d_
 240 = 240,000 [A]</t>
  </si>
  <si>
    <t>"Dle situažního výkresu"_x000d_
 40 = 40,000 [A]</t>
  </si>
  <si>
    <t>"Dle situažního výkresu"_x000d_
 5 = 5,000 [A]</t>
  </si>
  <si>
    <t>SO 36-88-01</t>
  </si>
  <si>
    <t>"dle situačního výkresu" 525 = 525,000 [A]</t>
  </si>
  <si>
    <t>525 = 525,000 [A]</t>
  </si>
  <si>
    <t>POPLATKY ZA LIKVIDACI ODPADŮ NEKONTAMINOVANÝCH - 17 05 04 VYTĚŽENÉ ZEMINY A HORNINY - I. TŘÍDA TĚŽITELNOSTI VČ. DOPRAVY NA SKLÁDKU A MANIPULACE</t>
  </si>
  <si>
    <t>POPLATKY ZA LIKVIDACI ODPADŮ NEKONTAMINOVANÝCH - 17 05 04 VYTĚŽENÉ ZEMINY A HORNINY - II. TŘÍDA TĚŽITELNOSTI VČ. DOPRAVY NA SKLÁDKU A MANIPULACE</t>
  </si>
  <si>
    <t>POPLATKY ZA LIKVIDACI ODPADŮ NEKONTAMINOVANÝCH - 17 01 01 BETON Z DEMOLIC OBJEKTŮ, ZÁKLADŮ TV APOD. VČ. DOPRAVY NA SKLÁDKU A MANIPULACE (PROSTÝ A ARMOVANÝ BETON</t>
  </si>
  <si>
    <t>POPLATKY ZA LIKVIDACI ODPADŮ NEKONTAMINOVANÝCH - 17 01 01 KŮLY A SLOUPY BETONOVÉ VČ. DOPRAVY NA SKLÁDKU A MANIPULACE</t>
  </si>
  <si>
    <t>POPLATKY ZA LIKVIDACI ODPADŮ NEKONTAMINOVANÝCH - 20 03 99 ODPAD PODOBNÝ KOMUNÁLNÍMU ODPADU VČ. DOPRAVY NA SKLÁDKU A MANIPULACE</t>
  </si>
  <si>
    <t>POPLATKY ZA LIKVIDACI ODPADŮ NEKONTAMINOVANÝCH - 17 01 03 IZOLÁTORY PORCELÁNOVÉ VČ. DOPRAVY NA SKLÁDKU A MANIPULACE</t>
  </si>
  <si>
    <t>POPLATKY ZA LIKVIDACI ODPADŮ NEKONTAMINOVANÝCH - 17 01 03 ODPOJOVAČE-OCEL, PORCELÁN 100KG VČ. DOPRAVY NA SKLÁDKU A MANIPULACE</t>
  </si>
  <si>
    <t>POPLATKY ZA LIKVIDACI ODPADŮ NEKONTAMINOVANÝCH - 16 02 14 ELEKTROŠROT (VYŘAZENÁ EL. ZAŘÍZENÍ A - PŘÍSTR. - AL, CU A VZ. KOVY) VČ. DOPRAVY NA SKLÁDKU A MANIPULAC</t>
  </si>
  <si>
    <t>POPLATKY ZA LIKVIDACI ODPADŮ NEKONTAMINOVANÝCH - 17 06 04 ZBYTKY IZOLAČNÍCH MATERIÁLŮ VČ. DOPRAVY NA SKLÁDKU A MANIPULACE</t>
  </si>
  <si>
    <t>POPLATKY ZA LIKVIDACI ODPADŮ NEBEZPEČNÝCH - KABELY S PLASTOVOU IZOLACÍ VČ. DOPRAVY NA SKLÁDKU A MANIPULACE</t>
  </si>
  <si>
    <t>POPLATKY ZA LIKVIDACI ODPADŮ NEBEZPEČNÝCH - SVÍTIDLA A JEJICH SOUČÁSTI OBSAHUJÍCÍ NEBEZPEČNÉ ČI TOXICKÉ LÁTKY VČ. DOPRAVY NA SKLÁDKU A MANIPULACE</t>
  </si>
  <si>
    <t>POPLATKY ZA LIKVIDACI ODPADŮ - 15 01 01 PAPÍROVÉ A LEPENKOVÉ OBALY VČ. DOPRAVY NA SKLÁDKU A MANIPULACE</t>
  </si>
  <si>
    <t>POPLATKY ZA LIKVIDACI ODPADŮ - 15 01 02 PLASTOVÉ OBALY VČ. DOPRAVY NA SKLÁDKU A MANIPULACE</t>
  </si>
  <si>
    <t>Dokumentace stavby</t>
  </si>
  <si>
    <t>VSEOB001</t>
  </si>
  <si>
    <t>Dokumentace skutečného provedení stavby, geodetická část</t>
  </si>
  <si>
    <t>Vypracování vybrané části dokumentace skutečného provedení (DSPS) v předepsaném rozsahu a počtu dle VTP a ZTP</t>
  </si>
  <si>
    <t>"v předepsaném rozsahu a počtu dle VTP a ZTP"_x000d_
 1 = 1,000 [A]</t>
  </si>
  <si>
    <t>Položka zahrnuje veškeré činnosti nezbytné k vypracování dokumentace skutečného provedení stavby dle SOD na zhotovení stavby podle směrnice SŽ SM011 Dokumentace staveb státní organizace Správa železnic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státní organizace Správa železnic.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</si>
  <si>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</si>
  <si>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</si>
  <si>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státní organizace Správa železnic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státní organizace Správa železnic.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</si>
  <si>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</si>
  <si>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</si>
  <si>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státní organizace Správa železnic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státní organizace Správa železnic.</t>
  </si>
  <si>
    <t>VSEOB004</t>
  </si>
  <si>
    <t>Dokumentace k Žádosti o vydání kolaudačního rozhodnutí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</si>
  <si>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</si>
  <si>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VSEOB005</t>
  </si>
  <si>
    <t>ES prohlášení o ověření subsystému</t>
  </si>
  <si>
    <t>Zajištění všech potřebných podkladů pro vydání osvědčení o shodě notifikovanou osobou v předepsaném rozsahu a počtu dle VTP a ZTP za část Energetika</t>
  </si>
  <si>
    <t>Zajištění všech potřebných podkladů pro vydání osvědčení o shodě notifikovanou osobou v předepsaném rozsahu a počtu dle VTP a ZTP za část Energetika.
Položka zahrnuje veškeré činnosti nezbytné k zajištění všech podkladů pro vydání platného ES prohlášení o ověření subsystému a osvědčení o shodě notifikovanou osobou ve stádiu realizace zhotovitelem části Infrastruktura.</t>
  </si>
  <si>
    <t>VSEOB006</t>
  </si>
  <si>
    <t>Osvědčení o bezpečnosti před uvedením do provozu</t>
  </si>
  <si>
    <t>Zajištění vydání osvědčení o bezpečnosti před uvedením do provozu v předepsaném rozsahu a počtu dle VTP a ZTP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</si>
  <si>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</si>
  <si>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VSEOB009</t>
  </si>
  <si>
    <t>Exkurze</t>
  </si>
  <si>
    <t>Exkurze dle zákona o zadávání veřejných zakázek, Počet exkurzi je definován v ZD.</t>
  </si>
  <si>
    <t>"v předepsaném rozsahu a počtu dle VTP a ZTP"_x000d_
 "v předepsaném rozsahu a počtu dle části PD
 E.1.5. Geodetický podklad "_x000d_
 "Stabilizace bodů geodetické vytyčovací sítě -Specifikace stabilizací bodů geodetické vytyčovací sítě stavby"_x000d_
 1 = 1,000 [A]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</si>
  <si>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</si>
  <si>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VSEOB012</t>
  </si>
  <si>
    <t>Nájmy, zábory a věcná břemena placená zhotovitelem</t>
  </si>
  <si>
    <t>"v předepsaném rozsahu a počtu dle VTP a ZTP "_x000d_
 1,0 = 1,000 [A]</t>
  </si>
  <si>
    <t xml:space="preserve">Pronájmy pozemků pro účely stavby v období dle harmonogramu stavby - včetně všech příslušných poplatků vyplývajících z užívání pozemků. Poplatky za zábory a VB.
Položka zahrnuje veškeré činnosti nezbytné k zajištění daného předmětu dle názvu položky během realizace stavby. Položka zahrnuje  všechny nezbytné práce, náklady a zařízení  včetně  všech doprav a pomocného materiálu, zpráv, projednání nutných pro uskutečnění této činnosti.</t>
  </si>
  <si>
    <t>VSEOB013</t>
  </si>
  <si>
    <t>Hlukové měření pro účely realizace stavby</t>
  </si>
  <si>
    <t xml:space="preserve">Položka zahrnuje náklady na  provedení všech hlukových měření a jejich vyhodnocení, která jsou nutná ke kolaudaci stavby a která dokumentují účinnost protihlukových opatření, případně jiných opatření, které dokládají vliv stavby na hlukové emise. Položka zahrnuje  všechny nezbytné práce, náklady a zařízení  včetně  všech doprav a pomocného materiálu nutných  pro uskutečnění měření jak před stavbou tak po dokončení stavby</t>
  </si>
  <si>
    <t>VSEOB014</t>
  </si>
  <si>
    <t>Biologický, ekologický dozor</t>
  </si>
  <si>
    <t>"v předepsaném rozsahu a počtu dle části PD"_x000d_
 "E.1.2 Dokumentace vlivů záměru na životní prostředí"_x000d_
 1 = 1,000 [A]</t>
  </si>
  <si>
    <t>Zajišťuje plnění závazných podmínek dle vydaných stanovisek (např. výjimka ze zvláště chráněných druhů, povolení ke kácení, podmínky plynoucí ze stanoviska EIA, rozhodnutí o výjimce ze základních ochranných podmínek). Hlavní náplní biologického dozoru je kontakt se všemi složkami napříč celou stavbou, jejichž činnost se přímo či nepřímo dotýká předmětů ochrany přírody vyjmenovaných v závazných stanoviscích. Ve vazbě na vydaná stanoviska kontroluje termíny dotčených stavebních prací, jejich průběh a načasování prací následujících. Zajišťuje komunikaci s orgány ochrany přírody, předává jim relevantní informace vztahující se k vydaným závazným podmínkám a umožňuje jim přímou kontrolu stavební činnosti na místě. O průběhu plnění podmínek zpracovává průběžné a závěrečné zprávy.</t>
  </si>
  <si>
    <t>VSEOB016</t>
  </si>
  <si>
    <t>Korozní měření</t>
  </si>
  <si>
    <t xml:space="preserve">Položka zahrnuje náklady na provedení korozních měření před a po dokončení stavby, včetně jejich vyhodnocení, která dokumentují stav bludných proudů v lokalitě a vliv stavby na ně. Položka zahrnuje  všechny nezbytné práce, náklady a zařízení  včetně  všech doprav a pomocného materiálu nutných  pro uskutečnění měření. Případná opatření zamezující či eliminující šíření bludných prodů dle zjištění.</t>
  </si>
  <si>
    <t>VSEOB017</t>
  </si>
  <si>
    <t>Zpracování procesu Trackside Approval, aktualizace podkladů a konzultace dodavatele pro zajištění TracksideApproval</t>
  </si>
  <si>
    <t>Součástí položky/díla je také zpracování podkladů pro proces Trackside Approval pro zhotovitele části Infrastruktura, tj. schválení traťové části ERTMS Agenturou Evropské unie pro železnice (dále jen „ERA“) dle směrnice Evropského parlamentu a Rady (EU) 2016/797, o interoperabilitě železničního systému v Evropské unii, v platném znění. Součástí plnění Zhotovitele je vyplnění podkladů pro Trackside Approval a aktualizace dotčených částí Projektové dokumentace dle požadavků a připomínek ERA. Podklady pro schválení v ERA se rozumí vyplnění dokumentu "Apendix A" (viz https://www.era.europa.eu) a vytvoření souboru přehledu odkazů (tabulka ve formátu *.XLSX) na části Projektové dokumentace, které budou použity pro Trackside Approval. V tomto souboru budou identifikovány všechny části Dokumentace, SO/PS (odkazy do příslušných částí Projektové dokumentace), které řeší úpravu, zavedení, nebo doplnění systému ERTMS, a tedy podléhají povinnosti schválení v ERA. Proces bude, s ohledem na dostupnost podkladů (až ve fázi testování komponentů ERTMS), k jednotlivým bodům schvalovacího souboru, dokončen před uvedením do Zkušebního provozu.</t>
  </si>
  <si>
    <t>VSEOB018</t>
  </si>
  <si>
    <t>Digitální model stavby ve stádiu realizace</t>
  </si>
  <si>
    <t xml:space="preserve">Položka zahrnuje veškeré činnosti nezbytné k vytvoření Digitálního modelu stavby ve stádiu realizace po jejím ukončení stavebních prací, dle požadavků SOD a zejména BIM Protokolu včetně jeho příloh části Energetika (viz ZTP).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</si>
  <si>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VSEOB022</t>
  </si>
  <si>
    <t>Zajištění koordinace souboru staveb</t>
  </si>
  <si>
    <t>"Zajištění vydání ES Certifikátu o ověření"_x000d_
 "v předepsaném rozsahu a počtu dle VTP a ZTP"_x000d_
 1 = 1,000 [A]</t>
  </si>
  <si>
    <t>Položka zahrnuje veškeré činnosti nezbytné k zajištění vzájemné koordinace v rámci souboru staveb. (všech souvisejících/navazujících/doléhajících staveb či částí staveb/jiných profesí a řemesel) k akci "Zvýšení kapacity trati Týniště n. O. - Častolovice – Solnice, 3. část, II.etapa" viz písm. a) odst. 3.1.3 ZTP</t>
  </si>
  <si>
    <t>VSEOB024</t>
  </si>
  <si>
    <t>Rekultivace použitých ploch stavbou</t>
  </si>
  <si>
    <t>zajištění podmínke pro výkon činnosti externího dohlížecího orgánu</t>
  </si>
  <si>
    <t xml:space="preserve">Položka zahrnuje náklady na obnovu a úpravu všech ploch dotčených stavbou do původního stavu nebo do stavu stanoveného jako podmínky pro jejich využití během stavby.
Položka zahrnuje všechny nezbytné práce, dodávky a služby včetně  všech doprav a pomocného materiálu nutných  pro uskutečnění rekultivace ploch.</t>
  </si>
  <si>
    <t>VSEOB027</t>
  </si>
  <si>
    <t>Biotechnická opatření</t>
  </si>
  <si>
    <t>"Práce, dodávky, činnosti a služby vyplývající z části dokumentace B.8"_x000d_
 "v předepsaném rozsahu a počtu dle VTP a ZTP"_x000d_
 1 = 1,000 [A]</t>
  </si>
  <si>
    <t xml:space="preserve">Položka zahrnuje veškeré práce, dodávky, činnosti a služby vyplývající z části dokumentace "vliv stavby na životní prostředí" a případných požadavků biologického a ekologického dozoru na zavedení biotechnických opatření během stavby. Položka zahrnuje všechny nezbytné práce, dodávky a služby včetně  všech doprav a pomocného materiálu nutných  pro zajištění biotechnických opatření.</t>
  </si>
  <si>
    <t>VSEOB035</t>
  </si>
  <si>
    <t>Odborné dozory, dohledy a průzkumy zajišťované zhotovitelem</t>
  </si>
  <si>
    <t>Položka zahrnuje veškeré činnosti, výkony a náklady nezbytné k zajištění řádného, bezvadného a úplného provedení díla a jeho uvedení do užívání a kolaudace z pohledu zajištění potřebných dozorů, dohledů, průzkumů, kontrol, zkoušek, revizí a měření, včetně jakýchkoliv geodetických měření a vyhodnocení jejich výsledků včetně zpáv a výkresů, vyžadovaných právními předpisy, technickými normami, projektovou dokumentací, zadavatelem nebo příslušnými orgány a institucemi. Zahrnuty jsou rovněž veškeré náklady související s výše uvedenými činnostmi, pokud nejsou uvedeny samostatně v rámci jednotlivých SO/PS.</t>
  </si>
  <si>
    <t>"Odborné dozory, dohledy a průzkumy zajišťované zhotovitelem "_x000d_
 "v předepsaném rozsahu a počtu dle VTP a ZTP"_x000d_
 1 = 1,000 [A]</t>
  </si>
  <si>
    <t xml:space="preserve">Poznámka k položce:    
Položka zahrnuje veškeré činnosti, výkony a náklady nezbytné k zajištění řádného, bezvadného a úplného provedení díla a jeho uvedení do užívání a kolaudace z pohledu zajištění potřebných dozorů, dohledů, průzkumů, kontrol, zkoušek, revizí a měření, včetně jakýchkoliv geodetických měření a vyhodnocení jejich výsledků včetně zpáv a výkresů, vyžadovaných právními předpisy, technickými normami, projektovou dokumentací, zadavatelem nebo příslušnými orgány a institucemi. Zahrnuty jsou rovněž veškeré náklady související s výše uvedenými činnostmi, pokud nejsou uvedeny samostatně v rámci jednotlivých SO/PS.</t>
  </si>
  <si>
    <t>VSEOB038</t>
  </si>
  <si>
    <t>Projektové dokumentace v realizaci stavby</t>
  </si>
  <si>
    <t>"v předepsaném rozsahu a počtu dle VTP a ZTP"_x000d_
 "Projektové dokumentace v realizaci stavby"_x000d_
 1 = 1,000 [A]</t>
  </si>
  <si>
    <t>Položka zahrnuje veškeré činnosti nezbytné k dopracování, doplnění, aktualizaci a zpracování projektové dokumentace potřebné pro řádné provedení, koordinaci, kontrolu, převzetí a dokončení stavby. Jedná se zejména o dopracování dokumentace pro provádění stavby (PDPS), výrobní a dílenskou dokumentaci, případně další související dokumentaci, která doplňuje, upřesňuje nebo rozpracovává soutěžní projektovou dokumentaci do rozsahu nezbytného pro realizaci a řádné dokončení díla.
Zahrnuta je zejména dopracování PDPS pro části D.1.1, D.1.2, D.1.3 a případně další SO a PS, u kterých bude v průběhu realizace shledána potřeba dopracování či zpracování další dokumentace ze strany zhotovitele. Pokud nejsou příslušné dokumentace uvedeny samostatně v soupisu prací daného SO/PS, předpokládá se její zahrnutí v této položce.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</si>
</sst>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styles" Target="styles.xml" /><Relationship Id="rId82" Type="http://schemas.openxmlformats.org/officeDocument/2006/relationships/theme" Target="theme/theme1.xml" /><Relationship Id="rId83" Type="http://schemas.openxmlformats.org/officeDocument/2006/relationships/calcChain" Target="calcChain.xml" /><Relationship Id="rId8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_rels/sheet52.xml.rels>&#65279;<?xml version="1.0" encoding="utf-8"?><Relationships xmlns="http://schemas.openxmlformats.org/package/2006/relationships"><Relationship Id="rId1" Type="http://schemas.openxmlformats.org/officeDocument/2006/relationships/drawing" Target="../drawings/drawing52.xml" /></Relationships>
</file>

<file path=xl/worksheets/_rels/sheet53.xml.rels>&#65279;<?xml version="1.0" encoding="utf-8"?><Relationships xmlns="http://schemas.openxmlformats.org/package/2006/relationships"><Relationship Id="rId1" Type="http://schemas.openxmlformats.org/officeDocument/2006/relationships/drawing" Target="../drawings/drawing53.xml" /></Relationships>
</file>

<file path=xl/worksheets/_rels/sheet54.xml.rels>&#65279;<?xml version="1.0" encoding="utf-8"?><Relationships xmlns="http://schemas.openxmlformats.org/package/2006/relationships"><Relationship Id="rId1" Type="http://schemas.openxmlformats.org/officeDocument/2006/relationships/drawing" Target="../drawings/drawing54.xml" /></Relationships>
</file>

<file path=xl/worksheets/_rels/sheet55.xml.rels>&#65279;<?xml version="1.0" encoding="utf-8"?><Relationships xmlns="http://schemas.openxmlformats.org/package/2006/relationships"><Relationship Id="rId1" Type="http://schemas.openxmlformats.org/officeDocument/2006/relationships/drawing" Target="../drawings/drawing55.xml" /></Relationships>
</file>

<file path=xl/worksheets/_rels/sheet56.xml.rels>&#65279;<?xml version="1.0" encoding="utf-8"?><Relationships xmlns="http://schemas.openxmlformats.org/package/2006/relationships"><Relationship Id="rId1" Type="http://schemas.openxmlformats.org/officeDocument/2006/relationships/drawing" Target="../drawings/drawing56.xml" /></Relationships>
</file>

<file path=xl/worksheets/_rels/sheet57.xml.rels>&#65279;<?xml version="1.0" encoding="utf-8"?><Relationships xmlns="http://schemas.openxmlformats.org/package/2006/relationships"><Relationship Id="rId1" Type="http://schemas.openxmlformats.org/officeDocument/2006/relationships/drawing" Target="../drawings/drawing57.xml" /></Relationships>
</file>

<file path=xl/worksheets/_rels/sheet58.xml.rels>&#65279;<?xml version="1.0" encoding="utf-8"?><Relationships xmlns="http://schemas.openxmlformats.org/package/2006/relationships"><Relationship Id="rId1" Type="http://schemas.openxmlformats.org/officeDocument/2006/relationships/drawing" Target="../drawings/drawing58.xml" /></Relationships>
</file>

<file path=xl/worksheets/_rels/sheet59.xml.rels>&#65279;<?xml version="1.0" encoding="utf-8"?><Relationships xmlns="http://schemas.openxmlformats.org/package/2006/relationships"><Relationship Id="rId1" Type="http://schemas.openxmlformats.org/officeDocument/2006/relationships/drawing" Target="../drawings/drawing59.xml" /></Relationships>
</file>

<file path=xl/worksheets/_rels/sheet60.xml.rels>&#65279;<?xml version="1.0" encoding="utf-8"?><Relationships xmlns="http://schemas.openxmlformats.org/package/2006/relationships"><Relationship Id="rId1" Type="http://schemas.openxmlformats.org/officeDocument/2006/relationships/drawing" Target="../drawings/drawing60.xml" /></Relationships>
</file>

<file path=xl/worksheets/_rels/sheet61.xml.rels>&#65279;<?xml version="1.0" encoding="utf-8"?><Relationships xmlns="http://schemas.openxmlformats.org/package/2006/relationships"><Relationship Id="rId1" Type="http://schemas.openxmlformats.org/officeDocument/2006/relationships/drawing" Target="../drawings/drawing61.xml" /></Relationships>
</file>

<file path=xl/worksheets/_rels/sheet62.xml.rels>&#65279;<?xml version="1.0" encoding="utf-8"?><Relationships xmlns="http://schemas.openxmlformats.org/package/2006/relationships"><Relationship Id="rId1" Type="http://schemas.openxmlformats.org/officeDocument/2006/relationships/drawing" Target="../drawings/drawing62.xml" /></Relationships>
</file>

<file path=xl/worksheets/_rels/sheet63.xml.rels>&#65279;<?xml version="1.0" encoding="utf-8"?><Relationships xmlns="http://schemas.openxmlformats.org/package/2006/relationships"><Relationship Id="rId1" Type="http://schemas.openxmlformats.org/officeDocument/2006/relationships/drawing" Target="../drawings/drawing63.xml" /></Relationships>
</file>

<file path=xl/worksheets/_rels/sheet64.xml.rels>&#65279;<?xml version="1.0" encoding="utf-8"?><Relationships xmlns="http://schemas.openxmlformats.org/package/2006/relationships"><Relationship Id="rId1" Type="http://schemas.openxmlformats.org/officeDocument/2006/relationships/drawing" Target="../drawings/drawing64.xml" /></Relationships>
</file>

<file path=xl/worksheets/_rels/sheet65.xml.rels>&#65279;<?xml version="1.0" encoding="utf-8"?><Relationships xmlns="http://schemas.openxmlformats.org/package/2006/relationships"><Relationship Id="rId1" Type="http://schemas.openxmlformats.org/officeDocument/2006/relationships/drawing" Target="../drawings/drawing65.xml" /></Relationships>
</file>

<file path=xl/worksheets/_rels/sheet66.xml.rels>&#65279;<?xml version="1.0" encoding="utf-8"?><Relationships xmlns="http://schemas.openxmlformats.org/package/2006/relationships"><Relationship Id="rId1" Type="http://schemas.openxmlformats.org/officeDocument/2006/relationships/drawing" Target="../drawings/drawing66.xml" /></Relationships>
</file>

<file path=xl/worksheets/_rels/sheet67.xml.rels>&#65279;<?xml version="1.0" encoding="utf-8"?><Relationships xmlns="http://schemas.openxmlformats.org/package/2006/relationships"><Relationship Id="rId1" Type="http://schemas.openxmlformats.org/officeDocument/2006/relationships/drawing" Target="../drawings/drawing67.xml" /></Relationships>
</file>

<file path=xl/worksheets/_rels/sheet68.xml.rels>&#65279;<?xml version="1.0" encoding="utf-8"?><Relationships xmlns="http://schemas.openxmlformats.org/package/2006/relationships"><Relationship Id="rId1" Type="http://schemas.openxmlformats.org/officeDocument/2006/relationships/drawing" Target="../drawings/drawing68.xml" /></Relationships>
</file>

<file path=xl/worksheets/_rels/sheet69.xml.rels>&#65279;<?xml version="1.0" encoding="utf-8"?><Relationships xmlns="http://schemas.openxmlformats.org/package/2006/relationships"><Relationship Id="rId1" Type="http://schemas.openxmlformats.org/officeDocument/2006/relationships/drawing" Target="../drawings/drawing69.xml" /></Relationships>
</file>

<file path=xl/worksheets/_rels/sheet70.xml.rels>&#65279;<?xml version="1.0" encoding="utf-8"?><Relationships xmlns="http://schemas.openxmlformats.org/package/2006/relationships"><Relationship Id="rId1" Type="http://schemas.openxmlformats.org/officeDocument/2006/relationships/drawing" Target="../drawings/drawing70.xml" /></Relationships>
</file>

<file path=xl/worksheets/_rels/sheet71.xml.rels>&#65279;<?xml version="1.0" encoding="utf-8"?><Relationships xmlns="http://schemas.openxmlformats.org/package/2006/relationships"><Relationship Id="rId1" Type="http://schemas.openxmlformats.org/officeDocument/2006/relationships/drawing" Target="../drawings/drawing71.xml" /></Relationships>
</file>

<file path=xl/worksheets/_rels/sheet72.xml.rels>&#65279;<?xml version="1.0" encoding="utf-8"?><Relationships xmlns="http://schemas.openxmlformats.org/package/2006/relationships"><Relationship Id="rId1" Type="http://schemas.openxmlformats.org/officeDocument/2006/relationships/drawing" Target="../drawings/drawing72.xml" /></Relationships>
</file>

<file path=xl/worksheets/_rels/sheet73.xml.rels>&#65279;<?xml version="1.0" encoding="utf-8"?><Relationships xmlns="http://schemas.openxmlformats.org/package/2006/relationships"><Relationship Id="rId1" Type="http://schemas.openxmlformats.org/officeDocument/2006/relationships/drawing" Target="../drawings/drawing73.xml" /></Relationships>
</file>

<file path=xl/worksheets/_rels/sheet74.xml.rels>&#65279;<?xml version="1.0" encoding="utf-8"?><Relationships xmlns="http://schemas.openxmlformats.org/package/2006/relationships"><Relationship Id="rId1" Type="http://schemas.openxmlformats.org/officeDocument/2006/relationships/drawing" Target="../drawings/drawing74.xml" /></Relationships>
</file>

<file path=xl/worksheets/_rels/sheet75.xml.rels>&#65279;<?xml version="1.0" encoding="utf-8"?><Relationships xmlns="http://schemas.openxmlformats.org/package/2006/relationships"><Relationship Id="rId1" Type="http://schemas.openxmlformats.org/officeDocument/2006/relationships/drawing" Target="../drawings/drawing75.xml" /></Relationships>
</file>

<file path=xl/worksheets/_rels/sheet76.xml.rels>&#65279;<?xml version="1.0" encoding="utf-8"?><Relationships xmlns="http://schemas.openxmlformats.org/package/2006/relationships"><Relationship Id="rId1" Type="http://schemas.openxmlformats.org/officeDocument/2006/relationships/drawing" Target="../drawings/drawing76.xml" /></Relationships>
</file>

<file path=xl/worksheets/_rels/sheet77.xml.rels>&#65279;<?xml version="1.0" encoding="utf-8"?><Relationships xmlns="http://schemas.openxmlformats.org/package/2006/relationships"><Relationship Id="rId1" Type="http://schemas.openxmlformats.org/officeDocument/2006/relationships/drawing" Target="../drawings/drawing77.xml" /></Relationships>
</file>

<file path=xl/worksheets/_rels/sheet78.xml.rels>&#65279;<?xml version="1.0" encoding="utf-8"?><Relationships xmlns="http://schemas.openxmlformats.org/package/2006/relationships"><Relationship Id="rId1" Type="http://schemas.openxmlformats.org/officeDocument/2006/relationships/drawing" Target="../drawings/drawing78.xml" /></Relationships>
</file>

<file path=xl/worksheets/_rels/sheet79.xml.rels>&#65279;<?xml version="1.0" encoding="utf-8"?><Relationships xmlns="http://schemas.openxmlformats.org/package/2006/relationships"><Relationship Id="rId1" Type="http://schemas.openxmlformats.org/officeDocument/2006/relationships/drawing" Target="../drawings/drawing79.xml" /></Relationships>
</file>

<file path=xl/worksheets/_rels/sheet80.xml.rels>&#65279;<?xml version="1.0" encoding="utf-8"?><Relationships xmlns="http://schemas.openxmlformats.org/package/2006/relationships"><Relationship Id="rId1" Type="http://schemas.openxmlformats.org/officeDocument/2006/relationships/drawing" Target="../drawings/drawing8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3.710937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C10+C42+C54+C58+C60+C76+C84+C94+C95</f>
        <v>0</v>
      </c>
      <c r="D6" s="3"/>
      <c r="E6" s="3"/>
    </row>
    <row r="7">
      <c r="A7" s="3"/>
      <c r="B7" s="5" t="s">
        <v>5</v>
      </c>
      <c r="C7" s="6">
        <f>E10+E42+E54+E58+E60+E76+E84+E94+E95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C11+C12+C13+C14+C15+C16+C17+C18+C19+C20+C21+C22+C23+C24+C25+C26+C27+C28+C29+C30+C31+C32+C33+C34+C35+C36+C37+C38+C39+C40+C41</f>
        <v>0</v>
      </c>
      <c r="D10" s="9">
        <f>D11+D12+D13+D14+D15+D16+D17+D18+D19+D20+D21+D22+D23+D24+D25+D26+D27+D28+D29+D30+D31+D32+D33+D34+D35+D36+D37+D38+D39+D40+D41</f>
        <v>0</v>
      </c>
      <c r="E10" s="9">
        <f>E11+E12+E13+E14+E15+E16+E17+E18+E19+E20+E21+E22+E23+E24+E25+E26+E27+E28+E29+E30+E31+E32+E33+E34+E35+E36+E37+E38+E39+E40+E41</f>
        <v>0</v>
      </c>
    </row>
    <row r="11">
      <c r="A11" s="10" t="s">
        <v>13</v>
      </c>
      <c r="B11" s="10" t="s">
        <v>14</v>
      </c>
      <c r="C11" s="11">
        <f>'D.1.3PS 05-03-11'!I3</f>
        <v>0</v>
      </c>
      <c r="D11" s="11">
        <f>SUMIFS('D.1.3PS 05-03-11'!O:O,'D.1.3PS 05-03-11'!A:A,"P")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'D.1.3PS 30-03-31'!I3</f>
        <v>0</v>
      </c>
      <c r="D12" s="11">
        <f>SUMIFS('D.1.3PS 30-03-31'!O:O,'D.1.3PS 30-03-31'!A:A,"P")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'D.1.3PS 30-03-32'!I3</f>
        <v>0</v>
      </c>
      <c r="D13" s="11">
        <f>SUMIFS('D.1.3PS 30-03-32'!O:O,'D.1.3PS 30-03-32'!A:A,"P")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'D.1.3PS 31-03-11'!I3</f>
        <v>0</v>
      </c>
      <c r="D14" s="11">
        <f>SUMIFS('D.1.3PS 31-03-11'!O:O,'D.1.3PS 31-03-11'!A:A,"P")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'D.1.3PS 31-03-12'!I3</f>
        <v>0</v>
      </c>
      <c r="D15" s="11">
        <f>SUMIFS('D.1.3PS 31-03-12'!O:O,'D.1.3PS 31-03-12'!A:A,"P")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'D.1.3PS 31-03-13'!I3</f>
        <v>0</v>
      </c>
      <c r="D16" s="11">
        <f>SUMIFS('D.1.3PS 31-03-13'!O:O,'D.1.3PS 31-03-13'!A:A,"P")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'D.1.3PS 31-03-31'!I3</f>
        <v>0</v>
      </c>
      <c r="D17" s="11">
        <f>SUMIFS('D.1.3PS 31-03-31'!O:O,'D.1.3PS 31-03-31'!A:A,"P")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'D.1.3PS 31-03-32'!I3</f>
        <v>0</v>
      </c>
      <c r="D18" s="11">
        <f>SUMIFS('D.1.3PS 31-03-32'!O:O,'D.1.3PS 31-03-32'!A:A,"P")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'D.1.3PS 31-03-91'!I3</f>
        <v>0</v>
      </c>
      <c r="D19" s="11">
        <f>SUMIFS('D.1.3PS 31-03-91'!O:O,'D.1.3PS 31-03-91'!A:A,"P")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'D.1.3PS 32-03-11'!I3</f>
        <v>0</v>
      </c>
      <c r="D20" s="11">
        <f>SUMIFS('D.1.3PS 32-03-11'!O:O,'D.1.3PS 32-03-11'!A:A,"P")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'D.1.3PS 32-03-12'!I3</f>
        <v>0</v>
      </c>
      <c r="D21" s="11">
        <f>SUMIFS('D.1.3PS 32-03-12'!O:O,'D.1.3PS 32-03-12'!A:A,"P")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'D.1.3PS 32-03-13'!I3</f>
        <v>0</v>
      </c>
      <c r="D22" s="11">
        <f>SUMIFS('D.1.3PS 32-03-13'!O:O,'D.1.3PS 32-03-13'!A:A,"P")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'D.1.3PS 32-03-51'!I3</f>
        <v>0</v>
      </c>
      <c r="D23" s="11">
        <f>SUMIFS('D.1.3PS 32-03-51'!O:O,'D.1.3PS 32-03-51'!A:A,"P")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'D.1.3PS 32-03-52'!I3</f>
        <v>0</v>
      </c>
      <c r="D24" s="11">
        <f>SUMIFS('D.1.3PS 32-03-52'!O:O,'D.1.3PS 32-03-52'!A:A,"P")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'D.1.3PS 32-03-53'!I3</f>
        <v>0</v>
      </c>
      <c r="D25" s="11">
        <f>SUMIFS('D.1.3PS 32-03-53'!O:O,'D.1.3PS 32-03-53'!A:A,"P")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'D.1.3PS 33-03-11'!I3</f>
        <v>0</v>
      </c>
      <c r="D26" s="11">
        <f>SUMIFS('D.1.3PS 33-03-11'!O:O,'D.1.3PS 33-03-11'!A:A,"P")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'D.1.3PS 33-03-12'!I3</f>
        <v>0</v>
      </c>
      <c r="D27" s="11">
        <f>SUMIFS('D.1.3PS 33-03-12'!O:O,'D.1.3PS 33-03-12'!A:A,"P")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'D.1.3PS 33-03-51'!I3</f>
        <v>0</v>
      </c>
      <c r="D28" s="11">
        <f>SUMIFS('D.1.3PS 33-03-51'!O:O,'D.1.3PS 33-03-51'!A:A,"P")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'D.1.3PS 33-03-71'!I3</f>
        <v>0</v>
      </c>
      <c r="D29" s="11">
        <f>SUMIFS('D.1.3PS 33-03-71'!O:O,'D.1.3PS 33-03-71'!A:A,"P")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'D.1.3PS 34-03-11'!I3</f>
        <v>0</v>
      </c>
      <c r="D30" s="11">
        <f>SUMIFS('D.1.3PS 34-03-11'!O:O,'D.1.3PS 34-03-11'!A:A,"P")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'D.1.3PS 34-03-12'!I3</f>
        <v>0</v>
      </c>
      <c r="D31" s="11">
        <f>SUMIFS('D.1.3PS 34-03-12'!O:O,'D.1.3PS 34-03-12'!A:A,"P")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'D.1.3PS 34-03-51'!I3</f>
        <v>0</v>
      </c>
      <c r="D32" s="11">
        <f>SUMIFS('D.1.3PS 34-03-51'!O:O,'D.1.3PS 34-03-51'!A:A,"P")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'D.1.3PS 34-03-52'!I3</f>
        <v>0</v>
      </c>
      <c r="D33" s="11">
        <f>SUMIFS('D.1.3PS 34-03-52'!O:O,'D.1.3PS 34-03-52'!A:A,"P")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'D.1.3PS 35-03-11'!I3</f>
        <v>0</v>
      </c>
      <c r="D34" s="11">
        <f>SUMIFS('D.1.3PS 35-03-11'!O:O,'D.1.3PS 35-03-11'!A:A,"P")</f>
        <v>0</v>
      </c>
      <c r="E34" s="11">
        <f>C34+D34</f>
        <v>0</v>
      </c>
    </row>
    <row r="35">
      <c r="A35" s="10" t="s">
        <v>61</v>
      </c>
      <c r="B35" s="10" t="s">
        <v>62</v>
      </c>
      <c r="C35" s="11">
        <f>'D.1.3PS 35-03-51'!I3</f>
        <v>0</v>
      </c>
      <c r="D35" s="11">
        <f>SUMIFS('D.1.3PS 35-03-51'!O:O,'D.1.3PS 35-03-51'!A:A,"P")</f>
        <v>0</v>
      </c>
      <c r="E35" s="11">
        <f>C35+D35</f>
        <v>0</v>
      </c>
    </row>
    <row r="36">
      <c r="A36" s="10" t="s">
        <v>63</v>
      </c>
      <c r="B36" s="10" t="s">
        <v>64</v>
      </c>
      <c r="C36" s="11">
        <f>'D.1.3PS 35-03-71'!I3</f>
        <v>0</v>
      </c>
      <c r="D36" s="11">
        <f>SUMIFS('D.1.3PS 35-03-71'!O:O,'D.1.3PS 35-03-71'!A:A,"P")</f>
        <v>0</v>
      </c>
      <c r="E36" s="11">
        <f>C36+D36</f>
        <v>0</v>
      </c>
    </row>
    <row r="37">
      <c r="A37" s="10" t="s">
        <v>65</v>
      </c>
      <c r="B37" s="10" t="s">
        <v>66</v>
      </c>
      <c r="C37" s="11">
        <f>'D.1.3PS 36-03-11'!I3</f>
        <v>0</v>
      </c>
      <c r="D37" s="11">
        <f>SUMIFS('D.1.3PS 36-03-11'!O:O,'D.1.3PS 36-03-11'!A:A,"P")</f>
        <v>0</v>
      </c>
      <c r="E37" s="11">
        <f>C37+D37</f>
        <v>0</v>
      </c>
    </row>
    <row r="38">
      <c r="A38" s="10" t="s">
        <v>67</v>
      </c>
      <c r="B38" s="10" t="s">
        <v>68</v>
      </c>
      <c r="C38" s="11">
        <f>'D.1.3PS 36-03-51'!I3</f>
        <v>0</v>
      </c>
      <c r="D38" s="11">
        <f>SUMIFS('D.1.3PS 36-03-51'!O:O,'D.1.3PS 36-03-51'!A:A,"P")</f>
        <v>0</v>
      </c>
      <c r="E38" s="11">
        <f>C38+D38</f>
        <v>0</v>
      </c>
    </row>
    <row r="39">
      <c r="A39" s="10" t="s">
        <v>69</v>
      </c>
      <c r="B39" s="10" t="s">
        <v>70</v>
      </c>
      <c r="C39" s="11">
        <f>'D.1.3PS 37-03-11'!I3</f>
        <v>0</v>
      </c>
      <c r="D39" s="11">
        <f>SUMIFS('D.1.3PS 37-03-11'!O:O,'D.1.3PS 37-03-11'!A:A,"P")</f>
        <v>0</v>
      </c>
      <c r="E39" s="11">
        <f>C39+D39</f>
        <v>0</v>
      </c>
    </row>
    <row r="40">
      <c r="A40" s="10" t="s">
        <v>71</v>
      </c>
      <c r="B40" s="10" t="s">
        <v>72</v>
      </c>
      <c r="C40" s="11">
        <f>'D.1.3PS 37-03-31'!I3</f>
        <v>0</v>
      </c>
      <c r="D40" s="11">
        <f>SUMIFS('D.1.3PS 37-03-31'!O:O,'D.1.3PS 37-03-31'!A:A,"P")</f>
        <v>0</v>
      </c>
      <c r="E40" s="11">
        <f>C40+D40</f>
        <v>0</v>
      </c>
    </row>
    <row r="41">
      <c r="A41" s="10" t="s">
        <v>73</v>
      </c>
      <c r="B41" s="10" t="s">
        <v>74</v>
      </c>
      <c r="C41" s="11">
        <f>'D.1.3PS 37-03-33'!I3</f>
        <v>0</v>
      </c>
      <c r="D41" s="11">
        <f>SUMIFS('D.1.3PS 37-03-33'!O:O,'D.1.3PS 37-03-33'!A:A,"P")</f>
        <v>0</v>
      </c>
      <c r="E41" s="11">
        <f>C41+D41</f>
        <v>0</v>
      </c>
    </row>
    <row r="42">
      <c r="A42" s="8" t="s">
        <v>75</v>
      </c>
      <c r="B42" s="8" t="s">
        <v>76</v>
      </c>
      <c r="C42" s="9">
        <f>C43+C44+C45+C46+C47+C48+C49+C50+C51+C52+C53</f>
        <v>0</v>
      </c>
      <c r="D42" s="9">
        <f>D43+D44+D45+D46+D47+D48+D49+D50+D51+D52+D53</f>
        <v>0</v>
      </c>
      <c r="E42" s="9">
        <f>E43+E44+E45+E46+E47+E48+E49+E50+E51+E52+E53</f>
        <v>0</v>
      </c>
    </row>
    <row r="43">
      <c r="A43" s="10" t="s">
        <v>77</v>
      </c>
      <c r="B43" s="10" t="s">
        <v>78</v>
      </c>
      <c r="C43" s="11">
        <f>'D.2.3.1SO 31-81-01'!I3</f>
        <v>0</v>
      </c>
      <c r="D43" s="11">
        <f>SUMIFS('D.2.3.1SO 31-81-01'!O:O,'D.2.3.1SO 31-81-01'!A:A,"P")</f>
        <v>0</v>
      </c>
      <c r="E43" s="11">
        <f>C43+D43</f>
        <v>0</v>
      </c>
    </row>
    <row r="44">
      <c r="A44" s="10" t="s">
        <v>79</v>
      </c>
      <c r="B44" s="10" t="s">
        <v>80</v>
      </c>
      <c r="C44" s="11">
        <f>'D.2.3.1SO 31-81-02'!I3</f>
        <v>0</v>
      </c>
      <c r="D44" s="11">
        <f>SUMIFS('D.2.3.1SO 31-81-02'!O:O,'D.2.3.1SO 31-81-02'!A:A,"P")</f>
        <v>0</v>
      </c>
      <c r="E44" s="11">
        <f>C44+D44</f>
        <v>0</v>
      </c>
    </row>
    <row r="45">
      <c r="A45" s="10" t="s">
        <v>81</v>
      </c>
      <c r="B45" s="10" t="s">
        <v>82</v>
      </c>
      <c r="C45" s="11">
        <f>'D.2.3.1SO 31-81-03'!I3</f>
        <v>0</v>
      </c>
      <c r="D45" s="11">
        <f>SUMIFS('D.2.3.1SO 31-81-03'!O:O,'D.2.3.1SO 31-81-03'!A:A,"P")</f>
        <v>0</v>
      </c>
      <c r="E45" s="11">
        <f>C45+D45</f>
        <v>0</v>
      </c>
    </row>
    <row r="46">
      <c r="A46" s="10" t="s">
        <v>83</v>
      </c>
      <c r="B46" s="10" t="s">
        <v>84</v>
      </c>
      <c r="C46" s="11">
        <f>'D.2.3.1SO 32-81-01'!I3</f>
        <v>0</v>
      </c>
      <c r="D46" s="11">
        <f>SUMIFS('D.2.3.1SO 32-81-01'!O:O,'D.2.3.1SO 32-81-01'!A:A,"P")</f>
        <v>0</v>
      </c>
      <c r="E46" s="11">
        <f>C46+D46</f>
        <v>0</v>
      </c>
    </row>
    <row r="47">
      <c r="A47" s="10" t="s">
        <v>85</v>
      </c>
      <c r="B47" s="10" t="s">
        <v>86</v>
      </c>
      <c r="C47" s="11">
        <f>'D.2.3.1SO 33-81-01'!I3</f>
        <v>0</v>
      </c>
      <c r="D47" s="11">
        <f>SUMIFS('D.2.3.1SO 33-81-01'!O:O,'D.2.3.1SO 33-81-01'!A:A,"P")</f>
        <v>0</v>
      </c>
      <c r="E47" s="11">
        <f>C47+D47</f>
        <v>0</v>
      </c>
    </row>
    <row r="48">
      <c r="A48" s="10" t="s">
        <v>87</v>
      </c>
      <c r="B48" s="10" t="s">
        <v>88</v>
      </c>
      <c r="C48" s="11">
        <f>'D.2.3.1SO 34-81-01'!I3</f>
        <v>0</v>
      </c>
      <c r="D48" s="11">
        <f>SUMIFS('D.2.3.1SO 34-81-01'!O:O,'D.2.3.1SO 34-81-01'!A:A,"P")</f>
        <v>0</v>
      </c>
      <c r="E48" s="11">
        <f>C48+D48</f>
        <v>0</v>
      </c>
    </row>
    <row r="49">
      <c r="A49" s="10" t="s">
        <v>89</v>
      </c>
      <c r="B49" s="10" t="s">
        <v>90</v>
      </c>
      <c r="C49" s="11">
        <f>'D.2.3.1SO 35-81-01'!I3</f>
        <v>0</v>
      </c>
      <c r="D49" s="11">
        <f>SUMIFS('D.2.3.1SO 35-81-01'!O:O,'D.2.3.1SO 35-81-01'!A:A,"P")</f>
        <v>0</v>
      </c>
      <c r="E49" s="11">
        <f>C49+D49</f>
        <v>0</v>
      </c>
    </row>
    <row r="50">
      <c r="A50" s="10" t="s">
        <v>91</v>
      </c>
      <c r="B50" s="10" t="s">
        <v>92</v>
      </c>
      <c r="C50" s="11">
        <f>'D.2.3.1SO 36-81-01'!I3</f>
        <v>0</v>
      </c>
      <c r="D50" s="11">
        <f>SUMIFS('D.2.3.1SO 36-81-01'!O:O,'D.2.3.1SO 36-81-01'!A:A,"P")</f>
        <v>0</v>
      </c>
      <c r="E50" s="11">
        <f>C50+D50</f>
        <v>0</v>
      </c>
    </row>
    <row r="51">
      <c r="A51" s="10" t="s">
        <v>93</v>
      </c>
      <c r="B51" s="10" t="s">
        <v>94</v>
      </c>
      <c r="C51" s="11">
        <f>'D.2.3.1SO 37-81-01'!I3</f>
        <v>0</v>
      </c>
      <c r="D51" s="11">
        <f>SUMIFS('D.2.3.1SO 37-81-01'!O:O,'D.2.3.1SO 37-81-01'!A:A,"P")</f>
        <v>0</v>
      </c>
      <c r="E51" s="11">
        <f>C51+D51</f>
        <v>0</v>
      </c>
    </row>
    <row r="52">
      <c r="A52" s="10" t="s">
        <v>95</v>
      </c>
      <c r="B52" s="10" t="s">
        <v>96</v>
      </c>
      <c r="C52" s="11">
        <f>'D.2.3.1SO 37-81-02'!I3</f>
        <v>0</v>
      </c>
      <c r="D52" s="11">
        <f>SUMIFS('D.2.3.1SO 37-81-02'!O:O,'D.2.3.1SO 37-81-02'!A:A,"P")</f>
        <v>0</v>
      </c>
      <c r="E52" s="11">
        <f>C52+D52</f>
        <v>0</v>
      </c>
    </row>
    <row r="53">
      <c r="A53" s="10" t="s">
        <v>97</v>
      </c>
      <c r="B53" s="10" t="s">
        <v>98</v>
      </c>
      <c r="C53" s="11">
        <f>'D.2.3.1SO 37-81-03'!I3</f>
        <v>0</v>
      </c>
      <c r="D53" s="11">
        <f>SUMIFS('D.2.3.1SO 37-81-03'!O:O,'D.2.3.1SO 37-81-03'!A:A,"P")</f>
        <v>0</v>
      </c>
      <c r="E53" s="11">
        <f>C53+D53</f>
        <v>0</v>
      </c>
    </row>
    <row r="54">
      <c r="A54" s="8" t="s">
        <v>99</v>
      </c>
      <c r="B54" s="8" t="s">
        <v>100</v>
      </c>
      <c r="C54" s="9">
        <f>C55+C56+C57</f>
        <v>0</v>
      </c>
      <c r="D54" s="9">
        <f>D55+D56+D57</f>
        <v>0</v>
      </c>
      <c r="E54" s="9">
        <f>E55+E56+E57</f>
        <v>0</v>
      </c>
    </row>
    <row r="55">
      <c r="A55" s="10" t="s">
        <v>101</v>
      </c>
      <c r="B55" s="10" t="s">
        <v>102</v>
      </c>
      <c r="C55" s="11">
        <f>'D.2.3.4SO 33-84-01'!I3</f>
        <v>0</v>
      </c>
      <c r="D55" s="11">
        <f>SUMIFS('D.2.3.4SO 33-84-01'!O:O,'D.2.3.4SO 33-84-01'!A:A,"P")</f>
        <v>0</v>
      </c>
      <c r="E55" s="11">
        <f>C55+D55</f>
        <v>0</v>
      </c>
    </row>
    <row r="56">
      <c r="A56" s="10" t="s">
        <v>103</v>
      </c>
      <c r="B56" s="10" t="s">
        <v>104</v>
      </c>
      <c r="C56" s="11">
        <f>'D.2.3.4SO 35-84-01'!I3</f>
        <v>0</v>
      </c>
      <c r="D56" s="11">
        <f>SUMIFS('D.2.3.4SO 35-84-01'!O:O,'D.2.3.4SO 35-84-01'!A:A,"P")</f>
        <v>0</v>
      </c>
      <c r="E56" s="11">
        <f>C56+D56</f>
        <v>0</v>
      </c>
    </row>
    <row r="57">
      <c r="A57" s="10" t="s">
        <v>105</v>
      </c>
      <c r="B57" s="10" t="s">
        <v>106</v>
      </c>
      <c r="C57" s="11">
        <f>'D.2.3.4SO 37-84-01'!I3</f>
        <v>0</v>
      </c>
      <c r="D57" s="11">
        <f>SUMIFS('D.2.3.4SO 37-84-01'!O:O,'D.2.3.4SO 37-84-01'!A:A,"P")</f>
        <v>0</v>
      </c>
      <c r="E57" s="11">
        <f>C57+D57</f>
        <v>0</v>
      </c>
    </row>
    <row r="58">
      <c r="A58" s="8" t="s">
        <v>107</v>
      </c>
      <c r="B58" s="8" t="s">
        <v>108</v>
      </c>
      <c r="C58" s="9">
        <f>C59</f>
        <v>0</v>
      </c>
      <c r="D58" s="9">
        <f>D59</f>
        <v>0</v>
      </c>
      <c r="E58" s="9">
        <f>E59</f>
        <v>0</v>
      </c>
    </row>
    <row r="59">
      <c r="A59" s="10" t="s">
        <v>109</v>
      </c>
      <c r="B59" s="10" t="s">
        <v>110</v>
      </c>
      <c r="C59" s="11">
        <f>'D.2.3.5SO 31-85-01'!I3</f>
        <v>0</v>
      </c>
      <c r="D59" s="11">
        <f>SUMIFS('D.2.3.5SO 31-85-01'!O:O,'D.2.3.5SO 31-85-01'!A:A,"P")</f>
        <v>0</v>
      </c>
      <c r="E59" s="11">
        <f>C59+D59</f>
        <v>0</v>
      </c>
    </row>
    <row r="60">
      <c r="A60" s="8" t="s">
        <v>111</v>
      </c>
      <c r="B60" s="8" t="s">
        <v>112</v>
      </c>
      <c r="C60" s="9">
        <f>C61+C62+C63+C64+C65+C66+C67+C68+C69+C70+C71+C72+C73+C74+C75</f>
        <v>0</v>
      </c>
      <c r="D60" s="9">
        <f>D61+D62+D63+D64+D65+D66+D67+D68+D69+D70+D71+D72+D73+D74+D75</f>
        <v>0</v>
      </c>
      <c r="E60" s="9">
        <f>E61+E62+E63+E64+E65+E66+E67+E68+E69+E70+E71+E72+E73+E74+E75</f>
        <v>0</v>
      </c>
    </row>
    <row r="61">
      <c r="A61" s="10" t="s">
        <v>113</v>
      </c>
      <c r="B61" s="10" t="s">
        <v>114</v>
      </c>
      <c r="C61" s="11">
        <f>'D.2.3.6SO 31-86-02'!I3</f>
        <v>0</v>
      </c>
      <c r="D61" s="11">
        <f>SUMIFS('D.2.3.6SO 31-86-02'!O:O,'D.2.3.6SO 31-86-02'!A:A,"P")</f>
        <v>0</v>
      </c>
      <c r="E61" s="11">
        <f>C61+D61</f>
        <v>0</v>
      </c>
    </row>
    <row r="62">
      <c r="A62" s="10" t="s">
        <v>115</v>
      </c>
      <c r="B62" s="10" t="s">
        <v>116</v>
      </c>
      <c r="C62" s="11">
        <f>'D.2.3.6SO 32-86-01'!I3</f>
        <v>0</v>
      </c>
      <c r="D62" s="11">
        <f>SUMIFS('D.2.3.6SO 32-86-01'!O:O,'D.2.3.6SO 32-86-01'!A:A,"P")</f>
        <v>0</v>
      </c>
      <c r="E62" s="11">
        <f>C62+D62</f>
        <v>0</v>
      </c>
    </row>
    <row r="63">
      <c r="A63" s="10" t="s">
        <v>117</v>
      </c>
      <c r="B63" s="10" t="s">
        <v>118</v>
      </c>
      <c r="C63" s="11">
        <f>'D.2.3.6SO 32-86-02'!I3</f>
        <v>0</v>
      </c>
      <c r="D63" s="11">
        <f>SUMIFS('D.2.3.6SO 32-86-02'!O:O,'D.2.3.6SO 32-86-02'!A:A,"P")</f>
        <v>0</v>
      </c>
      <c r="E63" s="11">
        <f>C63+D63</f>
        <v>0</v>
      </c>
    </row>
    <row r="64">
      <c r="A64" s="10" t="s">
        <v>119</v>
      </c>
      <c r="B64" s="10" t="s">
        <v>120</v>
      </c>
      <c r="C64" s="11">
        <f>'D.2.3.6SO 33-86-01'!I3</f>
        <v>0</v>
      </c>
      <c r="D64" s="11">
        <f>SUMIFS('D.2.3.6SO 33-86-01'!O:O,'D.2.3.6SO 33-86-01'!A:A,"P")</f>
        <v>0</v>
      </c>
      <c r="E64" s="11">
        <f>C64+D64</f>
        <v>0</v>
      </c>
    </row>
    <row r="65">
      <c r="A65" s="10" t="s">
        <v>121</v>
      </c>
      <c r="B65" s="10" t="s">
        <v>122</v>
      </c>
      <c r="C65" s="11">
        <f>'D.2.3.6SO 33-86-02'!I3</f>
        <v>0</v>
      </c>
      <c r="D65" s="11">
        <f>SUMIFS('D.2.3.6SO 33-86-02'!O:O,'D.2.3.6SO 33-86-02'!A:A,"P")</f>
        <v>0</v>
      </c>
      <c r="E65" s="11">
        <f>C65+D65</f>
        <v>0</v>
      </c>
    </row>
    <row r="66">
      <c r="A66" s="10" t="s">
        <v>123</v>
      </c>
      <c r="B66" s="10" t="s">
        <v>124</v>
      </c>
      <c r="C66" s="11">
        <f>'D.2.3.6SO 33-86-03'!I3</f>
        <v>0</v>
      </c>
      <c r="D66" s="11">
        <f>SUMIFS('D.2.3.6SO 33-86-03'!O:O,'D.2.3.6SO 33-86-03'!A:A,"P")</f>
        <v>0</v>
      </c>
      <c r="E66" s="11">
        <f>C66+D66</f>
        <v>0</v>
      </c>
    </row>
    <row r="67">
      <c r="A67" s="10" t="s">
        <v>125</v>
      </c>
      <c r="B67" s="10" t="s">
        <v>126</v>
      </c>
      <c r="C67" s="11">
        <f>'D.2.3.6SO 34-86-01'!I3</f>
        <v>0</v>
      </c>
      <c r="D67" s="11">
        <f>SUMIFS('D.2.3.6SO 34-86-01'!O:O,'D.2.3.6SO 34-86-01'!A:A,"P")</f>
        <v>0</v>
      </c>
      <c r="E67" s="11">
        <f>C67+D67</f>
        <v>0</v>
      </c>
    </row>
    <row r="68">
      <c r="A68" s="10" t="s">
        <v>127</v>
      </c>
      <c r="B68" s="10" t="s">
        <v>128</v>
      </c>
      <c r="C68" s="11">
        <f>'D.2.3.6SO 34-86-02'!I3</f>
        <v>0</v>
      </c>
      <c r="D68" s="11">
        <f>SUMIFS('D.2.3.6SO 34-86-02'!O:O,'D.2.3.6SO 34-86-02'!A:A,"P")</f>
        <v>0</v>
      </c>
      <c r="E68" s="11">
        <f>C68+D68</f>
        <v>0</v>
      </c>
    </row>
    <row r="69">
      <c r="A69" s="10" t="s">
        <v>129</v>
      </c>
      <c r="B69" s="10" t="s">
        <v>130</v>
      </c>
      <c r="C69" s="11">
        <f>'D.2.3.6SO 35-86-01'!I3</f>
        <v>0</v>
      </c>
      <c r="D69" s="11">
        <f>SUMIFS('D.2.3.6SO 35-86-01'!O:O,'D.2.3.6SO 35-86-01'!A:A,"P")</f>
        <v>0</v>
      </c>
      <c r="E69" s="11">
        <f>C69+D69</f>
        <v>0</v>
      </c>
    </row>
    <row r="70">
      <c r="A70" s="10" t="s">
        <v>131</v>
      </c>
      <c r="B70" s="10" t="s">
        <v>132</v>
      </c>
      <c r="C70" s="11">
        <f>'D.2.3.6SO 35-86-02'!I3</f>
        <v>0</v>
      </c>
      <c r="D70" s="11">
        <f>SUMIFS('D.2.3.6SO 35-86-02'!O:O,'D.2.3.6SO 35-86-02'!A:A,"P")</f>
        <v>0</v>
      </c>
      <c r="E70" s="11">
        <f>C70+D70</f>
        <v>0</v>
      </c>
    </row>
    <row r="71">
      <c r="A71" s="10" t="s">
        <v>133</v>
      </c>
      <c r="B71" s="10" t="s">
        <v>134</v>
      </c>
      <c r="C71" s="11">
        <f>'D.2.3.6SO 35-86-03'!I3</f>
        <v>0</v>
      </c>
      <c r="D71" s="11">
        <f>SUMIFS('D.2.3.6SO 35-86-03'!O:O,'D.2.3.6SO 35-86-03'!A:A,"P")</f>
        <v>0</v>
      </c>
      <c r="E71" s="11">
        <f>C71+D71</f>
        <v>0</v>
      </c>
    </row>
    <row r="72">
      <c r="A72" s="10" t="s">
        <v>135</v>
      </c>
      <c r="B72" s="10" t="s">
        <v>136</v>
      </c>
      <c r="C72" s="11">
        <f>'D.2.3.6SO 36-86-01'!I3</f>
        <v>0</v>
      </c>
      <c r="D72" s="11">
        <f>SUMIFS('D.2.3.6SO 36-86-01'!O:O,'D.2.3.6SO 36-86-01'!A:A,"P")</f>
        <v>0</v>
      </c>
      <c r="E72" s="11">
        <f>C72+D72</f>
        <v>0</v>
      </c>
    </row>
    <row r="73">
      <c r="A73" s="10" t="s">
        <v>137</v>
      </c>
      <c r="B73" s="10" t="s">
        <v>138</v>
      </c>
      <c r="C73" s="11">
        <f>'D.2.3.6SO 36-86-02'!I3</f>
        <v>0</v>
      </c>
      <c r="D73" s="11">
        <f>SUMIFS('D.2.3.6SO 36-86-02'!O:O,'D.2.3.6SO 36-86-02'!A:A,"P")</f>
        <v>0</v>
      </c>
      <c r="E73" s="11">
        <f>C73+D73</f>
        <v>0</v>
      </c>
    </row>
    <row r="74">
      <c r="A74" s="10" t="s">
        <v>139</v>
      </c>
      <c r="B74" s="10" t="s">
        <v>140</v>
      </c>
      <c r="C74" s="11">
        <f>'D.2.3.6SO 37-86-01'!I3</f>
        <v>0</v>
      </c>
      <c r="D74" s="11">
        <f>SUMIFS('D.2.3.6SO 37-86-01'!O:O,'D.2.3.6SO 37-86-01'!A:A,"P")</f>
        <v>0</v>
      </c>
      <c r="E74" s="11">
        <f>C74+D74</f>
        <v>0</v>
      </c>
    </row>
    <row r="75">
      <c r="A75" s="10" t="s">
        <v>141</v>
      </c>
      <c r="B75" s="10" t="s">
        <v>142</v>
      </c>
      <c r="C75" s="11">
        <f>'D.2.3.6SO 37-86-02'!I3</f>
        <v>0</v>
      </c>
      <c r="D75" s="11">
        <f>SUMIFS('D.2.3.6SO 37-86-02'!O:O,'D.2.3.6SO 37-86-02'!A:A,"P")</f>
        <v>0</v>
      </c>
      <c r="E75" s="11">
        <f>C75+D75</f>
        <v>0</v>
      </c>
    </row>
    <row r="76">
      <c r="A76" s="8" t="s">
        <v>143</v>
      </c>
      <c r="B76" s="8" t="s">
        <v>144</v>
      </c>
      <c r="C76" s="9">
        <f>C77+C78+C79+C80+C81+C82+C83</f>
        <v>0</v>
      </c>
      <c r="D76" s="9">
        <f>D77+D78+D79+D80+D81+D82+D83</f>
        <v>0</v>
      </c>
      <c r="E76" s="9">
        <f>E77+E78+E79+E80+E81+E82+E83</f>
        <v>0</v>
      </c>
    </row>
    <row r="77">
      <c r="A77" s="10" t="s">
        <v>145</v>
      </c>
      <c r="B77" s="10" t="s">
        <v>146</v>
      </c>
      <c r="C77" s="11">
        <f>'D.2.3.7SO 31-87-01'!I3</f>
        <v>0</v>
      </c>
      <c r="D77" s="11">
        <f>SUMIFS('D.2.3.7SO 31-87-01'!O:O,'D.2.3.7SO 31-87-01'!A:A,"P")</f>
        <v>0</v>
      </c>
      <c r="E77" s="11">
        <f>C77+D77</f>
        <v>0</v>
      </c>
    </row>
    <row r="78">
      <c r="A78" s="10" t="s">
        <v>147</v>
      </c>
      <c r="B78" s="10" t="s">
        <v>148</v>
      </c>
      <c r="C78" s="11">
        <f>'D.2.3.7SO 32-87-01'!I3</f>
        <v>0</v>
      </c>
      <c r="D78" s="11">
        <f>SUMIFS('D.2.3.7SO 32-87-01'!O:O,'D.2.3.7SO 32-87-01'!A:A,"P")</f>
        <v>0</v>
      </c>
      <c r="E78" s="11">
        <f>C78+D78</f>
        <v>0</v>
      </c>
    </row>
    <row r="79">
      <c r="A79" s="10" t="s">
        <v>149</v>
      </c>
      <c r="B79" s="10" t="s">
        <v>150</v>
      </c>
      <c r="C79" s="11">
        <f>'D.2.3.7SO 33-87-01'!I3</f>
        <v>0</v>
      </c>
      <c r="D79" s="11">
        <f>SUMIFS('D.2.3.7SO 33-87-01'!O:O,'D.2.3.7SO 33-87-01'!A:A,"P")</f>
        <v>0</v>
      </c>
      <c r="E79" s="11">
        <f>C79+D79</f>
        <v>0</v>
      </c>
    </row>
    <row r="80">
      <c r="A80" s="10" t="s">
        <v>151</v>
      </c>
      <c r="B80" s="10" t="s">
        <v>152</v>
      </c>
      <c r="C80" s="11">
        <f>'D.2.3.7SO 34-87-01'!I3</f>
        <v>0</v>
      </c>
      <c r="D80" s="11">
        <f>SUMIFS('D.2.3.7SO 34-87-01'!O:O,'D.2.3.7SO 34-87-01'!A:A,"P")</f>
        <v>0</v>
      </c>
      <c r="E80" s="11">
        <f>C80+D80</f>
        <v>0</v>
      </c>
    </row>
    <row r="81">
      <c r="A81" s="10" t="s">
        <v>153</v>
      </c>
      <c r="B81" s="10" t="s">
        <v>154</v>
      </c>
      <c r="C81" s="11">
        <f>'D.2.3.7SO 35-87-01'!I3</f>
        <v>0</v>
      </c>
      <c r="D81" s="11">
        <f>SUMIFS('D.2.3.7SO 35-87-01'!O:O,'D.2.3.7SO 35-87-01'!A:A,"P")</f>
        <v>0</v>
      </c>
      <c r="E81" s="11">
        <f>C81+D81</f>
        <v>0</v>
      </c>
    </row>
    <row r="82">
      <c r="A82" s="10" t="s">
        <v>155</v>
      </c>
      <c r="B82" s="10" t="s">
        <v>156</v>
      </c>
      <c r="C82" s="11">
        <f>'D.2.3.7SO 36-87-01'!I3</f>
        <v>0</v>
      </c>
      <c r="D82" s="11">
        <f>SUMIFS('D.2.3.7SO 36-87-01'!O:O,'D.2.3.7SO 36-87-01'!A:A,"P")</f>
        <v>0</v>
      </c>
      <c r="E82" s="11">
        <f>C82+D82</f>
        <v>0</v>
      </c>
    </row>
    <row r="83">
      <c r="A83" s="10" t="s">
        <v>157</v>
      </c>
      <c r="B83" s="10" t="s">
        <v>158</v>
      </c>
      <c r="C83" s="11">
        <f>'D.2.3.7SO 37-87-01'!I3</f>
        <v>0</v>
      </c>
      <c r="D83" s="11">
        <f>SUMIFS('D.2.3.7SO 37-87-01'!O:O,'D.2.3.7SO 37-87-01'!A:A,"P")</f>
        <v>0</v>
      </c>
      <c r="E83" s="11">
        <f>C83+D83</f>
        <v>0</v>
      </c>
    </row>
    <row r="84">
      <c r="A84" s="8" t="s">
        <v>159</v>
      </c>
      <c r="B84" s="8" t="s">
        <v>160</v>
      </c>
      <c r="C84" s="9">
        <f>C85+C86+C87+C88+C89+C90+C91+C92+C93</f>
        <v>0</v>
      </c>
      <c r="D84" s="9">
        <f>D85+D86+D87+D88+D89+D90+D91+D92+D93</f>
        <v>0</v>
      </c>
      <c r="E84" s="9">
        <f>E85+E86+E87+E88+E89+E90+E91+E92+E93</f>
        <v>0</v>
      </c>
    </row>
    <row r="85">
      <c r="A85" s="10" t="s">
        <v>161</v>
      </c>
      <c r="B85" s="10" t="s">
        <v>162</v>
      </c>
      <c r="C85" s="11">
        <f>'D.2.3.8SO 31-88-01'!I3</f>
        <v>0</v>
      </c>
      <c r="D85" s="11">
        <f>SUMIFS('D.2.3.8SO 31-88-01'!O:O,'D.2.3.8SO 31-88-01'!A:A,"P")</f>
        <v>0</v>
      </c>
      <c r="E85" s="11">
        <f>C85+D85</f>
        <v>0</v>
      </c>
    </row>
    <row r="86">
      <c r="A86" s="10" t="s">
        <v>163</v>
      </c>
      <c r="B86" s="10" t="s">
        <v>164</v>
      </c>
      <c r="C86" s="11">
        <f>'D.2.3.8SO 32-88-01'!I3</f>
        <v>0</v>
      </c>
      <c r="D86" s="11">
        <f>SUMIFS('D.2.3.8SO 32-88-01'!O:O,'D.2.3.8SO 32-88-01'!A:A,"P")</f>
        <v>0</v>
      </c>
      <c r="E86" s="11">
        <f>C86+D86</f>
        <v>0</v>
      </c>
    </row>
    <row r="87">
      <c r="A87" s="10" t="s">
        <v>165</v>
      </c>
      <c r="B87" s="10" t="s">
        <v>166</v>
      </c>
      <c r="C87" s="11">
        <f>'D.2.3.8SO 32-88-02'!I3</f>
        <v>0</v>
      </c>
      <c r="D87" s="11">
        <f>SUMIFS('D.2.3.8SO 32-88-02'!O:O,'D.2.3.8SO 32-88-02'!A:A,"P")</f>
        <v>0</v>
      </c>
      <c r="E87" s="11">
        <f>C87+D87</f>
        <v>0</v>
      </c>
    </row>
    <row r="88">
      <c r="A88" s="10" t="s">
        <v>167</v>
      </c>
      <c r="B88" s="10" t="s">
        <v>168</v>
      </c>
      <c r="C88" s="11">
        <f>'D.2.3.8SO 32-88-03'!I3</f>
        <v>0</v>
      </c>
      <c r="D88" s="11">
        <f>SUMIFS('D.2.3.8SO 32-88-03'!O:O,'D.2.3.8SO 32-88-03'!A:A,"P")</f>
        <v>0</v>
      </c>
      <c r="E88" s="11">
        <f>C88+D88</f>
        <v>0</v>
      </c>
    </row>
    <row r="89">
      <c r="A89" s="10" t="s">
        <v>169</v>
      </c>
      <c r="B89" s="10" t="s">
        <v>170</v>
      </c>
      <c r="C89" s="11">
        <f>'D.2.3.8SO 33-88-01'!I3</f>
        <v>0</v>
      </c>
      <c r="D89" s="11">
        <f>SUMIFS('D.2.3.8SO 33-88-01'!O:O,'D.2.3.8SO 33-88-01'!A:A,"P")</f>
        <v>0</v>
      </c>
      <c r="E89" s="11">
        <f>C89+D89</f>
        <v>0</v>
      </c>
    </row>
    <row r="90">
      <c r="A90" s="10" t="s">
        <v>171</v>
      </c>
      <c r="B90" s="10" t="s">
        <v>172</v>
      </c>
      <c r="C90" s="11">
        <f>'D.2.3.8SO 34-88-01'!I3</f>
        <v>0</v>
      </c>
      <c r="D90" s="11">
        <f>SUMIFS('D.2.3.8SO 34-88-01'!O:O,'D.2.3.8SO 34-88-01'!A:A,"P")</f>
        <v>0</v>
      </c>
      <c r="E90" s="11">
        <f>C90+D90</f>
        <v>0</v>
      </c>
    </row>
    <row r="91">
      <c r="A91" s="10" t="s">
        <v>173</v>
      </c>
      <c r="B91" s="10" t="s">
        <v>174</v>
      </c>
      <c r="C91" s="11">
        <f>'D.2.3.8SO 34-88-02'!I3</f>
        <v>0</v>
      </c>
      <c r="D91" s="11">
        <f>SUMIFS('D.2.3.8SO 34-88-02'!O:O,'D.2.3.8SO 34-88-02'!A:A,"P")</f>
        <v>0</v>
      </c>
      <c r="E91" s="11">
        <f>C91+D91</f>
        <v>0</v>
      </c>
    </row>
    <row r="92">
      <c r="A92" s="10" t="s">
        <v>175</v>
      </c>
      <c r="B92" s="10" t="s">
        <v>176</v>
      </c>
      <c r="C92" s="11">
        <f>'D.2.3.8SO 35-88-01'!I3</f>
        <v>0</v>
      </c>
      <c r="D92" s="11">
        <f>SUMIFS('D.2.3.8SO 35-88-01'!O:O,'D.2.3.8SO 35-88-01'!A:A,"P")</f>
        <v>0</v>
      </c>
      <c r="E92" s="11">
        <f>C92+D92</f>
        <v>0</v>
      </c>
    </row>
    <row r="93">
      <c r="A93" s="10" t="s">
        <v>177</v>
      </c>
      <c r="B93" s="10" t="s">
        <v>178</v>
      </c>
      <c r="C93" s="11">
        <f>'D.2.3.8SO 36-88-01'!I3</f>
        <v>0</v>
      </c>
      <c r="D93" s="11">
        <f>SUMIFS('D.2.3.8SO 36-88-01'!O:O,'D.2.3.8SO 36-88-01'!A:A,"P")</f>
        <v>0</v>
      </c>
      <c r="E93" s="11">
        <f>C93+D93</f>
        <v>0</v>
      </c>
    </row>
    <row r="94">
      <c r="A94" s="8" t="s">
        <v>179</v>
      </c>
      <c r="B94" s="8" t="s">
        <v>180</v>
      </c>
      <c r="C94" s="9">
        <f>'SO 90-90.2'!I3</f>
        <v>0</v>
      </c>
      <c r="D94" s="9">
        <f>SUMIFS('SO 90-90.2'!O:O,'SO 90-90.2'!A:A,"P")</f>
        <v>0</v>
      </c>
      <c r="E94" s="9">
        <f>C94+D94</f>
        <v>0</v>
      </c>
    </row>
    <row r="95">
      <c r="A95" s="8" t="s">
        <v>181</v>
      </c>
      <c r="B95" s="8" t="s">
        <v>182</v>
      </c>
      <c r="C95" s="9">
        <f>'SO 98-98.2'!I3</f>
        <v>0</v>
      </c>
      <c r="D95" s="9">
        <f>SUMIFS('SO 98-98.2'!O:O,'SO 98-98.2'!A:A,"P")</f>
        <v>0</v>
      </c>
      <c r="E95" s="9">
        <f>C95+D95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188</v>
      </c>
      <c r="I3" s="25">
        <f>SUMIFS(I9:I139,A9:A139,"SD")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188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205</v>
      </c>
      <c r="D9" s="34"/>
      <c r="E9" s="31" t="s">
        <v>206</v>
      </c>
      <c r="F9" s="34"/>
      <c r="G9" s="34"/>
      <c r="H9" s="34"/>
      <c r="I9" s="35">
        <f>SUMIFS(I10:I109,A10:A109,"P")</f>
        <v>0</v>
      </c>
      <c r="J9" s="36"/>
    </row>
    <row r="10" ht="30">
      <c r="A10" s="37" t="s">
        <v>207</v>
      </c>
      <c r="B10" s="37">
        <v>1</v>
      </c>
      <c r="C10" s="38" t="s">
        <v>208</v>
      </c>
      <c r="D10" s="37" t="s">
        <v>209</v>
      </c>
      <c r="E10" s="39" t="s">
        <v>210</v>
      </c>
      <c r="F10" s="40" t="s">
        <v>211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215</v>
      </c>
      <c r="F12" s="46"/>
      <c r="G12" s="46"/>
      <c r="H12" s="46"/>
      <c r="I12" s="46"/>
      <c r="J12" s="47"/>
    </row>
    <row r="13" ht="195">
      <c r="A13" s="37" t="s">
        <v>216</v>
      </c>
      <c r="B13" s="45"/>
      <c r="C13" s="46"/>
      <c r="D13" s="46"/>
      <c r="E13" s="39" t="s">
        <v>217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218</v>
      </c>
      <c r="D14" s="37" t="s">
        <v>209</v>
      </c>
      <c r="E14" s="39" t="s">
        <v>219</v>
      </c>
      <c r="F14" s="40" t="s">
        <v>211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220</v>
      </c>
      <c r="F16" s="46"/>
      <c r="G16" s="46"/>
      <c r="H16" s="46"/>
      <c r="I16" s="46"/>
      <c r="J16" s="47"/>
    </row>
    <row r="17" ht="210">
      <c r="A17" s="37" t="s">
        <v>216</v>
      </c>
      <c r="B17" s="45"/>
      <c r="C17" s="46"/>
      <c r="D17" s="46"/>
      <c r="E17" s="39" t="s">
        <v>221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222</v>
      </c>
      <c r="D18" s="37" t="s">
        <v>209</v>
      </c>
      <c r="E18" s="39" t="s">
        <v>223</v>
      </c>
      <c r="F18" s="40" t="s">
        <v>211</v>
      </c>
      <c r="G18" s="41">
        <v>10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224</v>
      </c>
      <c r="F20" s="46"/>
      <c r="G20" s="46"/>
      <c r="H20" s="46"/>
      <c r="I20" s="46"/>
      <c r="J20" s="47"/>
    </row>
    <row r="21" ht="210">
      <c r="A21" s="37" t="s">
        <v>216</v>
      </c>
      <c r="B21" s="45"/>
      <c r="C21" s="46"/>
      <c r="D21" s="46"/>
      <c r="E21" s="39" t="s">
        <v>221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225</v>
      </c>
      <c r="D22" s="37" t="s">
        <v>209</v>
      </c>
      <c r="E22" s="39" t="s">
        <v>226</v>
      </c>
      <c r="F22" s="40" t="s">
        <v>211</v>
      </c>
      <c r="G22" s="41">
        <v>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212</v>
      </c>
      <c r="B23" s="45"/>
      <c r="C23" s="46"/>
      <c r="D23" s="46"/>
      <c r="E23" s="39" t="s">
        <v>227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215</v>
      </c>
      <c r="F24" s="46"/>
      <c r="G24" s="46"/>
      <c r="H24" s="46"/>
      <c r="I24" s="46"/>
      <c r="J24" s="47"/>
    </row>
    <row r="25" ht="240">
      <c r="A25" s="37" t="s">
        <v>216</v>
      </c>
      <c r="B25" s="45"/>
      <c r="C25" s="46"/>
      <c r="D25" s="46"/>
      <c r="E25" s="39" t="s">
        <v>228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229</v>
      </c>
      <c r="D26" s="37" t="s">
        <v>209</v>
      </c>
      <c r="E26" s="39" t="s">
        <v>230</v>
      </c>
      <c r="F26" s="40" t="s">
        <v>231</v>
      </c>
      <c r="G26" s="41">
        <v>8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39" t="s">
        <v>213</v>
      </c>
      <c r="F27" s="46"/>
      <c r="G27" s="46"/>
      <c r="H27" s="46"/>
      <c r="I27" s="46"/>
      <c r="J27" s="47"/>
    </row>
    <row r="28" ht="60">
      <c r="A28" s="37" t="s">
        <v>214</v>
      </c>
      <c r="B28" s="45"/>
      <c r="C28" s="46"/>
      <c r="D28" s="46"/>
      <c r="E28" s="48" t="s">
        <v>232</v>
      </c>
      <c r="F28" s="46"/>
      <c r="G28" s="46"/>
      <c r="H28" s="46"/>
      <c r="I28" s="46"/>
      <c r="J28" s="47"/>
    </row>
    <row r="29" ht="150">
      <c r="A29" s="37" t="s">
        <v>216</v>
      </c>
      <c r="B29" s="45"/>
      <c r="C29" s="46"/>
      <c r="D29" s="46"/>
      <c r="E29" s="39" t="s">
        <v>233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234</v>
      </c>
      <c r="D30" s="37" t="s">
        <v>209</v>
      </c>
      <c r="E30" s="39" t="s">
        <v>235</v>
      </c>
      <c r="F30" s="40" t="s">
        <v>211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39" t="s">
        <v>213</v>
      </c>
      <c r="F31" s="46"/>
      <c r="G31" s="46"/>
      <c r="H31" s="46"/>
      <c r="I31" s="46"/>
      <c r="J31" s="47"/>
    </row>
    <row r="32" ht="60">
      <c r="A32" s="37" t="s">
        <v>214</v>
      </c>
      <c r="B32" s="45"/>
      <c r="C32" s="46"/>
      <c r="D32" s="46"/>
      <c r="E32" s="48" t="s">
        <v>236</v>
      </c>
      <c r="F32" s="46"/>
      <c r="G32" s="46"/>
      <c r="H32" s="46"/>
      <c r="I32" s="46"/>
      <c r="J32" s="47"/>
    </row>
    <row r="33" ht="195">
      <c r="A33" s="37" t="s">
        <v>216</v>
      </c>
      <c r="B33" s="45"/>
      <c r="C33" s="46"/>
      <c r="D33" s="46"/>
      <c r="E33" s="39" t="s">
        <v>237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238</v>
      </c>
      <c r="D34" s="37" t="s">
        <v>209</v>
      </c>
      <c r="E34" s="39" t="s">
        <v>239</v>
      </c>
      <c r="F34" s="40" t="s">
        <v>211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39" t="s">
        <v>213</v>
      </c>
      <c r="F35" s="46"/>
      <c r="G35" s="46"/>
      <c r="H35" s="46"/>
      <c r="I35" s="46"/>
      <c r="J35" s="47"/>
    </row>
    <row r="36" ht="60">
      <c r="A36" s="37" t="s">
        <v>214</v>
      </c>
      <c r="B36" s="45"/>
      <c r="C36" s="46"/>
      <c r="D36" s="46"/>
      <c r="E36" s="48" t="s">
        <v>236</v>
      </c>
      <c r="F36" s="46"/>
      <c r="G36" s="46"/>
      <c r="H36" s="46"/>
      <c r="I36" s="46"/>
      <c r="J36" s="47"/>
    </row>
    <row r="37" ht="195">
      <c r="A37" s="37" t="s">
        <v>216</v>
      </c>
      <c r="B37" s="45"/>
      <c r="C37" s="46"/>
      <c r="D37" s="46"/>
      <c r="E37" s="39" t="s">
        <v>240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241</v>
      </c>
      <c r="D38" s="37" t="s">
        <v>209</v>
      </c>
      <c r="E38" s="39" t="s">
        <v>242</v>
      </c>
      <c r="F38" s="40" t="s">
        <v>211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212</v>
      </c>
      <c r="B39" s="45"/>
      <c r="C39" s="46"/>
      <c r="D39" s="46"/>
      <c r="E39" s="39" t="s">
        <v>243</v>
      </c>
      <c r="F39" s="46"/>
      <c r="G39" s="46"/>
      <c r="H39" s="46"/>
      <c r="I39" s="46"/>
      <c r="J39" s="47"/>
    </row>
    <row r="40" ht="60">
      <c r="A40" s="37" t="s">
        <v>214</v>
      </c>
      <c r="B40" s="45"/>
      <c r="C40" s="46"/>
      <c r="D40" s="46"/>
      <c r="E40" s="48" t="s">
        <v>220</v>
      </c>
      <c r="F40" s="46"/>
      <c r="G40" s="46"/>
      <c r="H40" s="46"/>
      <c r="I40" s="46"/>
      <c r="J40" s="47"/>
    </row>
    <row r="41" ht="180">
      <c r="A41" s="37" t="s">
        <v>216</v>
      </c>
      <c r="B41" s="45"/>
      <c r="C41" s="46"/>
      <c r="D41" s="46"/>
      <c r="E41" s="39" t="s">
        <v>244</v>
      </c>
      <c r="F41" s="46"/>
      <c r="G41" s="46"/>
      <c r="H41" s="46"/>
      <c r="I41" s="46"/>
      <c r="J41" s="47"/>
    </row>
    <row r="42" ht="30">
      <c r="A42" s="37" t="s">
        <v>207</v>
      </c>
      <c r="B42" s="37">
        <v>9</v>
      </c>
      <c r="C42" s="38" t="s">
        <v>245</v>
      </c>
      <c r="D42" s="37" t="s">
        <v>209</v>
      </c>
      <c r="E42" s="39" t="s">
        <v>246</v>
      </c>
      <c r="F42" s="40" t="s">
        <v>211</v>
      </c>
      <c r="G42" s="41">
        <v>2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39" t="s">
        <v>213</v>
      </c>
      <c r="F43" s="46"/>
      <c r="G43" s="46"/>
      <c r="H43" s="46"/>
      <c r="I43" s="46"/>
      <c r="J43" s="47"/>
    </row>
    <row r="44" ht="60">
      <c r="A44" s="37" t="s">
        <v>214</v>
      </c>
      <c r="B44" s="45"/>
      <c r="C44" s="46"/>
      <c r="D44" s="46"/>
      <c r="E44" s="48" t="s">
        <v>220</v>
      </c>
      <c r="F44" s="46"/>
      <c r="G44" s="46"/>
      <c r="H44" s="46"/>
      <c r="I44" s="46"/>
      <c r="J44" s="47"/>
    </row>
    <row r="45" ht="270">
      <c r="A45" s="37" t="s">
        <v>216</v>
      </c>
      <c r="B45" s="45"/>
      <c r="C45" s="46"/>
      <c r="D45" s="46"/>
      <c r="E45" s="39" t="s">
        <v>247</v>
      </c>
      <c r="F45" s="46"/>
      <c r="G45" s="46"/>
      <c r="H45" s="46"/>
      <c r="I45" s="46"/>
      <c r="J45" s="47"/>
    </row>
    <row r="46" ht="30">
      <c r="A46" s="37" t="s">
        <v>207</v>
      </c>
      <c r="B46" s="37">
        <v>10</v>
      </c>
      <c r="C46" s="38" t="s">
        <v>248</v>
      </c>
      <c r="D46" s="37" t="s">
        <v>209</v>
      </c>
      <c r="E46" s="39" t="s">
        <v>249</v>
      </c>
      <c r="F46" s="40" t="s">
        <v>211</v>
      </c>
      <c r="G46" s="41">
        <v>10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39" t="s">
        <v>213</v>
      </c>
      <c r="F47" s="46"/>
      <c r="G47" s="46"/>
      <c r="H47" s="46"/>
      <c r="I47" s="46"/>
      <c r="J47" s="47"/>
    </row>
    <row r="48" ht="60">
      <c r="A48" s="37" t="s">
        <v>214</v>
      </c>
      <c r="B48" s="45"/>
      <c r="C48" s="46"/>
      <c r="D48" s="46"/>
      <c r="E48" s="48" t="s">
        <v>224</v>
      </c>
      <c r="F48" s="46"/>
      <c r="G48" s="46"/>
      <c r="H48" s="46"/>
      <c r="I48" s="46"/>
      <c r="J48" s="47"/>
    </row>
    <row r="49" ht="270">
      <c r="A49" s="37" t="s">
        <v>216</v>
      </c>
      <c r="B49" s="45"/>
      <c r="C49" s="46"/>
      <c r="D49" s="46"/>
      <c r="E49" s="39" t="s">
        <v>250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251</v>
      </c>
      <c r="D50" s="37" t="s">
        <v>209</v>
      </c>
      <c r="E50" s="39" t="s">
        <v>252</v>
      </c>
      <c r="F50" s="40" t="s">
        <v>211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212</v>
      </c>
      <c r="B51" s="45"/>
      <c r="C51" s="46"/>
      <c r="D51" s="46"/>
      <c r="E51" s="39" t="s">
        <v>253</v>
      </c>
      <c r="F51" s="46"/>
      <c r="G51" s="46"/>
      <c r="H51" s="46"/>
      <c r="I51" s="46"/>
      <c r="J51" s="47"/>
    </row>
    <row r="52" ht="60">
      <c r="A52" s="37" t="s">
        <v>214</v>
      </c>
      <c r="B52" s="45"/>
      <c r="C52" s="46"/>
      <c r="D52" s="46"/>
      <c r="E52" s="48" t="s">
        <v>236</v>
      </c>
      <c r="F52" s="46"/>
      <c r="G52" s="46"/>
      <c r="H52" s="46"/>
      <c r="I52" s="46"/>
      <c r="J52" s="47"/>
    </row>
    <row r="53" ht="270">
      <c r="A53" s="37" t="s">
        <v>216</v>
      </c>
      <c r="B53" s="45"/>
      <c r="C53" s="46"/>
      <c r="D53" s="46"/>
      <c r="E53" s="39" t="s">
        <v>254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255</v>
      </c>
      <c r="D54" s="37" t="s">
        <v>209</v>
      </c>
      <c r="E54" s="39" t="s">
        <v>256</v>
      </c>
      <c r="F54" s="40" t="s">
        <v>211</v>
      </c>
      <c r="G54" s="41">
        <v>2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39" t="s">
        <v>213</v>
      </c>
      <c r="F55" s="46"/>
      <c r="G55" s="46"/>
      <c r="H55" s="46"/>
      <c r="I55" s="46"/>
      <c r="J55" s="47"/>
    </row>
    <row r="56" ht="60">
      <c r="A56" s="37" t="s">
        <v>214</v>
      </c>
      <c r="B56" s="45"/>
      <c r="C56" s="46"/>
      <c r="D56" s="46"/>
      <c r="E56" s="48" t="s">
        <v>220</v>
      </c>
      <c r="F56" s="46"/>
      <c r="G56" s="46"/>
      <c r="H56" s="46"/>
      <c r="I56" s="46"/>
      <c r="J56" s="47"/>
    </row>
    <row r="57" ht="270">
      <c r="A57" s="37" t="s">
        <v>216</v>
      </c>
      <c r="B57" s="45"/>
      <c r="C57" s="46"/>
      <c r="D57" s="46"/>
      <c r="E57" s="39" t="s">
        <v>257</v>
      </c>
      <c r="F57" s="46"/>
      <c r="G57" s="46"/>
      <c r="H57" s="46"/>
      <c r="I57" s="46"/>
      <c r="J57" s="47"/>
    </row>
    <row r="58">
      <c r="A58" s="37" t="s">
        <v>207</v>
      </c>
      <c r="B58" s="37">
        <v>13</v>
      </c>
      <c r="C58" s="38" t="s">
        <v>258</v>
      </c>
      <c r="D58" s="37" t="s">
        <v>209</v>
      </c>
      <c r="E58" s="39" t="s">
        <v>259</v>
      </c>
      <c r="F58" s="40" t="s">
        <v>211</v>
      </c>
      <c r="G58" s="41">
        <v>10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39" t="s">
        <v>213</v>
      </c>
      <c r="F59" s="46"/>
      <c r="G59" s="46"/>
      <c r="H59" s="46"/>
      <c r="I59" s="46"/>
      <c r="J59" s="47"/>
    </row>
    <row r="60" ht="60">
      <c r="A60" s="37" t="s">
        <v>214</v>
      </c>
      <c r="B60" s="45"/>
      <c r="C60" s="46"/>
      <c r="D60" s="46"/>
      <c r="E60" s="48" t="s">
        <v>224</v>
      </c>
      <c r="F60" s="46"/>
      <c r="G60" s="46"/>
      <c r="H60" s="46"/>
      <c r="I60" s="46"/>
      <c r="J60" s="47"/>
    </row>
    <row r="61" ht="270">
      <c r="A61" s="37" t="s">
        <v>216</v>
      </c>
      <c r="B61" s="45"/>
      <c r="C61" s="46"/>
      <c r="D61" s="46"/>
      <c r="E61" s="39" t="s">
        <v>260</v>
      </c>
      <c r="F61" s="46"/>
      <c r="G61" s="46"/>
      <c r="H61" s="46"/>
      <c r="I61" s="46"/>
      <c r="J61" s="47"/>
    </row>
    <row r="62">
      <c r="A62" s="37" t="s">
        <v>207</v>
      </c>
      <c r="B62" s="37">
        <v>14</v>
      </c>
      <c r="C62" s="38" t="s">
        <v>261</v>
      </c>
      <c r="D62" s="37" t="s">
        <v>209</v>
      </c>
      <c r="E62" s="39" t="s">
        <v>262</v>
      </c>
      <c r="F62" s="40" t="s">
        <v>211</v>
      </c>
      <c r="G62" s="41">
        <v>2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39" t="s">
        <v>213</v>
      </c>
      <c r="F63" s="46"/>
      <c r="G63" s="46"/>
      <c r="H63" s="46"/>
      <c r="I63" s="46"/>
      <c r="J63" s="47"/>
    </row>
    <row r="64" ht="60">
      <c r="A64" s="37" t="s">
        <v>214</v>
      </c>
      <c r="B64" s="45"/>
      <c r="C64" s="46"/>
      <c r="D64" s="46"/>
      <c r="E64" s="48" t="s">
        <v>220</v>
      </c>
      <c r="F64" s="46"/>
      <c r="G64" s="46"/>
      <c r="H64" s="46"/>
      <c r="I64" s="46"/>
      <c r="J64" s="47"/>
    </row>
    <row r="65" ht="270">
      <c r="A65" s="37" t="s">
        <v>216</v>
      </c>
      <c r="B65" s="45"/>
      <c r="C65" s="46"/>
      <c r="D65" s="46"/>
      <c r="E65" s="39" t="s">
        <v>263</v>
      </c>
      <c r="F65" s="46"/>
      <c r="G65" s="46"/>
      <c r="H65" s="46"/>
      <c r="I65" s="46"/>
      <c r="J65" s="47"/>
    </row>
    <row r="66">
      <c r="A66" s="37" t="s">
        <v>207</v>
      </c>
      <c r="B66" s="37">
        <v>15</v>
      </c>
      <c r="C66" s="38" t="s">
        <v>264</v>
      </c>
      <c r="D66" s="37" t="s">
        <v>209</v>
      </c>
      <c r="E66" s="39" t="s">
        <v>265</v>
      </c>
      <c r="F66" s="40" t="s">
        <v>211</v>
      </c>
      <c r="G66" s="41">
        <v>10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39" t="s">
        <v>213</v>
      </c>
      <c r="F67" s="46"/>
      <c r="G67" s="46"/>
      <c r="H67" s="46"/>
      <c r="I67" s="46"/>
      <c r="J67" s="47"/>
    </row>
    <row r="68" ht="60">
      <c r="A68" s="37" t="s">
        <v>214</v>
      </c>
      <c r="B68" s="45"/>
      <c r="C68" s="46"/>
      <c r="D68" s="46"/>
      <c r="E68" s="48" t="s">
        <v>224</v>
      </c>
      <c r="F68" s="46"/>
      <c r="G68" s="46"/>
      <c r="H68" s="46"/>
      <c r="I68" s="46"/>
      <c r="J68" s="47"/>
    </row>
    <row r="69" ht="270">
      <c r="A69" s="37" t="s">
        <v>216</v>
      </c>
      <c r="B69" s="45"/>
      <c r="C69" s="46"/>
      <c r="D69" s="46"/>
      <c r="E69" s="39" t="s">
        <v>266</v>
      </c>
      <c r="F69" s="46"/>
      <c r="G69" s="46"/>
      <c r="H69" s="46"/>
      <c r="I69" s="46"/>
      <c r="J69" s="47"/>
    </row>
    <row r="70">
      <c r="A70" s="37" t="s">
        <v>207</v>
      </c>
      <c r="B70" s="37">
        <v>16</v>
      </c>
      <c r="C70" s="38" t="s">
        <v>267</v>
      </c>
      <c r="D70" s="37" t="s">
        <v>209</v>
      </c>
      <c r="E70" s="39" t="s">
        <v>268</v>
      </c>
      <c r="F70" s="40" t="s">
        <v>211</v>
      </c>
      <c r="G70" s="41">
        <v>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212</v>
      </c>
      <c r="B71" s="45"/>
      <c r="C71" s="46"/>
      <c r="D71" s="46"/>
      <c r="E71" s="39" t="s">
        <v>213</v>
      </c>
      <c r="F71" s="46"/>
      <c r="G71" s="46"/>
      <c r="H71" s="46"/>
      <c r="I71" s="46"/>
      <c r="J71" s="47"/>
    </row>
    <row r="72" ht="60">
      <c r="A72" s="37" t="s">
        <v>214</v>
      </c>
      <c r="B72" s="45"/>
      <c r="C72" s="46"/>
      <c r="D72" s="46"/>
      <c r="E72" s="48" t="s">
        <v>220</v>
      </c>
      <c r="F72" s="46"/>
      <c r="G72" s="46"/>
      <c r="H72" s="46"/>
      <c r="I72" s="46"/>
      <c r="J72" s="47"/>
    </row>
    <row r="73" ht="270">
      <c r="A73" s="37" t="s">
        <v>216</v>
      </c>
      <c r="B73" s="45"/>
      <c r="C73" s="46"/>
      <c r="D73" s="46"/>
      <c r="E73" s="39" t="s">
        <v>269</v>
      </c>
      <c r="F73" s="46"/>
      <c r="G73" s="46"/>
      <c r="H73" s="46"/>
      <c r="I73" s="46"/>
      <c r="J73" s="47"/>
    </row>
    <row r="74">
      <c r="A74" s="37" t="s">
        <v>207</v>
      </c>
      <c r="B74" s="37">
        <v>17</v>
      </c>
      <c r="C74" s="38" t="s">
        <v>270</v>
      </c>
      <c r="D74" s="37" t="s">
        <v>209</v>
      </c>
      <c r="E74" s="39" t="s">
        <v>271</v>
      </c>
      <c r="F74" s="40" t="s">
        <v>211</v>
      </c>
      <c r="G74" s="41">
        <v>10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39" t="s">
        <v>213</v>
      </c>
      <c r="F75" s="46"/>
      <c r="G75" s="46"/>
      <c r="H75" s="46"/>
      <c r="I75" s="46"/>
      <c r="J75" s="47"/>
    </row>
    <row r="76" ht="60">
      <c r="A76" s="37" t="s">
        <v>214</v>
      </c>
      <c r="B76" s="45"/>
      <c r="C76" s="46"/>
      <c r="D76" s="46"/>
      <c r="E76" s="48" t="s">
        <v>224</v>
      </c>
      <c r="F76" s="46"/>
      <c r="G76" s="46"/>
      <c r="H76" s="46"/>
      <c r="I76" s="46"/>
      <c r="J76" s="47"/>
    </row>
    <row r="77" ht="270">
      <c r="A77" s="37" t="s">
        <v>216</v>
      </c>
      <c r="B77" s="45"/>
      <c r="C77" s="46"/>
      <c r="D77" s="46"/>
      <c r="E77" s="39" t="s">
        <v>272</v>
      </c>
      <c r="F77" s="46"/>
      <c r="G77" s="46"/>
      <c r="H77" s="46"/>
      <c r="I77" s="46"/>
      <c r="J77" s="47"/>
    </row>
    <row r="78">
      <c r="A78" s="37" t="s">
        <v>207</v>
      </c>
      <c r="B78" s="37">
        <v>18</v>
      </c>
      <c r="C78" s="38" t="s">
        <v>273</v>
      </c>
      <c r="D78" s="37" t="s">
        <v>209</v>
      </c>
      <c r="E78" s="39" t="s">
        <v>274</v>
      </c>
      <c r="F78" s="40" t="s">
        <v>211</v>
      </c>
      <c r="G78" s="41">
        <v>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212</v>
      </c>
      <c r="B79" s="45"/>
      <c r="C79" s="46"/>
      <c r="D79" s="46"/>
      <c r="E79" s="39" t="s">
        <v>275</v>
      </c>
      <c r="F79" s="46"/>
      <c r="G79" s="46"/>
      <c r="H79" s="46"/>
      <c r="I79" s="46"/>
      <c r="J79" s="47"/>
    </row>
    <row r="80" ht="60">
      <c r="A80" s="37" t="s">
        <v>214</v>
      </c>
      <c r="B80" s="45"/>
      <c r="C80" s="46"/>
      <c r="D80" s="46"/>
      <c r="E80" s="48" t="s">
        <v>236</v>
      </c>
      <c r="F80" s="46"/>
      <c r="G80" s="46"/>
      <c r="H80" s="46"/>
      <c r="I80" s="46"/>
      <c r="J80" s="47"/>
    </row>
    <row r="81" ht="270">
      <c r="A81" s="37" t="s">
        <v>216</v>
      </c>
      <c r="B81" s="45"/>
      <c r="C81" s="46"/>
      <c r="D81" s="46"/>
      <c r="E81" s="39" t="s">
        <v>276</v>
      </c>
      <c r="F81" s="46"/>
      <c r="G81" s="46"/>
      <c r="H81" s="46"/>
      <c r="I81" s="46"/>
      <c r="J81" s="47"/>
    </row>
    <row r="82">
      <c r="A82" s="37" t="s">
        <v>207</v>
      </c>
      <c r="B82" s="37">
        <v>19</v>
      </c>
      <c r="C82" s="38" t="s">
        <v>277</v>
      </c>
      <c r="D82" s="37" t="s">
        <v>209</v>
      </c>
      <c r="E82" s="39" t="s">
        <v>278</v>
      </c>
      <c r="F82" s="40" t="s">
        <v>211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39" t="s">
        <v>213</v>
      </c>
      <c r="F83" s="46"/>
      <c r="G83" s="46"/>
      <c r="H83" s="46"/>
      <c r="I83" s="46"/>
      <c r="J83" s="47"/>
    </row>
    <row r="84" ht="60">
      <c r="A84" s="37" t="s">
        <v>214</v>
      </c>
      <c r="B84" s="45"/>
      <c r="C84" s="46"/>
      <c r="D84" s="46"/>
      <c r="E84" s="48" t="s">
        <v>220</v>
      </c>
      <c r="F84" s="46"/>
      <c r="G84" s="46"/>
      <c r="H84" s="46"/>
      <c r="I84" s="46"/>
      <c r="J84" s="47"/>
    </row>
    <row r="85" ht="270">
      <c r="A85" s="37" t="s">
        <v>216</v>
      </c>
      <c r="B85" s="45"/>
      <c r="C85" s="46"/>
      <c r="D85" s="46"/>
      <c r="E85" s="39" t="s">
        <v>276</v>
      </c>
      <c r="F85" s="46"/>
      <c r="G85" s="46"/>
      <c r="H85" s="46"/>
      <c r="I85" s="46"/>
      <c r="J85" s="47"/>
    </row>
    <row r="86">
      <c r="A86" s="37" t="s">
        <v>207</v>
      </c>
      <c r="B86" s="37">
        <v>20</v>
      </c>
      <c r="C86" s="38" t="s">
        <v>279</v>
      </c>
      <c r="D86" s="37" t="s">
        <v>209</v>
      </c>
      <c r="E86" s="39" t="s">
        <v>280</v>
      </c>
      <c r="F86" s="40" t="s">
        <v>211</v>
      </c>
      <c r="G86" s="41">
        <v>10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39" t="s">
        <v>213</v>
      </c>
      <c r="F87" s="46"/>
      <c r="G87" s="46"/>
      <c r="H87" s="46"/>
      <c r="I87" s="46"/>
      <c r="J87" s="47"/>
    </row>
    <row r="88" ht="60">
      <c r="A88" s="37" t="s">
        <v>214</v>
      </c>
      <c r="B88" s="45"/>
      <c r="C88" s="46"/>
      <c r="D88" s="46"/>
      <c r="E88" s="48" t="s">
        <v>224</v>
      </c>
      <c r="F88" s="46"/>
      <c r="G88" s="46"/>
      <c r="H88" s="46"/>
      <c r="I88" s="46"/>
      <c r="J88" s="47"/>
    </row>
    <row r="89" ht="270">
      <c r="A89" s="37" t="s">
        <v>216</v>
      </c>
      <c r="B89" s="45"/>
      <c r="C89" s="46"/>
      <c r="D89" s="46"/>
      <c r="E89" s="39" t="s">
        <v>276</v>
      </c>
      <c r="F89" s="46"/>
      <c r="G89" s="46"/>
      <c r="H89" s="46"/>
      <c r="I89" s="46"/>
      <c r="J89" s="47"/>
    </row>
    <row r="90">
      <c r="A90" s="37" t="s">
        <v>207</v>
      </c>
      <c r="B90" s="37">
        <v>21</v>
      </c>
      <c r="C90" s="38" t="s">
        <v>281</v>
      </c>
      <c r="D90" s="37" t="s">
        <v>209</v>
      </c>
      <c r="E90" s="39" t="s">
        <v>282</v>
      </c>
      <c r="F90" s="40" t="s">
        <v>211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39" t="s">
        <v>213</v>
      </c>
      <c r="F91" s="46"/>
      <c r="G91" s="46"/>
      <c r="H91" s="46"/>
      <c r="I91" s="46"/>
      <c r="J91" s="47"/>
    </row>
    <row r="92" ht="60">
      <c r="A92" s="37" t="s">
        <v>214</v>
      </c>
      <c r="B92" s="45"/>
      <c r="C92" s="46"/>
      <c r="D92" s="46"/>
      <c r="E92" s="48" t="s">
        <v>220</v>
      </c>
      <c r="F92" s="46"/>
      <c r="G92" s="46"/>
      <c r="H92" s="46"/>
      <c r="I92" s="46"/>
      <c r="J92" s="47"/>
    </row>
    <row r="93" ht="270">
      <c r="A93" s="37" t="s">
        <v>216</v>
      </c>
      <c r="B93" s="45"/>
      <c r="C93" s="46"/>
      <c r="D93" s="46"/>
      <c r="E93" s="39" t="s">
        <v>283</v>
      </c>
      <c r="F93" s="46"/>
      <c r="G93" s="46"/>
      <c r="H93" s="46"/>
      <c r="I93" s="46"/>
      <c r="J93" s="47"/>
    </row>
    <row r="94">
      <c r="A94" s="37" t="s">
        <v>207</v>
      </c>
      <c r="B94" s="37">
        <v>22</v>
      </c>
      <c r="C94" s="38" t="s">
        <v>284</v>
      </c>
      <c r="D94" s="37" t="s">
        <v>209</v>
      </c>
      <c r="E94" s="39" t="s">
        <v>285</v>
      </c>
      <c r="F94" s="40" t="s">
        <v>211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39" t="s">
        <v>213</v>
      </c>
      <c r="F95" s="46"/>
      <c r="G95" s="46"/>
      <c r="H95" s="46"/>
      <c r="I95" s="46"/>
      <c r="J95" s="47"/>
    </row>
    <row r="96" ht="60">
      <c r="A96" s="37" t="s">
        <v>214</v>
      </c>
      <c r="B96" s="45"/>
      <c r="C96" s="46"/>
      <c r="D96" s="46"/>
      <c r="E96" s="48" t="s">
        <v>220</v>
      </c>
      <c r="F96" s="46"/>
      <c r="G96" s="46"/>
      <c r="H96" s="46"/>
      <c r="I96" s="46"/>
      <c r="J96" s="47"/>
    </row>
    <row r="97" ht="270">
      <c r="A97" s="37" t="s">
        <v>216</v>
      </c>
      <c r="B97" s="45"/>
      <c r="C97" s="46"/>
      <c r="D97" s="46"/>
      <c r="E97" s="39" t="s">
        <v>283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23</v>
      </c>
      <c r="C98" s="38" t="s">
        <v>286</v>
      </c>
      <c r="D98" s="37" t="s">
        <v>209</v>
      </c>
      <c r="E98" s="39" t="s">
        <v>287</v>
      </c>
      <c r="F98" s="40" t="s">
        <v>211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39" t="s">
        <v>213</v>
      </c>
      <c r="F99" s="46"/>
      <c r="G99" s="46"/>
      <c r="H99" s="46"/>
      <c r="I99" s="46"/>
      <c r="J99" s="47"/>
    </row>
    <row r="100" ht="60">
      <c r="A100" s="37" t="s">
        <v>214</v>
      </c>
      <c r="B100" s="45"/>
      <c r="C100" s="46"/>
      <c r="D100" s="46"/>
      <c r="E100" s="48" t="s">
        <v>236</v>
      </c>
      <c r="F100" s="46"/>
      <c r="G100" s="46"/>
      <c r="H100" s="46"/>
      <c r="I100" s="46"/>
      <c r="J100" s="47"/>
    </row>
    <row r="101">
      <c r="A101" s="37" t="s">
        <v>216</v>
      </c>
      <c r="B101" s="45"/>
      <c r="C101" s="46"/>
      <c r="D101" s="46"/>
      <c r="E101" s="49" t="s">
        <v>209</v>
      </c>
      <c r="F101" s="46"/>
      <c r="G101" s="46"/>
      <c r="H101" s="46"/>
      <c r="I101" s="46"/>
      <c r="J101" s="47"/>
    </row>
    <row r="102" ht="30">
      <c r="A102" s="37" t="s">
        <v>207</v>
      </c>
      <c r="B102" s="37">
        <v>24</v>
      </c>
      <c r="C102" s="38" t="s">
        <v>288</v>
      </c>
      <c r="D102" s="37" t="s">
        <v>209</v>
      </c>
      <c r="E102" s="39" t="s">
        <v>289</v>
      </c>
      <c r="F102" s="40" t="s">
        <v>211</v>
      </c>
      <c r="G102" s="41">
        <v>5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39" t="s">
        <v>213</v>
      </c>
      <c r="F103" s="46"/>
      <c r="G103" s="46"/>
      <c r="H103" s="46"/>
      <c r="I103" s="46"/>
      <c r="J103" s="47"/>
    </row>
    <row r="104" ht="60">
      <c r="A104" s="37" t="s">
        <v>214</v>
      </c>
      <c r="B104" s="45"/>
      <c r="C104" s="46"/>
      <c r="D104" s="46"/>
      <c r="E104" s="48" t="s">
        <v>290</v>
      </c>
      <c r="F104" s="46"/>
      <c r="G104" s="46"/>
      <c r="H104" s="46"/>
      <c r="I104" s="46"/>
      <c r="J104" s="47"/>
    </row>
    <row r="105" ht="270">
      <c r="A105" s="37" t="s">
        <v>216</v>
      </c>
      <c r="B105" s="45"/>
      <c r="C105" s="46"/>
      <c r="D105" s="46"/>
      <c r="E105" s="39" t="s">
        <v>291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25</v>
      </c>
      <c r="C106" s="38" t="s">
        <v>292</v>
      </c>
      <c r="D106" s="37" t="s">
        <v>209</v>
      </c>
      <c r="E106" s="39" t="s">
        <v>293</v>
      </c>
      <c r="F106" s="40" t="s">
        <v>211</v>
      </c>
      <c r="G106" s="41">
        <v>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39" t="s">
        <v>213</v>
      </c>
      <c r="F107" s="46"/>
      <c r="G107" s="46"/>
      <c r="H107" s="46"/>
      <c r="I107" s="46"/>
      <c r="J107" s="47"/>
    </row>
    <row r="108" ht="60">
      <c r="A108" s="37" t="s">
        <v>214</v>
      </c>
      <c r="B108" s="45"/>
      <c r="C108" s="46"/>
      <c r="D108" s="46"/>
      <c r="E108" s="48" t="s">
        <v>220</v>
      </c>
      <c r="F108" s="46"/>
      <c r="G108" s="46"/>
      <c r="H108" s="46"/>
      <c r="I108" s="46"/>
      <c r="J108" s="47"/>
    </row>
    <row r="109" ht="270">
      <c r="A109" s="37" t="s">
        <v>216</v>
      </c>
      <c r="B109" s="45"/>
      <c r="C109" s="46"/>
      <c r="D109" s="46"/>
      <c r="E109" s="39" t="s">
        <v>294</v>
      </c>
      <c r="F109" s="46"/>
      <c r="G109" s="46"/>
      <c r="H109" s="46"/>
      <c r="I109" s="46"/>
      <c r="J109" s="47"/>
    </row>
    <row r="110">
      <c r="A110" s="31" t="s">
        <v>204</v>
      </c>
      <c r="B110" s="32"/>
      <c r="C110" s="33" t="s">
        <v>295</v>
      </c>
      <c r="D110" s="34"/>
      <c r="E110" s="31" t="s">
        <v>296</v>
      </c>
      <c r="F110" s="34"/>
      <c r="G110" s="34"/>
      <c r="H110" s="34"/>
      <c r="I110" s="35">
        <f>SUMIFS(I111:I122,A111:A122,"P")</f>
        <v>0</v>
      </c>
      <c r="J110" s="36"/>
    </row>
    <row r="111" ht="30">
      <c r="A111" s="37" t="s">
        <v>207</v>
      </c>
      <c r="B111" s="37">
        <v>26</v>
      </c>
      <c r="C111" s="38" t="s">
        <v>297</v>
      </c>
      <c r="D111" s="37" t="s">
        <v>209</v>
      </c>
      <c r="E111" s="39" t="s">
        <v>298</v>
      </c>
      <c r="F111" s="40" t="s">
        <v>211</v>
      </c>
      <c r="G111" s="41">
        <v>1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39" t="s">
        <v>213</v>
      </c>
      <c r="F112" s="46"/>
      <c r="G112" s="46"/>
      <c r="H112" s="46"/>
      <c r="I112" s="46"/>
      <c r="J112" s="47"/>
    </row>
    <row r="113" ht="60">
      <c r="A113" s="37" t="s">
        <v>214</v>
      </c>
      <c r="B113" s="45"/>
      <c r="C113" s="46"/>
      <c r="D113" s="46"/>
      <c r="E113" s="48" t="s">
        <v>236</v>
      </c>
      <c r="F113" s="46"/>
      <c r="G113" s="46"/>
      <c r="H113" s="46"/>
      <c r="I113" s="46"/>
      <c r="J113" s="47"/>
    </row>
    <row r="114" ht="135">
      <c r="A114" s="37" t="s">
        <v>216</v>
      </c>
      <c r="B114" s="45"/>
      <c r="C114" s="46"/>
      <c r="D114" s="46"/>
      <c r="E114" s="39" t="s">
        <v>299</v>
      </c>
      <c r="F114" s="46"/>
      <c r="G114" s="46"/>
      <c r="H114" s="46"/>
      <c r="I114" s="46"/>
      <c r="J114" s="47"/>
    </row>
    <row r="115" ht="45">
      <c r="A115" s="37" t="s">
        <v>207</v>
      </c>
      <c r="B115" s="37">
        <v>27</v>
      </c>
      <c r="C115" s="38" t="s">
        <v>300</v>
      </c>
      <c r="D115" s="37" t="s">
        <v>209</v>
      </c>
      <c r="E115" s="39" t="s">
        <v>301</v>
      </c>
      <c r="F115" s="40" t="s">
        <v>211</v>
      </c>
      <c r="G115" s="41">
        <v>9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39" t="s">
        <v>213</v>
      </c>
      <c r="F116" s="46"/>
      <c r="G116" s="46"/>
      <c r="H116" s="46"/>
      <c r="I116" s="46"/>
      <c r="J116" s="47"/>
    </row>
    <row r="117" ht="60">
      <c r="A117" s="37" t="s">
        <v>214</v>
      </c>
      <c r="B117" s="45"/>
      <c r="C117" s="46"/>
      <c r="D117" s="46"/>
      <c r="E117" s="48" t="s">
        <v>302</v>
      </c>
      <c r="F117" s="46"/>
      <c r="G117" s="46"/>
      <c r="H117" s="46"/>
      <c r="I117" s="46"/>
      <c r="J117" s="47"/>
    </row>
    <row r="118" ht="135">
      <c r="A118" s="37" t="s">
        <v>216</v>
      </c>
      <c r="B118" s="45"/>
      <c r="C118" s="46"/>
      <c r="D118" s="46"/>
      <c r="E118" s="39" t="s">
        <v>299</v>
      </c>
      <c r="F118" s="46"/>
      <c r="G118" s="46"/>
      <c r="H118" s="46"/>
      <c r="I118" s="46"/>
      <c r="J118" s="47"/>
    </row>
    <row r="119" ht="30">
      <c r="A119" s="37" t="s">
        <v>207</v>
      </c>
      <c r="B119" s="37">
        <v>28</v>
      </c>
      <c r="C119" s="38" t="s">
        <v>303</v>
      </c>
      <c r="D119" s="37" t="s">
        <v>209</v>
      </c>
      <c r="E119" s="39" t="s">
        <v>304</v>
      </c>
      <c r="F119" s="40" t="s">
        <v>211</v>
      </c>
      <c r="G119" s="41">
        <v>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39" t="s">
        <v>213</v>
      </c>
      <c r="F120" s="46"/>
      <c r="G120" s="46"/>
      <c r="H120" s="46"/>
      <c r="I120" s="46"/>
      <c r="J120" s="47"/>
    </row>
    <row r="121" ht="60">
      <c r="A121" s="37" t="s">
        <v>214</v>
      </c>
      <c r="B121" s="45"/>
      <c r="C121" s="46"/>
      <c r="D121" s="46"/>
      <c r="E121" s="48" t="s">
        <v>236</v>
      </c>
      <c r="F121" s="46"/>
      <c r="G121" s="46"/>
      <c r="H121" s="46"/>
      <c r="I121" s="46"/>
      <c r="J121" s="47"/>
    </row>
    <row r="122" ht="105">
      <c r="A122" s="37" t="s">
        <v>216</v>
      </c>
      <c r="B122" s="45"/>
      <c r="C122" s="46"/>
      <c r="D122" s="46"/>
      <c r="E122" s="39" t="s">
        <v>305</v>
      </c>
      <c r="F122" s="46"/>
      <c r="G122" s="46"/>
      <c r="H122" s="46"/>
      <c r="I122" s="46"/>
      <c r="J122" s="47"/>
    </row>
    <row r="123">
      <c r="A123" s="31" t="s">
        <v>204</v>
      </c>
      <c r="B123" s="32"/>
      <c r="C123" s="33" t="s">
        <v>306</v>
      </c>
      <c r="D123" s="34"/>
      <c r="E123" s="31" t="s">
        <v>307</v>
      </c>
      <c r="F123" s="34"/>
      <c r="G123" s="34"/>
      <c r="H123" s="34"/>
      <c r="I123" s="35">
        <f>SUMIFS(I124:I139,A124:A139,"P")</f>
        <v>0</v>
      </c>
      <c r="J123" s="36"/>
    </row>
    <row r="124">
      <c r="A124" s="37" t="s">
        <v>207</v>
      </c>
      <c r="B124" s="37">
        <v>29</v>
      </c>
      <c r="C124" s="38" t="s">
        <v>308</v>
      </c>
      <c r="D124" s="37" t="s">
        <v>209</v>
      </c>
      <c r="E124" s="39" t="s">
        <v>309</v>
      </c>
      <c r="F124" s="40" t="s">
        <v>211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39" t="s">
        <v>213</v>
      </c>
      <c r="F125" s="46"/>
      <c r="G125" s="46"/>
      <c r="H125" s="46"/>
      <c r="I125" s="46"/>
      <c r="J125" s="47"/>
    </row>
    <row r="126" ht="60">
      <c r="A126" s="37" t="s">
        <v>214</v>
      </c>
      <c r="B126" s="45"/>
      <c r="C126" s="46"/>
      <c r="D126" s="46"/>
      <c r="E126" s="48" t="s">
        <v>220</v>
      </c>
      <c r="F126" s="46"/>
      <c r="G126" s="46"/>
      <c r="H126" s="46"/>
      <c r="I126" s="46"/>
      <c r="J126" s="47"/>
    </row>
    <row r="127" ht="405">
      <c r="A127" s="37" t="s">
        <v>216</v>
      </c>
      <c r="B127" s="45"/>
      <c r="C127" s="46"/>
      <c r="D127" s="46"/>
      <c r="E127" s="39" t="s">
        <v>310</v>
      </c>
      <c r="F127" s="46"/>
      <c r="G127" s="46"/>
      <c r="H127" s="46"/>
      <c r="I127" s="46"/>
      <c r="J127" s="47"/>
    </row>
    <row r="128">
      <c r="A128" s="37" t="s">
        <v>207</v>
      </c>
      <c r="B128" s="37">
        <v>30</v>
      </c>
      <c r="C128" s="38" t="s">
        <v>311</v>
      </c>
      <c r="D128" s="37" t="s">
        <v>209</v>
      </c>
      <c r="E128" s="39" t="s">
        <v>312</v>
      </c>
      <c r="F128" s="40" t="s">
        <v>211</v>
      </c>
      <c r="G128" s="41">
        <v>9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212</v>
      </c>
      <c r="B129" s="45"/>
      <c r="C129" s="46"/>
      <c r="D129" s="46"/>
      <c r="E129" s="39" t="s">
        <v>213</v>
      </c>
      <c r="F129" s="46"/>
      <c r="G129" s="46"/>
      <c r="H129" s="46"/>
      <c r="I129" s="46"/>
      <c r="J129" s="47"/>
    </row>
    <row r="130" ht="60">
      <c r="A130" s="37" t="s">
        <v>214</v>
      </c>
      <c r="B130" s="45"/>
      <c r="C130" s="46"/>
      <c r="D130" s="46"/>
      <c r="E130" s="48" t="s">
        <v>302</v>
      </c>
      <c r="F130" s="46"/>
      <c r="G130" s="46"/>
      <c r="H130" s="46"/>
      <c r="I130" s="46"/>
      <c r="J130" s="47"/>
    </row>
    <row r="131" ht="285">
      <c r="A131" s="37" t="s">
        <v>216</v>
      </c>
      <c r="B131" s="45"/>
      <c r="C131" s="46"/>
      <c r="D131" s="46"/>
      <c r="E131" s="39" t="s">
        <v>313</v>
      </c>
      <c r="F131" s="46"/>
      <c r="G131" s="46"/>
      <c r="H131" s="46"/>
      <c r="I131" s="46"/>
      <c r="J131" s="47"/>
    </row>
    <row r="132">
      <c r="A132" s="37" t="s">
        <v>207</v>
      </c>
      <c r="B132" s="37">
        <v>31</v>
      </c>
      <c r="C132" s="38" t="s">
        <v>314</v>
      </c>
      <c r="D132" s="37" t="s">
        <v>209</v>
      </c>
      <c r="E132" s="39" t="s">
        <v>315</v>
      </c>
      <c r="F132" s="40" t="s">
        <v>231</v>
      </c>
      <c r="G132" s="41">
        <v>10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39" t="s">
        <v>213</v>
      </c>
      <c r="F133" s="46"/>
      <c r="G133" s="46"/>
      <c r="H133" s="46"/>
      <c r="I133" s="46"/>
      <c r="J133" s="47"/>
    </row>
    <row r="134" ht="60">
      <c r="A134" s="37" t="s">
        <v>214</v>
      </c>
      <c r="B134" s="45"/>
      <c r="C134" s="46"/>
      <c r="D134" s="46"/>
      <c r="E134" s="48" t="s">
        <v>224</v>
      </c>
      <c r="F134" s="46"/>
      <c r="G134" s="46"/>
      <c r="H134" s="46"/>
      <c r="I134" s="46"/>
      <c r="J134" s="47"/>
    </row>
    <row r="135" ht="210">
      <c r="A135" s="37" t="s">
        <v>216</v>
      </c>
      <c r="B135" s="45"/>
      <c r="C135" s="46"/>
      <c r="D135" s="46"/>
      <c r="E135" s="39" t="s">
        <v>316</v>
      </c>
      <c r="F135" s="46"/>
      <c r="G135" s="46"/>
      <c r="H135" s="46"/>
      <c r="I135" s="46"/>
      <c r="J135" s="47"/>
    </row>
    <row r="136" ht="30">
      <c r="A136" s="37" t="s">
        <v>207</v>
      </c>
      <c r="B136" s="37">
        <v>32</v>
      </c>
      <c r="C136" s="38" t="s">
        <v>317</v>
      </c>
      <c r="D136" s="37" t="s">
        <v>209</v>
      </c>
      <c r="E136" s="39" t="s">
        <v>318</v>
      </c>
      <c r="F136" s="40" t="s">
        <v>211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39" t="s">
        <v>213</v>
      </c>
      <c r="F137" s="46"/>
      <c r="G137" s="46"/>
      <c r="H137" s="46"/>
      <c r="I137" s="46"/>
      <c r="J137" s="47"/>
    </row>
    <row r="138" ht="60">
      <c r="A138" s="37" t="s">
        <v>214</v>
      </c>
      <c r="B138" s="45"/>
      <c r="C138" s="46"/>
      <c r="D138" s="46"/>
      <c r="E138" s="48" t="s">
        <v>236</v>
      </c>
      <c r="F138" s="46"/>
      <c r="G138" s="46"/>
      <c r="H138" s="46"/>
      <c r="I138" s="46"/>
      <c r="J138" s="47"/>
    </row>
    <row r="139" ht="240">
      <c r="A139" s="37" t="s">
        <v>216</v>
      </c>
      <c r="B139" s="50"/>
      <c r="C139" s="51"/>
      <c r="D139" s="51"/>
      <c r="E139" s="39" t="s">
        <v>319</v>
      </c>
      <c r="F139" s="51"/>
      <c r="G139" s="51"/>
      <c r="H139" s="51"/>
      <c r="I139" s="51"/>
      <c r="J139" s="52"/>
    </row>
  </sheetData>
  <sheetProtection sheet="1" objects="1" scenarios="1" spinCount="100000" saltValue="dy101MmS2rME6TQZCTzRC4mVwAi9kem1ZZajNLvW8YAanqa2EfMOmc7oAjXrxKo/G4Pk8/BNSKt+LR4fLw1tPw==" hashValue="77RgvVNWMlali19X64VfUcErMW6YA40cifvgOUYIVR/tpSu6bs+am1Hu9ixhD+mkLNjvPZI0dEXyVEUhmkgX7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320</v>
      </c>
      <c r="I3" s="25">
        <f>SUMIFS(I9:I60,A9:A60,"SD")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320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321</v>
      </c>
      <c r="D9" s="34"/>
      <c r="E9" s="31" t="s">
        <v>322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207</v>
      </c>
      <c r="B10" s="37">
        <v>1</v>
      </c>
      <c r="C10" s="38" t="s">
        <v>323</v>
      </c>
      <c r="D10" s="37" t="s">
        <v>209</v>
      </c>
      <c r="E10" s="39" t="s">
        <v>324</v>
      </c>
      <c r="F10" s="40" t="s">
        <v>231</v>
      </c>
      <c r="G10" s="41">
        <v>80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324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325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326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327</v>
      </c>
      <c r="D14" s="37" t="s">
        <v>209</v>
      </c>
      <c r="E14" s="39" t="s">
        <v>328</v>
      </c>
      <c r="F14" s="40" t="s">
        <v>329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212</v>
      </c>
      <c r="B15" s="45"/>
      <c r="C15" s="46"/>
      <c r="D15" s="46"/>
      <c r="E15" s="39" t="s">
        <v>328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330</v>
      </c>
      <c r="F16" s="46"/>
      <c r="G16" s="46"/>
      <c r="H16" s="46"/>
      <c r="I16" s="46"/>
      <c r="J16" s="47"/>
    </row>
    <row r="17" ht="405">
      <c r="A17" s="37" t="s">
        <v>216</v>
      </c>
      <c r="B17" s="45"/>
      <c r="C17" s="46"/>
      <c r="D17" s="46"/>
      <c r="E17" s="39" t="s">
        <v>331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332</v>
      </c>
      <c r="D18" s="37" t="s">
        <v>209</v>
      </c>
      <c r="E18" s="39" t="s">
        <v>333</v>
      </c>
      <c r="F18" s="40" t="s">
        <v>329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212</v>
      </c>
      <c r="B19" s="45"/>
      <c r="C19" s="46"/>
      <c r="D19" s="46"/>
      <c r="E19" s="39" t="s">
        <v>333</v>
      </c>
      <c r="F19" s="46"/>
      <c r="G19" s="46"/>
      <c r="H19" s="46"/>
      <c r="I19" s="46"/>
      <c r="J19" s="47"/>
    </row>
    <row r="20">
      <c r="A20" s="37" t="s">
        <v>214</v>
      </c>
      <c r="B20" s="45"/>
      <c r="C20" s="46"/>
      <c r="D20" s="46"/>
      <c r="E20" s="48" t="s">
        <v>330</v>
      </c>
      <c r="F20" s="46"/>
      <c r="G20" s="46"/>
      <c r="H20" s="46"/>
      <c r="I20" s="46"/>
      <c r="J20" s="47"/>
    </row>
    <row r="21" ht="409.5">
      <c r="A21" s="37" t="s">
        <v>216</v>
      </c>
      <c r="B21" s="45"/>
      <c r="C21" s="46"/>
      <c r="D21" s="46"/>
      <c r="E21" s="39" t="s">
        <v>334</v>
      </c>
      <c r="F21" s="46"/>
      <c r="G21" s="46"/>
      <c r="H21" s="46"/>
      <c r="I21" s="46"/>
      <c r="J21" s="47"/>
    </row>
    <row r="22">
      <c r="A22" s="31" t="s">
        <v>204</v>
      </c>
      <c r="B22" s="32"/>
      <c r="C22" s="33" t="s">
        <v>335</v>
      </c>
      <c r="D22" s="34"/>
      <c r="E22" s="31" t="s">
        <v>336</v>
      </c>
      <c r="F22" s="34"/>
      <c r="G22" s="34"/>
      <c r="H22" s="34"/>
      <c r="I22" s="35">
        <f>SUMIFS(I23:I26,A23:A26,"P")</f>
        <v>0</v>
      </c>
      <c r="J22" s="36"/>
    </row>
    <row r="23">
      <c r="A23" s="37" t="s">
        <v>207</v>
      </c>
      <c r="B23" s="37">
        <v>4</v>
      </c>
      <c r="C23" s="38" t="s">
        <v>337</v>
      </c>
      <c r="D23" s="37" t="s">
        <v>209</v>
      </c>
      <c r="E23" s="39" t="s">
        <v>338</v>
      </c>
      <c r="F23" s="40" t="s">
        <v>211</v>
      </c>
      <c r="G23" s="41">
        <v>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39" t="s">
        <v>338</v>
      </c>
      <c r="F24" s="46"/>
      <c r="G24" s="46"/>
      <c r="H24" s="46"/>
      <c r="I24" s="46"/>
      <c r="J24" s="47"/>
    </row>
    <row r="25">
      <c r="A25" s="37" t="s">
        <v>214</v>
      </c>
      <c r="B25" s="45"/>
      <c r="C25" s="46"/>
      <c r="D25" s="46"/>
      <c r="E25" s="48" t="s">
        <v>339</v>
      </c>
      <c r="F25" s="46"/>
      <c r="G25" s="46"/>
      <c r="H25" s="46"/>
      <c r="I25" s="46"/>
      <c r="J25" s="47"/>
    </row>
    <row r="26" ht="225">
      <c r="A26" s="37" t="s">
        <v>216</v>
      </c>
      <c r="B26" s="45"/>
      <c r="C26" s="46"/>
      <c r="D26" s="46"/>
      <c r="E26" s="39" t="s">
        <v>340</v>
      </c>
      <c r="F26" s="46"/>
      <c r="G26" s="46"/>
      <c r="H26" s="46"/>
      <c r="I26" s="46"/>
      <c r="J26" s="47"/>
    </row>
    <row r="27">
      <c r="A27" s="31" t="s">
        <v>204</v>
      </c>
      <c r="B27" s="32"/>
      <c r="C27" s="33" t="s">
        <v>341</v>
      </c>
      <c r="D27" s="34"/>
      <c r="E27" s="31" t="s">
        <v>342</v>
      </c>
      <c r="F27" s="34"/>
      <c r="G27" s="34"/>
      <c r="H27" s="34"/>
      <c r="I27" s="35">
        <f>SUMIFS(I28:I39,A28:A39,"P")</f>
        <v>0</v>
      </c>
      <c r="J27" s="36"/>
    </row>
    <row r="28">
      <c r="A28" s="37" t="s">
        <v>207</v>
      </c>
      <c r="B28" s="37">
        <v>5</v>
      </c>
      <c r="C28" s="38" t="s">
        <v>343</v>
      </c>
      <c r="D28" s="37" t="s">
        <v>209</v>
      </c>
      <c r="E28" s="39" t="s">
        <v>344</v>
      </c>
      <c r="F28" s="40" t="s">
        <v>211</v>
      </c>
      <c r="G28" s="41">
        <v>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344</v>
      </c>
      <c r="F29" s="46"/>
      <c r="G29" s="46"/>
      <c r="H29" s="46"/>
      <c r="I29" s="46"/>
      <c r="J29" s="47"/>
    </row>
    <row r="30">
      <c r="A30" s="37" t="s">
        <v>214</v>
      </c>
      <c r="B30" s="45"/>
      <c r="C30" s="46"/>
      <c r="D30" s="46"/>
      <c r="E30" s="48" t="s">
        <v>345</v>
      </c>
      <c r="F30" s="46"/>
      <c r="G30" s="46"/>
      <c r="H30" s="46"/>
      <c r="I30" s="46"/>
      <c r="J30" s="47"/>
    </row>
    <row r="31" ht="225">
      <c r="A31" s="37" t="s">
        <v>216</v>
      </c>
      <c r="B31" s="45"/>
      <c r="C31" s="46"/>
      <c r="D31" s="46"/>
      <c r="E31" s="39" t="s">
        <v>346</v>
      </c>
      <c r="F31" s="46"/>
      <c r="G31" s="46"/>
      <c r="H31" s="46"/>
      <c r="I31" s="46"/>
      <c r="J31" s="47"/>
    </row>
    <row r="32" ht="30">
      <c r="A32" s="37" t="s">
        <v>207</v>
      </c>
      <c r="B32" s="37">
        <v>6</v>
      </c>
      <c r="C32" s="38" t="s">
        <v>347</v>
      </c>
      <c r="D32" s="37" t="s">
        <v>209</v>
      </c>
      <c r="E32" s="39" t="s">
        <v>348</v>
      </c>
      <c r="F32" s="40" t="s">
        <v>211</v>
      </c>
      <c r="G32" s="41">
        <v>12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212</v>
      </c>
      <c r="B33" s="45"/>
      <c r="C33" s="46"/>
      <c r="D33" s="46"/>
      <c r="E33" s="39" t="s">
        <v>348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349</v>
      </c>
      <c r="F34" s="46"/>
      <c r="G34" s="46"/>
      <c r="H34" s="46"/>
      <c r="I34" s="46"/>
      <c r="J34" s="47"/>
    </row>
    <row r="35" ht="225">
      <c r="A35" s="37" t="s">
        <v>216</v>
      </c>
      <c r="B35" s="45"/>
      <c r="C35" s="46"/>
      <c r="D35" s="46"/>
      <c r="E35" s="39" t="s">
        <v>350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351</v>
      </c>
      <c r="D36" s="37" t="s">
        <v>209</v>
      </c>
      <c r="E36" s="39" t="s">
        <v>352</v>
      </c>
      <c r="F36" s="40" t="s">
        <v>211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352</v>
      </c>
      <c r="F37" s="46"/>
      <c r="G37" s="46"/>
      <c r="H37" s="46"/>
      <c r="I37" s="46"/>
      <c r="J37" s="47"/>
    </row>
    <row r="38">
      <c r="A38" s="37" t="s">
        <v>214</v>
      </c>
      <c r="B38" s="45"/>
      <c r="C38" s="46"/>
      <c r="D38" s="46"/>
      <c r="E38" s="48" t="s">
        <v>345</v>
      </c>
      <c r="F38" s="46"/>
      <c r="G38" s="46"/>
      <c r="H38" s="46"/>
      <c r="I38" s="46"/>
      <c r="J38" s="47"/>
    </row>
    <row r="39" ht="180">
      <c r="A39" s="37" t="s">
        <v>216</v>
      </c>
      <c r="B39" s="45"/>
      <c r="C39" s="46"/>
      <c r="D39" s="46"/>
      <c r="E39" s="39" t="s">
        <v>353</v>
      </c>
      <c r="F39" s="46"/>
      <c r="G39" s="46"/>
      <c r="H39" s="46"/>
      <c r="I39" s="46"/>
      <c r="J39" s="47"/>
    </row>
    <row r="40">
      <c r="A40" s="31" t="s">
        <v>204</v>
      </c>
      <c r="B40" s="32"/>
      <c r="C40" s="33" t="s">
        <v>354</v>
      </c>
      <c r="D40" s="34"/>
      <c r="E40" s="31" t="s">
        <v>355</v>
      </c>
      <c r="F40" s="34"/>
      <c r="G40" s="34"/>
      <c r="H40" s="34"/>
      <c r="I40" s="35">
        <f>SUMIFS(I41:I60,A41:A60,"P")</f>
        <v>0</v>
      </c>
      <c r="J40" s="36"/>
    </row>
    <row r="41">
      <c r="A41" s="37" t="s">
        <v>207</v>
      </c>
      <c r="B41" s="37">
        <v>8</v>
      </c>
      <c r="C41" s="38" t="s">
        <v>356</v>
      </c>
      <c r="D41" s="37" t="s">
        <v>209</v>
      </c>
      <c r="E41" s="39" t="s">
        <v>357</v>
      </c>
      <c r="F41" s="40" t="s">
        <v>231</v>
      </c>
      <c r="G41" s="41">
        <v>160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212</v>
      </c>
      <c r="B42" s="45"/>
      <c r="C42" s="46"/>
      <c r="D42" s="46"/>
      <c r="E42" s="39" t="s">
        <v>357</v>
      </c>
      <c r="F42" s="46"/>
      <c r="G42" s="46"/>
      <c r="H42" s="46"/>
      <c r="I42" s="46"/>
      <c r="J42" s="47"/>
    </row>
    <row r="43">
      <c r="A43" s="37" t="s">
        <v>214</v>
      </c>
      <c r="B43" s="45"/>
      <c r="C43" s="46"/>
      <c r="D43" s="46"/>
      <c r="E43" s="48" t="s">
        <v>358</v>
      </c>
      <c r="F43" s="46"/>
      <c r="G43" s="46"/>
      <c r="H43" s="46"/>
      <c r="I43" s="46"/>
      <c r="J43" s="47"/>
    </row>
    <row r="44" ht="225">
      <c r="A44" s="37" t="s">
        <v>216</v>
      </c>
      <c r="B44" s="45"/>
      <c r="C44" s="46"/>
      <c r="D44" s="46"/>
      <c r="E44" s="39" t="s">
        <v>359</v>
      </c>
      <c r="F44" s="46"/>
      <c r="G44" s="46"/>
      <c r="H44" s="46"/>
      <c r="I44" s="46"/>
      <c r="J44" s="47"/>
    </row>
    <row r="45">
      <c r="A45" s="37" t="s">
        <v>207</v>
      </c>
      <c r="B45" s="37">
        <v>9</v>
      </c>
      <c r="C45" s="38" t="s">
        <v>360</v>
      </c>
      <c r="D45" s="37" t="s">
        <v>209</v>
      </c>
      <c r="E45" s="39" t="s">
        <v>361</v>
      </c>
      <c r="F45" s="40" t="s">
        <v>231</v>
      </c>
      <c r="G45" s="41">
        <v>16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39" t="s">
        <v>361</v>
      </c>
      <c r="F46" s="46"/>
      <c r="G46" s="46"/>
      <c r="H46" s="46"/>
      <c r="I46" s="46"/>
      <c r="J46" s="47"/>
    </row>
    <row r="47">
      <c r="A47" s="37" t="s">
        <v>214</v>
      </c>
      <c r="B47" s="45"/>
      <c r="C47" s="46"/>
      <c r="D47" s="46"/>
      <c r="E47" s="48" t="s">
        <v>362</v>
      </c>
      <c r="F47" s="46"/>
      <c r="G47" s="46"/>
      <c r="H47" s="46"/>
      <c r="I47" s="46"/>
      <c r="J47" s="47"/>
    </row>
    <row r="48" ht="225">
      <c r="A48" s="37" t="s">
        <v>216</v>
      </c>
      <c r="B48" s="45"/>
      <c r="C48" s="46"/>
      <c r="D48" s="46"/>
      <c r="E48" s="39" t="s">
        <v>363</v>
      </c>
      <c r="F48" s="46"/>
      <c r="G48" s="46"/>
      <c r="H48" s="46"/>
      <c r="I48" s="46"/>
      <c r="J48" s="47"/>
    </row>
    <row r="49">
      <c r="A49" s="37" t="s">
        <v>207</v>
      </c>
      <c r="B49" s="37">
        <v>10</v>
      </c>
      <c r="C49" s="38" t="s">
        <v>364</v>
      </c>
      <c r="D49" s="37" t="s">
        <v>209</v>
      </c>
      <c r="E49" s="39" t="s">
        <v>365</v>
      </c>
      <c r="F49" s="40" t="s">
        <v>231</v>
      </c>
      <c r="G49" s="41">
        <v>160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39" t="s">
        <v>365</v>
      </c>
      <c r="F50" s="46"/>
      <c r="G50" s="46"/>
      <c r="H50" s="46"/>
      <c r="I50" s="46"/>
      <c r="J50" s="47"/>
    </row>
    <row r="51">
      <c r="A51" s="37" t="s">
        <v>214</v>
      </c>
      <c r="B51" s="45"/>
      <c r="C51" s="46"/>
      <c r="D51" s="46"/>
      <c r="E51" s="48" t="s">
        <v>358</v>
      </c>
      <c r="F51" s="46"/>
      <c r="G51" s="46"/>
      <c r="H51" s="46"/>
      <c r="I51" s="46"/>
      <c r="J51" s="47"/>
    </row>
    <row r="52" ht="225">
      <c r="A52" s="37" t="s">
        <v>216</v>
      </c>
      <c r="B52" s="45"/>
      <c r="C52" s="46"/>
      <c r="D52" s="46"/>
      <c r="E52" s="39" t="s">
        <v>366</v>
      </c>
      <c r="F52" s="46"/>
      <c r="G52" s="46"/>
      <c r="H52" s="46"/>
      <c r="I52" s="46"/>
      <c r="J52" s="47"/>
    </row>
    <row r="53">
      <c r="A53" s="37" t="s">
        <v>207</v>
      </c>
      <c r="B53" s="37">
        <v>11</v>
      </c>
      <c r="C53" s="38" t="s">
        <v>367</v>
      </c>
      <c r="D53" s="37" t="s">
        <v>209</v>
      </c>
      <c r="E53" s="39" t="s">
        <v>368</v>
      </c>
      <c r="F53" s="40" t="s">
        <v>231</v>
      </c>
      <c r="G53" s="41">
        <v>160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39" t="s">
        <v>368</v>
      </c>
      <c r="F54" s="46"/>
      <c r="G54" s="46"/>
      <c r="H54" s="46"/>
      <c r="I54" s="46"/>
      <c r="J54" s="47"/>
    </row>
    <row r="55">
      <c r="A55" s="37" t="s">
        <v>214</v>
      </c>
      <c r="B55" s="45"/>
      <c r="C55" s="46"/>
      <c r="D55" s="46"/>
      <c r="E55" s="48" t="s">
        <v>358</v>
      </c>
      <c r="F55" s="46"/>
      <c r="G55" s="46"/>
      <c r="H55" s="46"/>
      <c r="I55" s="46"/>
      <c r="J55" s="47"/>
    </row>
    <row r="56" ht="180">
      <c r="A56" s="37" t="s">
        <v>216</v>
      </c>
      <c r="B56" s="45"/>
      <c r="C56" s="46"/>
      <c r="D56" s="46"/>
      <c r="E56" s="39" t="s">
        <v>369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370</v>
      </c>
      <c r="D57" s="37" t="s">
        <v>209</v>
      </c>
      <c r="E57" s="39" t="s">
        <v>371</v>
      </c>
      <c r="F57" s="40" t="s">
        <v>231</v>
      </c>
      <c r="G57" s="41">
        <v>160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39" t="s">
        <v>371</v>
      </c>
      <c r="F58" s="46"/>
      <c r="G58" s="46"/>
      <c r="H58" s="46"/>
      <c r="I58" s="46"/>
      <c r="J58" s="47"/>
    </row>
    <row r="59">
      <c r="A59" s="37" t="s">
        <v>214</v>
      </c>
      <c r="B59" s="45"/>
      <c r="C59" s="46"/>
      <c r="D59" s="46"/>
      <c r="E59" s="48" t="s">
        <v>358</v>
      </c>
      <c r="F59" s="46"/>
      <c r="G59" s="46"/>
      <c r="H59" s="46"/>
      <c r="I59" s="46"/>
      <c r="J59" s="47"/>
    </row>
    <row r="60" ht="180">
      <c r="A60" s="37" t="s">
        <v>216</v>
      </c>
      <c r="B60" s="50"/>
      <c r="C60" s="51"/>
      <c r="D60" s="51"/>
      <c r="E60" s="39" t="s">
        <v>372</v>
      </c>
      <c r="F60" s="51"/>
      <c r="G60" s="51"/>
      <c r="H60" s="51"/>
      <c r="I60" s="51"/>
      <c r="J60" s="52"/>
    </row>
  </sheetData>
  <sheetProtection sheet="1" objects="1" scenarios="1" spinCount="100000" saltValue="6AjKe1vzsiSfVc0yvaFCa/QFs41bja909HB25WB7j0TBIDZGuYOfO/Pb+JBnFG/U0eambNRDs2TjvDhDfO9+7Q==" hashValue="KcqLGflnfyGNja2Hx7P4UfuDVdGl3zZ+UQ/lbgUo7Sssg/6LX8GYkyIhinprpoiGbjtNdOn+xW7MNrCAhoEuI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373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373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295</v>
      </c>
      <c r="D9" s="34"/>
      <c r="E9" s="31" t="s">
        <v>296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207</v>
      </c>
      <c r="B10" s="37">
        <v>1</v>
      </c>
      <c r="C10" s="38" t="s">
        <v>374</v>
      </c>
      <c r="D10" s="37" t="s">
        <v>209</v>
      </c>
      <c r="E10" s="39" t="s">
        <v>375</v>
      </c>
      <c r="F10" s="40" t="s">
        <v>211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212</v>
      </c>
      <c r="B11" s="45"/>
      <c r="C11" s="46"/>
      <c r="D11" s="46"/>
      <c r="E11" s="39" t="s">
        <v>375</v>
      </c>
      <c r="F11" s="46"/>
      <c r="G11" s="46"/>
      <c r="H11" s="46"/>
      <c r="I11" s="46"/>
      <c r="J11" s="47"/>
    </row>
    <row r="12" ht="315">
      <c r="A12" s="37" t="s">
        <v>216</v>
      </c>
      <c r="B12" s="50"/>
      <c r="C12" s="51"/>
      <c r="D12" s="51"/>
      <c r="E12" s="39" t="s">
        <v>376</v>
      </c>
      <c r="F12" s="51"/>
      <c r="G12" s="51"/>
      <c r="H12" s="51"/>
      <c r="I12" s="51"/>
      <c r="J12" s="52"/>
    </row>
  </sheetData>
  <sheetProtection sheet="1" objects="1" scenarios="1" spinCount="100000" saltValue="nSn9PAurPCHAGLoNqdAUN/uCaWdYbHsns+3Bp13wDSTMCSMPAt6T12sNKz64Ld/hui7GQFXAe54K4YNk499Apw==" hashValue="fCPiQ8EyItwgbpULLDcII5qgb6su9hj3vUpQsLRmrEXv6nyiDW3JVhpIZOjT5SXDy+u4g1/IsHDDHhcxVf4Pu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377</v>
      </c>
      <c r="I3" s="25">
        <f>SUMIFS(I9:I118,A9:A118,"SD")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377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321</v>
      </c>
      <c r="D9" s="34"/>
      <c r="E9" s="31" t="s">
        <v>378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379</v>
      </c>
      <c r="D10" s="37" t="s">
        <v>209</v>
      </c>
      <c r="E10" s="39" t="s">
        <v>380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381</v>
      </c>
      <c r="F12" s="46"/>
      <c r="G12" s="46"/>
      <c r="H12" s="46"/>
      <c r="I12" s="46"/>
      <c r="J12" s="47"/>
    </row>
    <row r="13" ht="60">
      <c r="A13" s="37" t="s">
        <v>216</v>
      </c>
      <c r="B13" s="45"/>
      <c r="C13" s="46"/>
      <c r="D13" s="46"/>
      <c r="E13" s="39" t="s">
        <v>382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383</v>
      </c>
      <c r="D14" s="34"/>
      <c r="E14" s="31" t="s">
        <v>384</v>
      </c>
      <c r="F14" s="34"/>
      <c r="G14" s="34"/>
      <c r="H14" s="34"/>
      <c r="I14" s="35">
        <f>SUMIFS(I15:I26,A15:A26,"P")</f>
        <v>0</v>
      </c>
      <c r="J14" s="36"/>
    </row>
    <row r="15" ht="30">
      <c r="A15" s="37" t="s">
        <v>207</v>
      </c>
      <c r="B15" s="37">
        <v>2</v>
      </c>
      <c r="C15" s="38" t="s">
        <v>385</v>
      </c>
      <c r="D15" s="37" t="s">
        <v>209</v>
      </c>
      <c r="E15" s="39" t="s">
        <v>386</v>
      </c>
      <c r="F15" s="40" t="s">
        <v>387</v>
      </c>
      <c r="G15" s="41">
        <v>90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39" t="s">
        <v>213</v>
      </c>
      <c r="F16" s="46"/>
      <c r="G16" s="46"/>
      <c r="H16" s="46"/>
      <c r="I16" s="46"/>
      <c r="J16" s="47"/>
    </row>
    <row r="17" ht="60">
      <c r="A17" s="37" t="s">
        <v>214</v>
      </c>
      <c r="B17" s="45"/>
      <c r="C17" s="46"/>
      <c r="D17" s="46"/>
      <c r="E17" s="48" t="s">
        <v>388</v>
      </c>
      <c r="F17" s="46"/>
      <c r="G17" s="46"/>
      <c r="H17" s="46"/>
      <c r="I17" s="46"/>
      <c r="J17" s="47"/>
    </row>
    <row r="18" ht="165">
      <c r="A18" s="37" t="s">
        <v>216</v>
      </c>
      <c r="B18" s="45"/>
      <c r="C18" s="46"/>
      <c r="D18" s="46"/>
      <c r="E18" s="39" t="s">
        <v>389</v>
      </c>
      <c r="F18" s="46"/>
      <c r="G18" s="46"/>
      <c r="H18" s="46"/>
      <c r="I18" s="46"/>
      <c r="J18" s="47"/>
    </row>
    <row r="19" ht="30">
      <c r="A19" s="37" t="s">
        <v>207</v>
      </c>
      <c r="B19" s="37">
        <v>3</v>
      </c>
      <c r="C19" s="38" t="s">
        <v>390</v>
      </c>
      <c r="D19" s="37" t="s">
        <v>209</v>
      </c>
      <c r="E19" s="39" t="s">
        <v>391</v>
      </c>
      <c r="F19" s="40" t="s">
        <v>211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213</v>
      </c>
      <c r="F20" s="46"/>
      <c r="G20" s="46"/>
      <c r="H20" s="46"/>
      <c r="I20" s="46"/>
      <c r="J20" s="47"/>
    </row>
    <row r="21" ht="60">
      <c r="A21" s="37" t="s">
        <v>214</v>
      </c>
      <c r="B21" s="45"/>
      <c r="C21" s="46"/>
      <c r="D21" s="46"/>
      <c r="E21" s="48" t="s">
        <v>392</v>
      </c>
      <c r="F21" s="46"/>
      <c r="G21" s="46"/>
      <c r="H21" s="46"/>
      <c r="I21" s="46"/>
      <c r="J21" s="47"/>
    </row>
    <row r="22" ht="135">
      <c r="A22" s="37" t="s">
        <v>216</v>
      </c>
      <c r="B22" s="45"/>
      <c r="C22" s="46"/>
      <c r="D22" s="46"/>
      <c r="E22" s="39" t="s">
        <v>393</v>
      </c>
      <c r="F22" s="46"/>
      <c r="G22" s="46"/>
      <c r="H22" s="46"/>
      <c r="I22" s="46"/>
      <c r="J22" s="47"/>
    </row>
    <row r="23">
      <c r="A23" s="37" t="s">
        <v>207</v>
      </c>
      <c r="B23" s="37">
        <v>4</v>
      </c>
      <c r="C23" s="38" t="s">
        <v>394</v>
      </c>
      <c r="D23" s="37" t="s">
        <v>209</v>
      </c>
      <c r="E23" s="39" t="s">
        <v>395</v>
      </c>
      <c r="F23" s="40" t="s">
        <v>387</v>
      </c>
      <c r="G23" s="41">
        <v>90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39" t="s">
        <v>213</v>
      </c>
      <c r="F24" s="46"/>
      <c r="G24" s="46"/>
      <c r="H24" s="46"/>
      <c r="I24" s="46"/>
      <c r="J24" s="47"/>
    </row>
    <row r="25" ht="60">
      <c r="A25" s="37" t="s">
        <v>214</v>
      </c>
      <c r="B25" s="45"/>
      <c r="C25" s="46"/>
      <c r="D25" s="46"/>
      <c r="E25" s="48" t="s">
        <v>388</v>
      </c>
      <c r="F25" s="46"/>
      <c r="G25" s="46"/>
      <c r="H25" s="46"/>
      <c r="I25" s="46"/>
      <c r="J25" s="47"/>
    </row>
    <row r="26" ht="105">
      <c r="A26" s="37" t="s">
        <v>216</v>
      </c>
      <c r="B26" s="45"/>
      <c r="C26" s="46"/>
      <c r="D26" s="46"/>
      <c r="E26" s="39" t="s">
        <v>396</v>
      </c>
      <c r="F26" s="46"/>
      <c r="G26" s="46"/>
      <c r="H26" s="46"/>
      <c r="I26" s="46"/>
      <c r="J26" s="47"/>
    </row>
    <row r="27">
      <c r="A27" s="31" t="s">
        <v>204</v>
      </c>
      <c r="B27" s="32"/>
      <c r="C27" s="33" t="s">
        <v>397</v>
      </c>
      <c r="D27" s="34"/>
      <c r="E27" s="31" t="s">
        <v>398</v>
      </c>
      <c r="F27" s="34"/>
      <c r="G27" s="34"/>
      <c r="H27" s="34"/>
      <c r="I27" s="35">
        <f>SUMIFS(I28:I39,A28:A39,"P")</f>
        <v>0</v>
      </c>
      <c r="J27" s="36"/>
    </row>
    <row r="28">
      <c r="A28" s="37" t="s">
        <v>207</v>
      </c>
      <c r="B28" s="37">
        <v>5</v>
      </c>
      <c r="C28" s="38" t="s">
        <v>399</v>
      </c>
      <c r="D28" s="37" t="s">
        <v>209</v>
      </c>
      <c r="E28" s="39" t="s">
        <v>400</v>
      </c>
      <c r="F28" s="40" t="s">
        <v>387</v>
      </c>
      <c r="G28" s="41">
        <v>90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213</v>
      </c>
      <c r="F29" s="46"/>
      <c r="G29" s="46"/>
      <c r="H29" s="46"/>
      <c r="I29" s="46"/>
      <c r="J29" s="47"/>
    </row>
    <row r="30" ht="60">
      <c r="A30" s="37" t="s">
        <v>214</v>
      </c>
      <c r="B30" s="45"/>
      <c r="C30" s="46"/>
      <c r="D30" s="46"/>
      <c r="E30" s="48" t="s">
        <v>388</v>
      </c>
      <c r="F30" s="46"/>
      <c r="G30" s="46"/>
      <c r="H30" s="46"/>
      <c r="I30" s="46"/>
      <c r="J30" s="47"/>
    </row>
    <row r="31" ht="75">
      <c r="A31" s="37" t="s">
        <v>216</v>
      </c>
      <c r="B31" s="45"/>
      <c r="C31" s="46"/>
      <c r="D31" s="46"/>
      <c r="E31" s="39" t="s">
        <v>401</v>
      </c>
      <c r="F31" s="46"/>
      <c r="G31" s="46"/>
      <c r="H31" s="46"/>
      <c r="I31" s="46"/>
      <c r="J31" s="47"/>
    </row>
    <row r="32">
      <c r="A32" s="37" t="s">
        <v>207</v>
      </c>
      <c r="B32" s="37">
        <v>6</v>
      </c>
      <c r="C32" s="38" t="s">
        <v>402</v>
      </c>
      <c r="D32" s="37" t="s">
        <v>209</v>
      </c>
      <c r="E32" s="39" t="s">
        <v>403</v>
      </c>
      <c r="F32" s="40" t="s">
        <v>211</v>
      </c>
      <c r="G32" s="41">
        <v>8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212</v>
      </c>
      <c r="B33" s="45"/>
      <c r="C33" s="46"/>
      <c r="D33" s="46"/>
      <c r="E33" s="39" t="s">
        <v>213</v>
      </c>
      <c r="F33" s="46"/>
      <c r="G33" s="46"/>
      <c r="H33" s="46"/>
      <c r="I33" s="46"/>
      <c r="J33" s="47"/>
    </row>
    <row r="34" ht="60">
      <c r="A34" s="37" t="s">
        <v>214</v>
      </c>
      <c r="B34" s="45"/>
      <c r="C34" s="46"/>
      <c r="D34" s="46"/>
      <c r="E34" s="48" t="s">
        <v>404</v>
      </c>
      <c r="F34" s="46"/>
      <c r="G34" s="46"/>
      <c r="H34" s="46"/>
      <c r="I34" s="46"/>
      <c r="J34" s="47"/>
    </row>
    <row r="35" ht="60">
      <c r="A35" s="37" t="s">
        <v>216</v>
      </c>
      <c r="B35" s="45"/>
      <c r="C35" s="46"/>
      <c r="D35" s="46"/>
      <c r="E35" s="39" t="s">
        <v>405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406</v>
      </c>
      <c r="D36" s="37" t="s">
        <v>209</v>
      </c>
      <c r="E36" s="39" t="s">
        <v>407</v>
      </c>
      <c r="F36" s="40" t="s">
        <v>211</v>
      </c>
      <c r="G36" s="41">
        <v>4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408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409</v>
      </c>
      <c r="F39" s="46"/>
      <c r="G39" s="46"/>
      <c r="H39" s="46"/>
      <c r="I39" s="46"/>
      <c r="J39" s="47"/>
    </row>
    <row r="40">
      <c r="A40" s="31" t="s">
        <v>204</v>
      </c>
      <c r="B40" s="32"/>
      <c r="C40" s="33" t="s">
        <v>205</v>
      </c>
      <c r="D40" s="34"/>
      <c r="E40" s="31" t="s">
        <v>206</v>
      </c>
      <c r="F40" s="34"/>
      <c r="G40" s="34"/>
      <c r="H40" s="34"/>
      <c r="I40" s="35">
        <f>SUMIFS(I41:I76,A41:A76,"P")</f>
        <v>0</v>
      </c>
      <c r="J40" s="36"/>
    </row>
    <row r="41" ht="30">
      <c r="A41" s="37" t="s">
        <v>207</v>
      </c>
      <c r="B41" s="37">
        <v>8</v>
      </c>
      <c r="C41" s="38" t="s">
        <v>410</v>
      </c>
      <c r="D41" s="37" t="s">
        <v>209</v>
      </c>
      <c r="E41" s="39" t="s">
        <v>411</v>
      </c>
      <c r="F41" s="40" t="s">
        <v>211</v>
      </c>
      <c r="G41" s="41">
        <v>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212</v>
      </c>
      <c r="B42" s="45"/>
      <c r="C42" s="46"/>
      <c r="D42" s="46"/>
      <c r="E42" s="39" t="s">
        <v>412</v>
      </c>
      <c r="F42" s="46"/>
      <c r="G42" s="46"/>
      <c r="H42" s="46"/>
      <c r="I42" s="46"/>
      <c r="J42" s="47"/>
    </row>
    <row r="43" ht="60">
      <c r="A43" s="37" t="s">
        <v>214</v>
      </c>
      <c r="B43" s="45"/>
      <c r="C43" s="46"/>
      <c r="D43" s="46"/>
      <c r="E43" s="48" t="s">
        <v>413</v>
      </c>
      <c r="F43" s="46"/>
      <c r="G43" s="46"/>
      <c r="H43" s="46"/>
      <c r="I43" s="46"/>
      <c r="J43" s="47"/>
    </row>
    <row r="44" ht="195">
      <c r="A44" s="37" t="s">
        <v>216</v>
      </c>
      <c r="B44" s="45"/>
      <c r="C44" s="46"/>
      <c r="D44" s="46"/>
      <c r="E44" s="39" t="s">
        <v>217</v>
      </c>
      <c r="F44" s="46"/>
      <c r="G44" s="46"/>
      <c r="H44" s="46"/>
      <c r="I44" s="46"/>
      <c r="J44" s="47"/>
    </row>
    <row r="45">
      <c r="A45" s="37" t="s">
        <v>207</v>
      </c>
      <c r="B45" s="37">
        <v>9</v>
      </c>
      <c r="C45" s="38" t="s">
        <v>414</v>
      </c>
      <c r="D45" s="37" t="s">
        <v>209</v>
      </c>
      <c r="E45" s="39" t="s">
        <v>415</v>
      </c>
      <c r="F45" s="40" t="s">
        <v>211</v>
      </c>
      <c r="G45" s="41">
        <v>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39" t="s">
        <v>213</v>
      </c>
      <c r="F46" s="46"/>
      <c r="G46" s="46"/>
      <c r="H46" s="46"/>
      <c r="I46" s="46"/>
      <c r="J46" s="47"/>
    </row>
    <row r="47" ht="60">
      <c r="A47" s="37" t="s">
        <v>214</v>
      </c>
      <c r="B47" s="45"/>
      <c r="C47" s="46"/>
      <c r="D47" s="46"/>
      <c r="E47" s="48" t="s">
        <v>381</v>
      </c>
      <c r="F47" s="46"/>
      <c r="G47" s="46"/>
      <c r="H47" s="46"/>
      <c r="I47" s="46"/>
      <c r="J47" s="47"/>
    </row>
    <row r="48" ht="210">
      <c r="A48" s="37" t="s">
        <v>216</v>
      </c>
      <c r="B48" s="45"/>
      <c r="C48" s="46"/>
      <c r="D48" s="46"/>
      <c r="E48" s="39" t="s">
        <v>416</v>
      </c>
      <c r="F48" s="46"/>
      <c r="G48" s="46"/>
      <c r="H48" s="46"/>
      <c r="I48" s="46"/>
      <c r="J48" s="47"/>
    </row>
    <row r="49">
      <c r="A49" s="37" t="s">
        <v>207</v>
      </c>
      <c r="B49" s="37">
        <v>10</v>
      </c>
      <c r="C49" s="38" t="s">
        <v>417</v>
      </c>
      <c r="D49" s="37" t="s">
        <v>209</v>
      </c>
      <c r="E49" s="39" t="s">
        <v>418</v>
      </c>
      <c r="F49" s="40" t="s">
        <v>211</v>
      </c>
      <c r="G49" s="41">
        <v>0.25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39" t="s">
        <v>213</v>
      </c>
      <c r="F50" s="46"/>
      <c r="G50" s="46"/>
      <c r="H50" s="46"/>
      <c r="I50" s="46"/>
      <c r="J50" s="47"/>
    </row>
    <row r="51" ht="60">
      <c r="A51" s="37" t="s">
        <v>214</v>
      </c>
      <c r="B51" s="45"/>
      <c r="C51" s="46"/>
      <c r="D51" s="46"/>
      <c r="E51" s="48" t="s">
        <v>419</v>
      </c>
      <c r="F51" s="46"/>
      <c r="G51" s="46"/>
      <c r="H51" s="46"/>
      <c r="I51" s="46"/>
      <c r="J51" s="47"/>
    </row>
    <row r="52" ht="180">
      <c r="A52" s="37" t="s">
        <v>216</v>
      </c>
      <c r="B52" s="45"/>
      <c r="C52" s="46"/>
      <c r="D52" s="46"/>
      <c r="E52" s="39" t="s">
        <v>420</v>
      </c>
      <c r="F52" s="46"/>
      <c r="G52" s="46"/>
      <c r="H52" s="46"/>
      <c r="I52" s="46"/>
      <c r="J52" s="47"/>
    </row>
    <row r="53" ht="45">
      <c r="A53" s="37" t="s">
        <v>207</v>
      </c>
      <c r="B53" s="37">
        <v>11</v>
      </c>
      <c r="C53" s="38" t="s">
        <v>421</v>
      </c>
      <c r="D53" s="37" t="s">
        <v>209</v>
      </c>
      <c r="E53" s="39" t="s">
        <v>422</v>
      </c>
      <c r="F53" s="40" t="s">
        <v>211</v>
      </c>
      <c r="G53" s="41">
        <v>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39" t="s">
        <v>423</v>
      </c>
      <c r="F54" s="46"/>
      <c r="G54" s="46"/>
      <c r="H54" s="46"/>
      <c r="I54" s="46"/>
      <c r="J54" s="47"/>
    </row>
    <row r="55" ht="60">
      <c r="A55" s="37" t="s">
        <v>214</v>
      </c>
      <c r="B55" s="45"/>
      <c r="C55" s="46"/>
      <c r="D55" s="46"/>
      <c r="E55" s="48" t="s">
        <v>413</v>
      </c>
      <c r="F55" s="46"/>
      <c r="G55" s="46"/>
      <c r="H55" s="46"/>
      <c r="I55" s="46"/>
      <c r="J55" s="47"/>
    </row>
    <row r="56" ht="255">
      <c r="A56" s="37" t="s">
        <v>216</v>
      </c>
      <c r="B56" s="45"/>
      <c r="C56" s="46"/>
      <c r="D56" s="46"/>
      <c r="E56" s="39" t="s">
        <v>424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241</v>
      </c>
      <c r="D57" s="37" t="s">
        <v>209</v>
      </c>
      <c r="E57" s="39" t="s">
        <v>242</v>
      </c>
      <c r="F57" s="40" t="s">
        <v>211</v>
      </c>
      <c r="G57" s="41">
        <v>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39" t="s">
        <v>213</v>
      </c>
      <c r="F58" s="46"/>
      <c r="G58" s="46"/>
      <c r="H58" s="46"/>
      <c r="I58" s="46"/>
      <c r="J58" s="47"/>
    </row>
    <row r="59" ht="60">
      <c r="A59" s="37" t="s">
        <v>214</v>
      </c>
      <c r="B59" s="45"/>
      <c r="C59" s="46"/>
      <c r="D59" s="46"/>
      <c r="E59" s="48" t="s">
        <v>381</v>
      </c>
      <c r="F59" s="46"/>
      <c r="G59" s="46"/>
      <c r="H59" s="46"/>
      <c r="I59" s="46"/>
      <c r="J59" s="47"/>
    </row>
    <row r="60" ht="180">
      <c r="A60" s="37" t="s">
        <v>216</v>
      </c>
      <c r="B60" s="45"/>
      <c r="C60" s="46"/>
      <c r="D60" s="46"/>
      <c r="E60" s="39" t="s">
        <v>244</v>
      </c>
      <c r="F60" s="46"/>
      <c r="G60" s="46"/>
      <c r="H60" s="46"/>
      <c r="I60" s="46"/>
      <c r="J60" s="47"/>
    </row>
    <row r="61">
      <c r="A61" s="37" t="s">
        <v>207</v>
      </c>
      <c r="B61" s="37">
        <v>13</v>
      </c>
      <c r="C61" s="38" t="s">
        <v>261</v>
      </c>
      <c r="D61" s="37" t="s">
        <v>209</v>
      </c>
      <c r="E61" s="39" t="s">
        <v>262</v>
      </c>
      <c r="F61" s="40" t="s">
        <v>211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212</v>
      </c>
      <c r="B62" s="45"/>
      <c r="C62" s="46"/>
      <c r="D62" s="46"/>
      <c r="E62" s="39" t="s">
        <v>425</v>
      </c>
      <c r="F62" s="46"/>
      <c r="G62" s="46"/>
      <c r="H62" s="46"/>
      <c r="I62" s="46"/>
      <c r="J62" s="47"/>
    </row>
    <row r="63" ht="60">
      <c r="A63" s="37" t="s">
        <v>214</v>
      </c>
      <c r="B63" s="45"/>
      <c r="C63" s="46"/>
      <c r="D63" s="46"/>
      <c r="E63" s="48" t="s">
        <v>413</v>
      </c>
      <c r="F63" s="46"/>
      <c r="G63" s="46"/>
      <c r="H63" s="46"/>
      <c r="I63" s="46"/>
      <c r="J63" s="47"/>
    </row>
    <row r="64" ht="270">
      <c r="A64" s="37" t="s">
        <v>216</v>
      </c>
      <c r="B64" s="45"/>
      <c r="C64" s="46"/>
      <c r="D64" s="46"/>
      <c r="E64" s="39" t="s">
        <v>263</v>
      </c>
      <c r="F64" s="46"/>
      <c r="G64" s="46"/>
      <c r="H64" s="46"/>
      <c r="I64" s="46"/>
      <c r="J64" s="47"/>
    </row>
    <row r="65">
      <c r="A65" s="37" t="s">
        <v>207</v>
      </c>
      <c r="B65" s="37">
        <v>14</v>
      </c>
      <c r="C65" s="38" t="s">
        <v>267</v>
      </c>
      <c r="D65" s="37" t="s">
        <v>209</v>
      </c>
      <c r="E65" s="39" t="s">
        <v>268</v>
      </c>
      <c r="F65" s="40" t="s">
        <v>211</v>
      </c>
      <c r="G65" s="41">
        <v>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39" t="s">
        <v>213</v>
      </c>
      <c r="F66" s="46"/>
      <c r="G66" s="46"/>
      <c r="H66" s="46"/>
      <c r="I66" s="46"/>
      <c r="J66" s="47"/>
    </row>
    <row r="67" ht="60">
      <c r="A67" s="37" t="s">
        <v>214</v>
      </c>
      <c r="B67" s="45"/>
      <c r="C67" s="46"/>
      <c r="D67" s="46"/>
      <c r="E67" s="48" t="s">
        <v>381</v>
      </c>
      <c r="F67" s="46"/>
      <c r="G67" s="46"/>
      <c r="H67" s="46"/>
      <c r="I67" s="46"/>
      <c r="J67" s="47"/>
    </row>
    <row r="68" ht="270">
      <c r="A68" s="37" t="s">
        <v>216</v>
      </c>
      <c r="B68" s="45"/>
      <c r="C68" s="46"/>
      <c r="D68" s="46"/>
      <c r="E68" s="39" t="s">
        <v>269</v>
      </c>
      <c r="F68" s="46"/>
      <c r="G68" s="46"/>
      <c r="H68" s="46"/>
      <c r="I68" s="46"/>
      <c r="J68" s="47"/>
    </row>
    <row r="69" ht="30">
      <c r="A69" s="37" t="s">
        <v>207</v>
      </c>
      <c r="B69" s="37">
        <v>15</v>
      </c>
      <c r="C69" s="38" t="s">
        <v>426</v>
      </c>
      <c r="D69" s="37" t="s">
        <v>209</v>
      </c>
      <c r="E69" s="39" t="s">
        <v>427</v>
      </c>
      <c r="F69" s="40" t="s">
        <v>211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212</v>
      </c>
      <c r="B70" s="45"/>
      <c r="C70" s="46"/>
      <c r="D70" s="46"/>
      <c r="E70" s="39" t="s">
        <v>428</v>
      </c>
      <c r="F70" s="46"/>
      <c r="G70" s="46"/>
      <c r="H70" s="46"/>
      <c r="I70" s="46"/>
      <c r="J70" s="47"/>
    </row>
    <row r="71" ht="60">
      <c r="A71" s="37" t="s">
        <v>214</v>
      </c>
      <c r="B71" s="45"/>
      <c r="C71" s="46"/>
      <c r="D71" s="46"/>
      <c r="E71" s="48" t="s">
        <v>381</v>
      </c>
      <c r="F71" s="46"/>
      <c r="G71" s="46"/>
      <c r="H71" s="46"/>
      <c r="I71" s="46"/>
      <c r="J71" s="47"/>
    </row>
    <row r="72" ht="270">
      <c r="A72" s="37" t="s">
        <v>216</v>
      </c>
      <c r="B72" s="45"/>
      <c r="C72" s="46"/>
      <c r="D72" s="46"/>
      <c r="E72" s="39" t="s">
        <v>429</v>
      </c>
      <c r="F72" s="46"/>
      <c r="G72" s="46"/>
      <c r="H72" s="46"/>
      <c r="I72" s="46"/>
      <c r="J72" s="47"/>
    </row>
    <row r="73" ht="30">
      <c r="A73" s="37" t="s">
        <v>207</v>
      </c>
      <c r="B73" s="37">
        <v>16</v>
      </c>
      <c r="C73" s="38" t="s">
        <v>286</v>
      </c>
      <c r="D73" s="37" t="s">
        <v>209</v>
      </c>
      <c r="E73" s="39" t="s">
        <v>287</v>
      </c>
      <c r="F73" s="40" t="s">
        <v>211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39" t="s">
        <v>213</v>
      </c>
      <c r="F74" s="46"/>
      <c r="G74" s="46"/>
      <c r="H74" s="46"/>
      <c r="I74" s="46"/>
      <c r="J74" s="47"/>
    </row>
    <row r="75" ht="60">
      <c r="A75" s="37" t="s">
        <v>214</v>
      </c>
      <c r="B75" s="45"/>
      <c r="C75" s="46"/>
      <c r="D75" s="46"/>
      <c r="E75" s="48" t="s">
        <v>381</v>
      </c>
      <c r="F75" s="46"/>
      <c r="G75" s="46"/>
      <c r="H75" s="46"/>
      <c r="I75" s="46"/>
      <c r="J75" s="47"/>
    </row>
    <row r="76">
      <c r="A76" s="37" t="s">
        <v>216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>
      <c r="A77" s="31" t="s">
        <v>204</v>
      </c>
      <c r="B77" s="32"/>
      <c r="C77" s="33" t="s">
        <v>295</v>
      </c>
      <c r="D77" s="34"/>
      <c r="E77" s="31" t="s">
        <v>296</v>
      </c>
      <c r="F77" s="34"/>
      <c r="G77" s="34"/>
      <c r="H77" s="34"/>
      <c r="I77" s="35">
        <f>SUMIFS(I78:I97,A78:A97,"P")</f>
        <v>0</v>
      </c>
      <c r="J77" s="36"/>
    </row>
    <row r="78" ht="30">
      <c r="A78" s="37" t="s">
        <v>207</v>
      </c>
      <c r="B78" s="37">
        <v>17</v>
      </c>
      <c r="C78" s="38" t="s">
        <v>297</v>
      </c>
      <c r="D78" s="37" t="s">
        <v>209</v>
      </c>
      <c r="E78" s="39" t="s">
        <v>298</v>
      </c>
      <c r="F78" s="40" t="s">
        <v>211</v>
      </c>
      <c r="G78" s="41">
        <v>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39" t="s">
        <v>213</v>
      </c>
      <c r="F79" s="46"/>
      <c r="G79" s="46"/>
      <c r="H79" s="46"/>
      <c r="I79" s="46"/>
      <c r="J79" s="47"/>
    </row>
    <row r="80" ht="60">
      <c r="A80" s="37" t="s">
        <v>214</v>
      </c>
      <c r="B80" s="45"/>
      <c r="C80" s="46"/>
      <c r="D80" s="46"/>
      <c r="E80" s="48" t="s">
        <v>381</v>
      </c>
      <c r="F80" s="46"/>
      <c r="G80" s="46"/>
      <c r="H80" s="46"/>
      <c r="I80" s="46"/>
      <c r="J80" s="47"/>
    </row>
    <row r="81" ht="135">
      <c r="A81" s="37" t="s">
        <v>216</v>
      </c>
      <c r="B81" s="45"/>
      <c r="C81" s="46"/>
      <c r="D81" s="46"/>
      <c r="E81" s="39" t="s">
        <v>299</v>
      </c>
      <c r="F81" s="46"/>
      <c r="G81" s="46"/>
      <c r="H81" s="46"/>
      <c r="I81" s="46"/>
      <c r="J81" s="47"/>
    </row>
    <row r="82" ht="30">
      <c r="A82" s="37" t="s">
        <v>207</v>
      </c>
      <c r="B82" s="37">
        <v>18</v>
      </c>
      <c r="C82" s="38" t="s">
        <v>303</v>
      </c>
      <c r="D82" s="37" t="s">
        <v>209</v>
      </c>
      <c r="E82" s="39" t="s">
        <v>304</v>
      </c>
      <c r="F82" s="40" t="s">
        <v>211</v>
      </c>
      <c r="G82" s="41">
        <v>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39" t="s">
        <v>213</v>
      </c>
      <c r="F83" s="46"/>
      <c r="G83" s="46"/>
      <c r="H83" s="46"/>
      <c r="I83" s="46"/>
      <c r="J83" s="47"/>
    </row>
    <row r="84" ht="60">
      <c r="A84" s="37" t="s">
        <v>214</v>
      </c>
      <c r="B84" s="45"/>
      <c r="C84" s="46"/>
      <c r="D84" s="46"/>
      <c r="E84" s="48" t="s">
        <v>381</v>
      </c>
      <c r="F84" s="46"/>
      <c r="G84" s="46"/>
      <c r="H84" s="46"/>
      <c r="I84" s="46"/>
      <c r="J84" s="47"/>
    </row>
    <row r="85" ht="105">
      <c r="A85" s="37" t="s">
        <v>216</v>
      </c>
      <c r="B85" s="45"/>
      <c r="C85" s="46"/>
      <c r="D85" s="46"/>
      <c r="E85" s="39" t="s">
        <v>305</v>
      </c>
      <c r="F85" s="46"/>
      <c r="G85" s="46"/>
      <c r="H85" s="46"/>
      <c r="I85" s="46"/>
      <c r="J85" s="47"/>
    </row>
    <row r="86">
      <c r="A86" s="37" t="s">
        <v>207</v>
      </c>
      <c r="B86" s="37">
        <v>19</v>
      </c>
      <c r="C86" s="38" t="s">
        <v>430</v>
      </c>
      <c r="D86" s="37" t="s">
        <v>209</v>
      </c>
      <c r="E86" s="39" t="s">
        <v>431</v>
      </c>
      <c r="F86" s="40" t="s">
        <v>231</v>
      </c>
      <c r="G86" s="41">
        <v>60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39" t="s">
        <v>213</v>
      </c>
      <c r="F87" s="46"/>
      <c r="G87" s="46"/>
      <c r="H87" s="46"/>
      <c r="I87" s="46"/>
      <c r="J87" s="47"/>
    </row>
    <row r="88" ht="60">
      <c r="A88" s="37" t="s">
        <v>214</v>
      </c>
      <c r="B88" s="45"/>
      <c r="C88" s="46"/>
      <c r="D88" s="46"/>
      <c r="E88" s="48" t="s">
        <v>432</v>
      </c>
      <c r="F88" s="46"/>
      <c r="G88" s="46"/>
      <c r="H88" s="46"/>
      <c r="I88" s="46"/>
      <c r="J88" s="47"/>
    </row>
    <row r="89" ht="120">
      <c r="A89" s="37" t="s">
        <v>216</v>
      </c>
      <c r="B89" s="45"/>
      <c r="C89" s="46"/>
      <c r="D89" s="46"/>
      <c r="E89" s="39" t="s">
        <v>433</v>
      </c>
      <c r="F89" s="46"/>
      <c r="G89" s="46"/>
      <c r="H89" s="46"/>
      <c r="I89" s="46"/>
      <c r="J89" s="47"/>
    </row>
    <row r="90">
      <c r="A90" s="37" t="s">
        <v>207</v>
      </c>
      <c r="B90" s="37">
        <v>20</v>
      </c>
      <c r="C90" s="38" t="s">
        <v>356</v>
      </c>
      <c r="D90" s="37" t="s">
        <v>209</v>
      </c>
      <c r="E90" s="39" t="s">
        <v>357</v>
      </c>
      <c r="F90" s="40" t="s">
        <v>231</v>
      </c>
      <c r="G90" s="41">
        <v>4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39" t="s">
        <v>213</v>
      </c>
      <c r="F91" s="46"/>
      <c r="G91" s="46"/>
      <c r="H91" s="46"/>
      <c r="I91" s="46"/>
      <c r="J91" s="47"/>
    </row>
    <row r="92" ht="60">
      <c r="A92" s="37" t="s">
        <v>214</v>
      </c>
      <c r="B92" s="45"/>
      <c r="C92" s="46"/>
      <c r="D92" s="46"/>
      <c r="E92" s="48" t="s">
        <v>408</v>
      </c>
      <c r="F92" s="46"/>
      <c r="G92" s="46"/>
      <c r="H92" s="46"/>
      <c r="I92" s="46"/>
      <c r="J92" s="47"/>
    </row>
    <row r="93" ht="105">
      <c r="A93" s="37" t="s">
        <v>216</v>
      </c>
      <c r="B93" s="45"/>
      <c r="C93" s="46"/>
      <c r="D93" s="46"/>
      <c r="E93" s="39" t="s">
        <v>434</v>
      </c>
      <c r="F93" s="46"/>
      <c r="G93" s="46"/>
      <c r="H93" s="46"/>
      <c r="I93" s="46"/>
      <c r="J93" s="47"/>
    </row>
    <row r="94">
      <c r="A94" s="37" t="s">
        <v>207</v>
      </c>
      <c r="B94" s="37">
        <v>21</v>
      </c>
      <c r="C94" s="38" t="s">
        <v>360</v>
      </c>
      <c r="D94" s="37" t="s">
        <v>209</v>
      </c>
      <c r="E94" s="39" t="s">
        <v>361</v>
      </c>
      <c r="F94" s="40" t="s">
        <v>231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39" t="s">
        <v>213</v>
      </c>
      <c r="F95" s="46"/>
      <c r="G95" s="46"/>
      <c r="H95" s="46"/>
      <c r="I95" s="46"/>
      <c r="J95" s="47"/>
    </row>
    <row r="96" ht="60">
      <c r="A96" s="37" t="s">
        <v>214</v>
      </c>
      <c r="B96" s="45"/>
      <c r="C96" s="46"/>
      <c r="D96" s="46"/>
      <c r="E96" s="48" t="s">
        <v>413</v>
      </c>
      <c r="F96" s="46"/>
      <c r="G96" s="46"/>
      <c r="H96" s="46"/>
      <c r="I96" s="46"/>
      <c r="J96" s="47"/>
    </row>
    <row r="97" ht="105">
      <c r="A97" s="37" t="s">
        <v>216</v>
      </c>
      <c r="B97" s="45"/>
      <c r="C97" s="46"/>
      <c r="D97" s="46"/>
      <c r="E97" s="39" t="s">
        <v>435</v>
      </c>
      <c r="F97" s="46"/>
      <c r="G97" s="46"/>
      <c r="H97" s="46"/>
      <c r="I97" s="46"/>
      <c r="J97" s="47"/>
    </row>
    <row r="98">
      <c r="A98" s="31" t="s">
        <v>204</v>
      </c>
      <c r="B98" s="32"/>
      <c r="C98" s="33" t="s">
        <v>436</v>
      </c>
      <c r="D98" s="34"/>
      <c r="E98" s="31" t="s">
        <v>437</v>
      </c>
      <c r="F98" s="34"/>
      <c r="G98" s="34"/>
      <c r="H98" s="34"/>
      <c r="I98" s="35">
        <f>SUMIFS(I99:I118,A99:A118,"P")</f>
        <v>0</v>
      </c>
      <c r="J98" s="36"/>
    </row>
    <row r="99">
      <c r="A99" s="37" t="s">
        <v>207</v>
      </c>
      <c r="B99" s="37">
        <v>22</v>
      </c>
      <c r="C99" s="38" t="s">
        <v>438</v>
      </c>
      <c r="D99" s="37" t="s">
        <v>209</v>
      </c>
      <c r="E99" s="39" t="s">
        <v>439</v>
      </c>
      <c r="F99" s="40" t="s">
        <v>211</v>
      </c>
      <c r="G99" s="41">
        <v>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39" t="s">
        <v>213</v>
      </c>
      <c r="F100" s="46"/>
      <c r="G100" s="46"/>
      <c r="H100" s="46"/>
      <c r="I100" s="46"/>
      <c r="J100" s="47"/>
    </row>
    <row r="101" ht="60">
      <c r="A101" s="37" t="s">
        <v>214</v>
      </c>
      <c r="B101" s="45"/>
      <c r="C101" s="46"/>
      <c r="D101" s="46"/>
      <c r="E101" s="48" t="s">
        <v>413</v>
      </c>
      <c r="F101" s="46"/>
      <c r="G101" s="46"/>
      <c r="H101" s="46"/>
      <c r="I101" s="46"/>
      <c r="J101" s="47"/>
    </row>
    <row r="102" ht="150">
      <c r="A102" s="37" t="s">
        <v>216</v>
      </c>
      <c r="B102" s="45"/>
      <c r="C102" s="46"/>
      <c r="D102" s="46"/>
      <c r="E102" s="39" t="s">
        <v>440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23</v>
      </c>
      <c r="C103" s="38" t="s">
        <v>441</v>
      </c>
      <c r="D103" s="37" t="s">
        <v>209</v>
      </c>
      <c r="E103" s="39" t="s">
        <v>442</v>
      </c>
      <c r="F103" s="40" t="s">
        <v>211</v>
      </c>
      <c r="G103" s="41">
        <v>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39" t="s">
        <v>443</v>
      </c>
      <c r="F104" s="46"/>
      <c r="G104" s="46"/>
      <c r="H104" s="46"/>
      <c r="I104" s="46"/>
      <c r="J104" s="47"/>
    </row>
    <row r="105" ht="60">
      <c r="A105" s="37" t="s">
        <v>214</v>
      </c>
      <c r="B105" s="45"/>
      <c r="C105" s="46"/>
      <c r="D105" s="46"/>
      <c r="E105" s="48" t="s">
        <v>413</v>
      </c>
      <c r="F105" s="46"/>
      <c r="G105" s="46"/>
      <c r="H105" s="46"/>
      <c r="I105" s="46"/>
      <c r="J105" s="47"/>
    </row>
    <row r="106" ht="180">
      <c r="A106" s="37" t="s">
        <v>216</v>
      </c>
      <c r="B106" s="45"/>
      <c r="C106" s="46"/>
      <c r="D106" s="46"/>
      <c r="E106" s="39" t="s">
        <v>444</v>
      </c>
      <c r="F106" s="46"/>
      <c r="G106" s="46"/>
      <c r="H106" s="46"/>
      <c r="I106" s="46"/>
      <c r="J106" s="47"/>
    </row>
    <row r="107">
      <c r="A107" s="37" t="s">
        <v>207</v>
      </c>
      <c r="B107" s="37">
        <v>24</v>
      </c>
      <c r="C107" s="38" t="s">
        <v>445</v>
      </c>
      <c r="D107" s="37" t="s">
        <v>209</v>
      </c>
      <c r="E107" s="39" t="s">
        <v>446</v>
      </c>
      <c r="F107" s="40" t="s">
        <v>211</v>
      </c>
      <c r="G107" s="41">
        <v>2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39" t="s">
        <v>213</v>
      </c>
      <c r="F108" s="46"/>
      <c r="G108" s="46"/>
      <c r="H108" s="46"/>
      <c r="I108" s="46"/>
      <c r="J108" s="47"/>
    </row>
    <row r="109" ht="60">
      <c r="A109" s="37" t="s">
        <v>214</v>
      </c>
      <c r="B109" s="45"/>
      <c r="C109" s="46"/>
      <c r="D109" s="46"/>
      <c r="E109" s="48" t="s">
        <v>413</v>
      </c>
      <c r="F109" s="46"/>
      <c r="G109" s="46"/>
      <c r="H109" s="46"/>
      <c r="I109" s="46"/>
      <c r="J109" s="47"/>
    </row>
    <row r="110" ht="165">
      <c r="A110" s="37" t="s">
        <v>216</v>
      </c>
      <c r="B110" s="45"/>
      <c r="C110" s="46"/>
      <c r="D110" s="46"/>
      <c r="E110" s="39" t="s">
        <v>447</v>
      </c>
      <c r="F110" s="46"/>
      <c r="G110" s="46"/>
      <c r="H110" s="46"/>
      <c r="I110" s="46"/>
      <c r="J110" s="47"/>
    </row>
    <row r="111" ht="30">
      <c r="A111" s="37" t="s">
        <v>207</v>
      </c>
      <c r="B111" s="37">
        <v>25</v>
      </c>
      <c r="C111" s="38" t="s">
        <v>448</v>
      </c>
      <c r="D111" s="37" t="s">
        <v>209</v>
      </c>
      <c r="E111" s="39" t="s">
        <v>449</v>
      </c>
      <c r="F111" s="40" t="s">
        <v>211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39" t="s">
        <v>213</v>
      </c>
      <c r="F112" s="46"/>
      <c r="G112" s="46"/>
      <c r="H112" s="46"/>
      <c r="I112" s="46"/>
      <c r="J112" s="47"/>
    </row>
    <row r="113" ht="60">
      <c r="A113" s="37" t="s">
        <v>214</v>
      </c>
      <c r="B113" s="45"/>
      <c r="C113" s="46"/>
      <c r="D113" s="46"/>
      <c r="E113" s="48" t="s">
        <v>413</v>
      </c>
      <c r="F113" s="46"/>
      <c r="G113" s="46"/>
      <c r="H113" s="46"/>
      <c r="I113" s="46"/>
      <c r="J113" s="47"/>
    </row>
    <row r="114" ht="180">
      <c r="A114" s="37" t="s">
        <v>216</v>
      </c>
      <c r="B114" s="45"/>
      <c r="C114" s="46"/>
      <c r="D114" s="46"/>
      <c r="E114" s="39" t="s">
        <v>444</v>
      </c>
      <c r="F114" s="46"/>
      <c r="G114" s="46"/>
      <c r="H114" s="46"/>
      <c r="I114" s="46"/>
      <c r="J114" s="47"/>
    </row>
    <row r="115" ht="30">
      <c r="A115" s="37" t="s">
        <v>207</v>
      </c>
      <c r="B115" s="37">
        <v>26</v>
      </c>
      <c r="C115" s="38" t="s">
        <v>450</v>
      </c>
      <c r="D115" s="37" t="s">
        <v>209</v>
      </c>
      <c r="E115" s="39" t="s">
        <v>451</v>
      </c>
      <c r="F115" s="40" t="s">
        <v>211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39" t="s">
        <v>213</v>
      </c>
      <c r="F116" s="46"/>
      <c r="G116" s="46"/>
      <c r="H116" s="46"/>
      <c r="I116" s="46"/>
      <c r="J116" s="47"/>
    </row>
    <row r="117" ht="60">
      <c r="A117" s="37" t="s">
        <v>214</v>
      </c>
      <c r="B117" s="45"/>
      <c r="C117" s="46"/>
      <c r="D117" s="46"/>
      <c r="E117" s="48" t="s">
        <v>413</v>
      </c>
      <c r="F117" s="46"/>
      <c r="G117" s="46"/>
      <c r="H117" s="46"/>
      <c r="I117" s="46"/>
      <c r="J117" s="47"/>
    </row>
    <row r="118" ht="180">
      <c r="A118" s="37" t="s">
        <v>216</v>
      </c>
      <c r="B118" s="50"/>
      <c r="C118" s="51"/>
      <c r="D118" s="51"/>
      <c r="E118" s="39" t="s">
        <v>444</v>
      </c>
      <c r="F118" s="51"/>
      <c r="G118" s="51"/>
      <c r="H118" s="51"/>
      <c r="I118" s="51"/>
      <c r="J118" s="52"/>
    </row>
  </sheetData>
  <sheetProtection sheet="1" objects="1" scenarios="1" spinCount="100000" saltValue="mDVuqaurpHpsXYTOxIyrx/xvyDVvk8rOzK0UCQP9efLjg6hJwcCwF5yFVFA+wk/GF/gTif2mRZY/PEUtwqnMrA==" hashValue="pd4oQTvzIN1SwP0T3yvXVfaG2sy+3zn0xf79jHUE4dp3wmhKqIDZeJc0lZkgm6w3NS2HVFMGjTfDzmk8O5JO8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452</v>
      </c>
      <c r="I3" s="25">
        <f>SUMIFS(I9:I58,A9:A58,"SD")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452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205</v>
      </c>
      <c r="D9" s="34"/>
      <c r="E9" s="31" t="s">
        <v>206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207</v>
      </c>
      <c r="B10" s="37">
        <v>1</v>
      </c>
      <c r="C10" s="38" t="s">
        <v>453</v>
      </c>
      <c r="D10" s="37" t="s">
        <v>209</v>
      </c>
      <c r="E10" s="39" t="s">
        <v>454</v>
      </c>
      <c r="F10" s="40" t="s">
        <v>211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455</v>
      </c>
      <c r="F12" s="46"/>
      <c r="G12" s="46"/>
      <c r="H12" s="46"/>
      <c r="I12" s="46"/>
      <c r="J12" s="47"/>
    </row>
    <row r="13" ht="195">
      <c r="A13" s="37" t="s">
        <v>216</v>
      </c>
      <c r="B13" s="45"/>
      <c r="C13" s="46"/>
      <c r="D13" s="46"/>
      <c r="E13" s="39" t="s">
        <v>217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410</v>
      </c>
      <c r="D14" s="37" t="s">
        <v>209</v>
      </c>
      <c r="E14" s="39" t="s">
        <v>411</v>
      </c>
      <c r="F14" s="40" t="s">
        <v>211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455</v>
      </c>
      <c r="F16" s="46"/>
      <c r="G16" s="46"/>
      <c r="H16" s="46"/>
      <c r="I16" s="46"/>
      <c r="J16" s="47"/>
    </row>
    <row r="17" ht="195">
      <c r="A17" s="37" t="s">
        <v>216</v>
      </c>
      <c r="B17" s="45"/>
      <c r="C17" s="46"/>
      <c r="D17" s="46"/>
      <c r="E17" s="39" t="s">
        <v>217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456</v>
      </c>
      <c r="D18" s="37" t="s">
        <v>209</v>
      </c>
      <c r="E18" s="39" t="s">
        <v>457</v>
      </c>
      <c r="F18" s="40" t="s">
        <v>211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455</v>
      </c>
      <c r="F20" s="46"/>
      <c r="G20" s="46"/>
      <c r="H20" s="46"/>
      <c r="I20" s="46"/>
      <c r="J20" s="47"/>
    </row>
    <row r="21" ht="210">
      <c r="A21" s="37" t="s">
        <v>216</v>
      </c>
      <c r="B21" s="45"/>
      <c r="C21" s="46"/>
      <c r="D21" s="46"/>
      <c r="E21" s="39" t="s">
        <v>416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458</v>
      </c>
      <c r="D22" s="37" t="s">
        <v>209</v>
      </c>
      <c r="E22" s="39" t="s">
        <v>459</v>
      </c>
      <c r="F22" s="40" t="s">
        <v>211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455</v>
      </c>
      <c r="F24" s="46"/>
      <c r="G24" s="46"/>
      <c r="H24" s="46"/>
      <c r="I24" s="46"/>
      <c r="J24" s="47"/>
    </row>
    <row r="25" ht="225">
      <c r="A25" s="37" t="s">
        <v>216</v>
      </c>
      <c r="B25" s="45"/>
      <c r="C25" s="46"/>
      <c r="D25" s="46"/>
      <c r="E25" s="39" t="s">
        <v>460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264</v>
      </c>
      <c r="D26" s="37" t="s">
        <v>209</v>
      </c>
      <c r="E26" s="39" t="s">
        <v>265</v>
      </c>
      <c r="F26" s="40" t="s">
        <v>211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39" t="s">
        <v>213</v>
      </c>
      <c r="F27" s="46"/>
      <c r="G27" s="46"/>
      <c r="H27" s="46"/>
      <c r="I27" s="46"/>
      <c r="J27" s="47"/>
    </row>
    <row r="28" ht="60">
      <c r="A28" s="37" t="s">
        <v>214</v>
      </c>
      <c r="B28" s="45"/>
      <c r="C28" s="46"/>
      <c r="D28" s="46"/>
      <c r="E28" s="48" t="s">
        <v>455</v>
      </c>
      <c r="F28" s="46"/>
      <c r="G28" s="46"/>
      <c r="H28" s="46"/>
      <c r="I28" s="46"/>
      <c r="J28" s="47"/>
    </row>
    <row r="29" ht="270">
      <c r="A29" s="37" t="s">
        <v>216</v>
      </c>
      <c r="B29" s="45"/>
      <c r="C29" s="46"/>
      <c r="D29" s="46"/>
      <c r="E29" s="39" t="s">
        <v>266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270</v>
      </c>
      <c r="D30" s="37" t="s">
        <v>209</v>
      </c>
      <c r="E30" s="39" t="s">
        <v>271</v>
      </c>
      <c r="F30" s="40" t="s">
        <v>211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39" t="s">
        <v>213</v>
      </c>
      <c r="F31" s="46"/>
      <c r="G31" s="46"/>
      <c r="H31" s="46"/>
      <c r="I31" s="46"/>
      <c r="J31" s="47"/>
    </row>
    <row r="32" ht="60">
      <c r="A32" s="37" t="s">
        <v>214</v>
      </c>
      <c r="B32" s="45"/>
      <c r="C32" s="46"/>
      <c r="D32" s="46"/>
      <c r="E32" s="48" t="s">
        <v>455</v>
      </c>
      <c r="F32" s="46"/>
      <c r="G32" s="46"/>
      <c r="H32" s="46"/>
      <c r="I32" s="46"/>
      <c r="J32" s="47"/>
    </row>
    <row r="33" ht="270">
      <c r="A33" s="37" t="s">
        <v>216</v>
      </c>
      <c r="B33" s="45"/>
      <c r="C33" s="46"/>
      <c r="D33" s="46"/>
      <c r="E33" s="39" t="s">
        <v>272</v>
      </c>
      <c r="F33" s="46"/>
      <c r="G33" s="46"/>
      <c r="H33" s="46"/>
      <c r="I33" s="46"/>
      <c r="J33" s="47"/>
    </row>
    <row r="34" ht="30">
      <c r="A34" s="37" t="s">
        <v>207</v>
      </c>
      <c r="B34" s="37">
        <v>7</v>
      </c>
      <c r="C34" s="38" t="s">
        <v>288</v>
      </c>
      <c r="D34" s="37" t="s">
        <v>209</v>
      </c>
      <c r="E34" s="39" t="s">
        <v>289</v>
      </c>
      <c r="F34" s="40" t="s">
        <v>211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39" t="s">
        <v>213</v>
      </c>
      <c r="F35" s="46"/>
      <c r="G35" s="46"/>
      <c r="H35" s="46"/>
      <c r="I35" s="46"/>
      <c r="J35" s="47"/>
    </row>
    <row r="36" ht="60">
      <c r="A36" s="37" t="s">
        <v>214</v>
      </c>
      <c r="B36" s="45"/>
      <c r="C36" s="46"/>
      <c r="D36" s="46"/>
      <c r="E36" s="48" t="s">
        <v>455</v>
      </c>
      <c r="F36" s="46"/>
      <c r="G36" s="46"/>
      <c r="H36" s="46"/>
      <c r="I36" s="46"/>
      <c r="J36" s="47"/>
    </row>
    <row r="37" ht="270">
      <c r="A37" s="37" t="s">
        <v>216</v>
      </c>
      <c r="B37" s="45"/>
      <c r="C37" s="46"/>
      <c r="D37" s="46"/>
      <c r="E37" s="39" t="s">
        <v>291</v>
      </c>
      <c r="F37" s="46"/>
      <c r="G37" s="46"/>
      <c r="H37" s="46"/>
      <c r="I37" s="46"/>
      <c r="J37" s="47"/>
    </row>
    <row r="38">
      <c r="A38" s="31" t="s">
        <v>204</v>
      </c>
      <c r="B38" s="32"/>
      <c r="C38" s="33" t="s">
        <v>295</v>
      </c>
      <c r="D38" s="34"/>
      <c r="E38" s="31" t="s">
        <v>296</v>
      </c>
      <c r="F38" s="34"/>
      <c r="G38" s="34"/>
      <c r="H38" s="34"/>
      <c r="I38" s="35">
        <f>SUMIFS(I39:I58,A39:A58,"P")</f>
        <v>0</v>
      </c>
      <c r="J38" s="36"/>
    </row>
    <row r="39" ht="30">
      <c r="A39" s="37" t="s">
        <v>207</v>
      </c>
      <c r="B39" s="37">
        <v>8</v>
      </c>
      <c r="C39" s="38" t="s">
        <v>297</v>
      </c>
      <c r="D39" s="37" t="s">
        <v>209</v>
      </c>
      <c r="E39" s="39" t="s">
        <v>298</v>
      </c>
      <c r="F39" s="40" t="s">
        <v>211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213</v>
      </c>
      <c r="F40" s="46"/>
      <c r="G40" s="46"/>
      <c r="H40" s="46"/>
      <c r="I40" s="46"/>
      <c r="J40" s="47"/>
    </row>
    <row r="41" ht="60">
      <c r="A41" s="37" t="s">
        <v>214</v>
      </c>
      <c r="B41" s="45"/>
      <c r="C41" s="46"/>
      <c r="D41" s="46"/>
      <c r="E41" s="48" t="s">
        <v>455</v>
      </c>
      <c r="F41" s="46"/>
      <c r="G41" s="46"/>
      <c r="H41" s="46"/>
      <c r="I41" s="46"/>
      <c r="J41" s="47"/>
    </row>
    <row r="42" ht="135">
      <c r="A42" s="37" t="s">
        <v>216</v>
      </c>
      <c r="B42" s="45"/>
      <c r="C42" s="46"/>
      <c r="D42" s="46"/>
      <c r="E42" s="39" t="s">
        <v>299</v>
      </c>
      <c r="F42" s="46"/>
      <c r="G42" s="46"/>
      <c r="H42" s="46"/>
      <c r="I42" s="46"/>
      <c r="J42" s="47"/>
    </row>
    <row r="43" ht="30">
      <c r="A43" s="37" t="s">
        <v>207</v>
      </c>
      <c r="B43" s="37">
        <v>9</v>
      </c>
      <c r="C43" s="38" t="s">
        <v>303</v>
      </c>
      <c r="D43" s="37" t="s">
        <v>209</v>
      </c>
      <c r="E43" s="39" t="s">
        <v>304</v>
      </c>
      <c r="F43" s="40" t="s">
        <v>211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39" t="s">
        <v>213</v>
      </c>
      <c r="F44" s="46"/>
      <c r="G44" s="46"/>
      <c r="H44" s="46"/>
      <c r="I44" s="46"/>
      <c r="J44" s="47"/>
    </row>
    <row r="45" ht="60">
      <c r="A45" s="37" t="s">
        <v>214</v>
      </c>
      <c r="B45" s="45"/>
      <c r="C45" s="46"/>
      <c r="D45" s="46"/>
      <c r="E45" s="48" t="s">
        <v>455</v>
      </c>
      <c r="F45" s="46"/>
      <c r="G45" s="46"/>
      <c r="H45" s="46"/>
      <c r="I45" s="46"/>
      <c r="J45" s="47"/>
    </row>
    <row r="46" ht="105">
      <c r="A46" s="37" t="s">
        <v>216</v>
      </c>
      <c r="B46" s="45"/>
      <c r="C46" s="46"/>
      <c r="D46" s="46"/>
      <c r="E46" s="39" t="s">
        <v>305</v>
      </c>
      <c r="F46" s="46"/>
      <c r="G46" s="46"/>
      <c r="H46" s="46"/>
      <c r="I46" s="46"/>
      <c r="J46" s="47"/>
    </row>
    <row r="47">
      <c r="A47" s="37" t="s">
        <v>207</v>
      </c>
      <c r="B47" s="37">
        <v>10</v>
      </c>
      <c r="C47" s="38" t="s">
        <v>430</v>
      </c>
      <c r="D47" s="37" t="s">
        <v>209</v>
      </c>
      <c r="E47" s="39" t="s">
        <v>431</v>
      </c>
      <c r="F47" s="40" t="s">
        <v>231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39" t="s">
        <v>213</v>
      </c>
      <c r="F48" s="46"/>
      <c r="G48" s="46"/>
      <c r="H48" s="46"/>
      <c r="I48" s="46"/>
      <c r="J48" s="47"/>
    </row>
    <row r="49" ht="60">
      <c r="A49" s="37" t="s">
        <v>214</v>
      </c>
      <c r="B49" s="45"/>
      <c r="C49" s="46"/>
      <c r="D49" s="46"/>
      <c r="E49" s="48" t="s">
        <v>461</v>
      </c>
      <c r="F49" s="46"/>
      <c r="G49" s="46"/>
      <c r="H49" s="46"/>
      <c r="I49" s="46"/>
      <c r="J49" s="47"/>
    </row>
    <row r="50" ht="120">
      <c r="A50" s="37" t="s">
        <v>216</v>
      </c>
      <c r="B50" s="45"/>
      <c r="C50" s="46"/>
      <c r="D50" s="46"/>
      <c r="E50" s="39" t="s">
        <v>433</v>
      </c>
      <c r="F50" s="46"/>
      <c r="G50" s="46"/>
      <c r="H50" s="46"/>
      <c r="I50" s="46"/>
      <c r="J50" s="47"/>
    </row>
    <row r="51">
      <c r="A51" s="37" t="s">
        <v>207</v>
      </c>
      <c r="B51" s="37">
        <v>11</v>
      </c>
      <c r="C51" s="38" t="s">
        <v>356</v>
      </c>
      <c r="D51" s="37" t="s">
        <v>209</v>
      </c>
      <c r="E51" s="39" t="s">
        <v>357</v>
      </c>
      <c r="F51" s="40" t="s">
        <v>231</v>
      </c>
      <c r="G51" s="41">
        <v>2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39" t="s">
        <v>213</v>
      </c>
      <c r="F52" s="46"/>
      <c r="G52" s="46"/>
      <c r="H52" s="46"/>
      <c r="I52" s="46"/>
      <c r="J52" s="47"/>
    </row>
    <row r="53" ht="60">
      <c r="A53" s="37" t="s">
        <v>214</v>
      </c>
      <c r="B53" s="45"/>
      <c r="C53" s="46"/>
      <c r="D53" s="46"/>
      <c r="E53" s="48" t="s">
        <v>462</v>
      </c>
      <c r="F53" s="46"/>
      <c r="G53" s="46"/>
      <c r="H53" s="46"/>
      <c r="I53" s="46"/>
      <c r="J53" s="47"/>
    </row>
    <row r="54" ht="105">
      <c r="A54" s="37" t="s">
        <v>216</v>
      </c>
      <c r="B54" s="45"/>
      <c r="C54" s="46"/>
      <c r="D54" s="46"/>
      <c r="E54" s="39" t="s">
        <v>434</v>
      </c>
      <c r="F54" s="46"/>
      <c r="G54" s="46"/>
      <c r="H54" s="46"/>
      <c r="I54" s="46"/>
      <c r="J54" s="47"/>
    </row>
    <row r="55">
      <c r="A55" s="37" t="s">
        <v>207</v>
      </c>
      <c r="B55" s="37">
        <v>12</v>
      </c>
      <c r="C55" s="38" t="s">
        <v>360</v>
      </c>
      <c r="D55" s="37" t="s">
        <v>209</v>
      </c>
      <c r="E55" s="39" t="s">
        <v>361</v>
      </c>
      <c r="F55" s="40" t="s">
        <v>231</v>
      </c>
      <c r="G55" s="41">
        <v>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39" t="s">
        <v>213</v>
      </c>
      <c r="F56" s="46"/>
      <c r="G56" s="46"/>
      <c r="H56" s="46"/>
      <c r="I56" s="46"/>
      <c r="J56" s="47"/>
    </row>
    <row r="57" ht="60">
      <c r="A57" s="37" t="s">
        <v>214</v>
      </c>
      <c r="B57" s="45"/>
      <c r="C57" s="46"/>
      <c r="D57" s="46"/>
      <c r="E57" s="48" t="s">
        <v>462</v>
      </c>
      <c r="F57" s="46"/>
      <c r="G57" s="46"/>
      <c r="H57" s="46"/>
      <c r="I57" s="46"/>
      <c r="J57" s="47"/>
    </row>
    <row r="58" ht="105">
      <c r="A58" s="37" t="s">
        <v>216</v>
      </c>
      <c r="B58" s="50"/>
      <c r="C58" s="51"/>
      <c r="D58" s="51"/>
      <c r="E58" s="39" t="s">
        <v>435</v>
      </c>
      <c r="F58" s="51"/>
      <c r="G58" s="51"/>
      <c r="H58" s="51"/>
      <c r="I58" s="51"/>
      <c r="J58" s="52"/>
    </row>
  </sheetData>
  <sheetProtection sheet="1" objects="1" scenarios="1" spinCount="100000" saltValue="4lu6mG7V1oCGc9e+wu+oAp6t4QG4MXEP65PPAdPZzc4zPUu9gNsVoBCNBePrVhh3hWf83PcJ81sbjs+I2dOOKg==" hashValue="ksrfHsW4xRqMuO18haCFAvUy//Dnu2vXRkwziq2BTHi4KUOwHdvtSiAtNfQ1OXS2CtEghrq5UtxlLVKcyhoQ+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463</v>
      </c>
      <c r="I3" s="25">
        <f>SUMIFS(I9:I134,A9:A134,"SD")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463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467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470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475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479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397</v>
      </c>
      <c r="D26" s="34"/>
      <c r="E26" s="31" t="s">
        <v>480</v>
      </c>
      <c r="F26" s="34"/>
      <c r="G26" s="34"/>
      <c r="H26" s="34"/>
      <c r="I26" s="35">
        <f>SUMIFS(I27:I50,A27:A50,"P")</f>
        <v>0</v>
      </c>
      <c r="J26" s="36"/>
    </row>
    <row r="27">
      <c r="A27" s="37" t="s">
        <v>207</v>
      </c>
      <c r="B27" s="37">
        <v>5</v>
      </c>
      <c r="C27" s="38" t="s">
        <v>481</v>
      </c>
      <c r="D27" s="37" t="s">
        <v>209</v>
      </c>
      <c r="E27" s="39" t="s">
        <v>482</v>
      </c>
      <c r="F27" s="40" t="s">
        <v>387</v>
      </c>
      <c r="G27" s="41">
        <v>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483</v>
      </c>
      <c r="F29" s="46"/>
      <c r="G29" s="46"/>
      <c r="H29" s="46"/>
      <c r="I29" s="46"/>
      <c r="J29" s="47"/>
    </row>
    <row r="30" ht="105">
      <c r="A30" s="37" t="s">
        <v>216</v>
      </c>
      <c r="B30" s="45"/>
      <c r="C30" s="46"/>
      <c r="D30" s="46"/>
      <c r="E30" s="39" t="s">
        <v>484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485</v>
      </c>
      <c r="D31" s="37" t="s">
        <v>209</v>
      </c>
      <c r="E31" s="39" t="s">
        <v>486</v>
      </c>
      <c r="F31" s="40" t="s">
        <v>387</v>
      </c>
      <c r="G31" s="41">
        <v>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483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484</v>
      </c>
      <c r="F34" s="46"/>
      <c r="G34" s="46"/>
      <c r="H34" s="46"/>
      <c r="I34" s="46"/>
      <c r="J34" s="47"/>
    </row>
    <row r="35">
      <c r="A35" s="37" t="s">
        <v>207</v>
      </c>
      <c r="B35" s="37">
        <v>7</v>
      </c>
      <c r="C35" s="38" t="s">
        <v>487</v>
      </c>
      <c r="D35" s="37" t="s">
        <v>209</v>
      </c>
      <c r="E35" s="39" t="s">
        <v>488</v>
      </c>
      <c r="F35" s="40" t="s">
        <v>387</v>
      </c>
      <c r="G35" s="41">
        <v>52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39" t="s">
        <v>213</v>
      </c>
      <c r="F36" s="46"/>
      <c r="G36" s="46"/>
      <c r="H36" s="46"/>
      <c r="I36" s="46"/>
      <c r="J36" s="47"/>
    </row>
    <row r="37" ht="60">
      <c r="A37" s="37" t="s">
        <v>214</v>
      </c>
      <c r="B37" s="45"/>
      <c r="C37" s="46"/>
      <c r="D37" s="46"/>
      <c r="E37" s="48" t="s">
        <v>489</v>
      </c>
      <c r="F37" s="46"/>
      <c r="G37" s="46"/>
      <c r="H37" s="46"/>
      <c r="I37" s="46"/>
      <c r="J37" s="47"/>
    </row>
    <row r="38" ht="60">
      <c r="A38" s="37" t="s">
        <v>216</v>
      </c>
      <c r="B38" s="45"/>
      <c r="C38" s="46"/>
      <c r="D38" s="46"/>
      <c r="E38" s="39" t="s">
        <v>490</v>
      </c>
      <c r="F38" s="46"/>
      <c r="G38" s="46"/>
      <c r="H38" s="46"/>
      <c r="I38" s="46"/>
      <c r="J38" s="47"/>
    </row>
    <row r="39" ht="30">
      <c r="A39" s="37" t="s">
        <v>207</v>
      </c>
      <c r="B39" s="37">
        <v>8</v>
      </c>
      <c r="C39" s="38" t="s">
        <v>491</v>
      </c>
      <c r="D39" s="37" t="s">
        <v>209</v>
      </c>
      <c r="E39" s="39" t="s">
        <v>492</v>
      </c>
      <c r="F39" s="40" t="s">
        <v>211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213</v>
      </c>
      <c r="F40" s="46"/>
      <c r="G40" s="46"/>
      <c r="H40" s="46"/>
      <c r="I40" s="46"/>
      <c r="J40" s="47"/>
    </row>
    <row r="41" ht="60">
      <c r="A41" s="37" t="s">
        <v>214</v>
      </c>
      <c r="B41" s="45"/>
      <c r="C41" s="46"/>
      <c r="D41" s="46"/>
      <c r="E41" s="48" t="s">
        <v>475</v>
      </c>
      <c r="F41" s="46"/>
      <c r="G41" s="46"/>
      <c r="H41" s="46"/>
      <c r="I41" s="46"/>
      <c r="J41" s="47"/>
    </row>
    <row r="42" ht="120">
      <c r="A42" s="37" t="s">
        <v>216</v>
      </c>
      <c r="B42" s="45"/>
      <c r="C42" s="46"/>
      <c r="D42" s="46"/>
      <c r="E42" s="39" t="s">
        <v>493</v>
      </c>
      <c r="F42" s="46"/>
      <c r="G42" s="46"/>
      <c r="H42" s="46"/>
      <c r="I42" s="46"/>
      <c r="J42" s="47"/>
    </row>
    <row r="43" ht="30">
      <c r="A43" s="37" t="s">
        <v>207</v>
      </c>
      <c r="B43" s="37">
        <v>9</v>
      </c>
      <c r="C43" s="38" t="s">
        <v>494</v>
      </c>
      <c r="D43" s="37" t="s">
        <v>209</v>
      </c>
      <c r="E43" s="39" t="s">
        <v>495</v>
      </c>
      <c r="F43" s="40" t="s">
        <v>211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39" t="s">
        <v>213</v>
      </c>
      <c r="F44" s="46"/>
      <c r="G44" s="46"/>
      <c r="H44" s="46"/>
      <c r="I44" s="46"/>
      <c r="J44" s="47"/>
    </row>
    <row r="45" ht="60">
      <c r="A45" s="37" t="s">
        <v>214</v>
      </c>
      <c r="B45" s="45"/>
      <c r="C45" s="46"/>
      <c r="D45" s="46"/>
      <c r="E45" s="48" t="s">
        <v>475</v>
      </c>
      <c r="F45" s="46"/>
      <c r="G45" s="46"/>
      <c r="H45" s="46"/>
      <c r="I45" s="46"/>
      <c r="J45" s="47"/>
    </row>
    <row r="46" ht="120">
      <c r="A46" s="37" t="s">
        <v>216</v>
      </c>
      <c r="B46" s="45"/>
      <c r="C46" s="46"/>
      <c r="D46" s="46"/>
      <c r="E46" s="39" t="s">
        <v>493</v>
      </c>
      <c r="F46" s="46"/>
      <c r="G46" s="46"/>
      <c r="H46" s="46"/>
      <c r="I46" s="46"/>
      <c r="J46" s="47"/>
    </row>
    <row r="47">
      <c r="A47" s="37" t="s">
        <v>207</v>
      </c>
      <c r="B47" s="37">
        <v>10</v>
      </c>
      <c r="C47" s="38" t="s">
        <v>406</v>
      </c>
      <c r="D47" s="37" t="s">
        <v>209</v>
      </c>
      <c r="E47" s="39" t="s">
        <v>407</v>
      </c>
      <c r="F47" s="40" t="s">
        <v>211</v>
      </c>
      <c r="G47" s="41">
        <v>30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39" t="s">
        <v>213</v>
      </c>
      <c r="F48" s="46"/>
      <c r="G48" s="46"/>
      <c r="H48" s="46"/>
      <c r="I48" s="46"/>
      <c r="J48" s="47"/>
    </row>
    <row r="49" ht="60">
      <c r="A49" s="37" t="s">
        <v>214</v>
      </c>
      <c r="B49" s="45"/>
      <c r="C49" s="46"/>
      <c r="D49" s="46"/>
      <c r="E49" s="48" t="s">
        <v>496</v>
      </c>
      <c r="F49" s="46"/>
      <c r="G49" s="46"/>
      <c r="H49" s="46"/>
      <c r="I49" s="46"/>
      <c r="J49" s="47"/>
    </row>
    <row r="50" ht="105">
      <c r="A50" s="37" t="s">
        <v>216</v>
      </c>
      <c r="B50" s="45"/>
      <c r="C50" s="46"/>
      <c r="D50" s="46"/>
      <c r="E50" s="39" t="s">
        <v>409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497</v>
      </c>
      <c r="D51" s="34"/>
      <c r="E51" s="31" t="s">
        <v>498</v>
      </c>
      <c r="F51" s="34"/>
      <c r="G51" s="34"/>
      <c r="H51" s="34"/>
      <c r="I51" s="35">
        <f>SUMIFS(I52:I59,A52:A59,"P")</f>
        <v>0</v>
      </c>
      <c r="J51" s="36"/>
    </row>
    <row r="52">
      <c r="A52" s="37" t="s">
        <v>207</v>
      </c>
      <c r="B52" s="37">
        <v>11</v>
      </c>
      <c r="C52" s="38" t="s">
        <v>499</v>
      </c>
      <c r="D52" s="37" t="s">
        <v>209</v>
      </c>
      <c r="E52" s="39" t="s">
        <v>500</v>
      </c>
      <c r="F52" s="40" t="s">
        <v>211</v>
      </c>
      <c r="G52" s="41">
        <v>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475</v>
      </c>
      <c r="F54" s="46"/>
      <c r="G54" s="46"/>
      <c r="H54" s="46"/>
      <c r="I54" s="46"/>
      <c r="J54" s="47"/>
    </row>
    <row r="55" ht="120">
      <c r="A55" s="37" t="s">
        <v>216</v>
      </c>
      <c r="B55" s="45"/>
      <c r="C55" s="46"/>
      <c r="D55" s="46"/>
      <c r="E55" s="39" t="s">
        <v>501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502</v>
      </c>
      <c r="D56" s="37" t="s">
        <v>209</v>
      </c>
      <c r="E56" s="39" t="s">
        <v>503</v>
      </c>
      <c r="F56" s="40" t="s">
        <v>211</v>
      </c>
      <c r="G56" s="41">
        <v>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475</v>
      </c>
      <c r="F58" s="46"/>
      <c r="G58" s="46"/>
      <c r="H58" s="46"/>
      <c r="I58" s="46"/>
      <c r="J58" s="47"/>
    </row>
    <row r="59" ht="120">
      <c r="A59" s="37" t="s">
        <v>216</v>
      </c>
      <c r="B59" s="45"/>
      <c r="C59" s="46"/>
      <c r="D59" s="46"/>
      <c r="E59" s="39" t="s">
        <v>501</v>
      </c>
      <c r="F59" s="46"/>
      <c r="G59" s="46"/>
      <c r="H59" s="46"/>
      <c r="I59" s="46"/>
      <c r="J59" s="47"/>
    </row>
    <row r="60">
      <c r="A60" s="31" t="s">
        <v>204</v>
      </c>
      <c r="B60" s="32"/>
      <c r="C60" s="33" t="s">
        <v>205</v>
      </c>
      <c r="D60" s="34"/>
      <c r="E60" s="31" t="s">
        <v>206</v>
      </c>
      <c r="F60" s="34"/>
      <c r="G60" s="34"/>
      <c r="H60" s="34"/>
      <c r="I60" s="35">
        <f>SUMIFS(I61:I100,A61:A100,"P")</f>
        <v>0</v>
      </c>
      <c r="J60" s="36"/>
    </row>
    <row r="61" ht="30">
      <c r="A61" s="37" t="s">
        <v>207</v>
      </c>
      <c r="B61" s="37">
        <v>13</v>
      </c>
      <c r="C61" s="38" t="s">
        <v>504</v>
      </c>
      <c r="D61" s="37" t="s">
        <v>209</v>
      </c>
      <c r="E61" s="39" t="s">
        <v>505</v>
      </c>
      <c r="F61" s="40" t="s">
        <v>211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212</v>
      </c>
      <c r="B62" s="45"/>
      <c r="C62" s="46"/>
      <c r="D62" s="46"/>
      <c r="E62" s="39" t="s">
        <v>213</v>
      </c>
      <c r="F62" s="46"/>
      <c r="G62" s="46"/>
      <c r="H62" s="46"/>
      <c r="I62" s="46"/>
      <c r="J62" s="47"/>
    </row>
    <row r="63" ht="60">
      <c r="A63" s="37" t="s">
        <v>214</v>
      </c>
      <c r="B63" s="45"/>
      <c r="C63" s="46"/>
      <c r="D63" s="46"/>
      <c r="E63" s="48" t="s">
        <v>475</v>
      </c>
      <c r="F63" s="46"/>
      <c r="G63" s="46"/>
      <c r="H63" s="46"/>
      <c r="I63" s="46"/>
      <c r="J63" s="47"/>
    </row>
    <row r="64" ht="195">
      <c r="A64" s="37" t="s">
        <v>216</v>
      </c>
      <c r="B64" s="45"/>
      <c r="C64" s="46"/>
      <c r="D64" s="46"/>
      <c r="E64" s="39" t="s">
        <v>506</v>
      </c>
      <c r="F64" s="46"/>
      <c r="G64" s="46"/>
      <c r="H64" s="46"/>
      <c r="I64" s="46"/>
      <c r="J64" s="47"/>
    </row>
    <row r="65">
      <c r="A65" s="37" t="s">
        <v>207</v>
      </c>
      <c r="B65" s="37">
        <v>14</v>
      </c>
      <c r="C65" s="38" t="s">
        <v>453</v>
      </c>
      <c r="D65" s="37" t="s">
        <v>209</v>
      </c>
      <c r="E65" s="39" t="s">
        <v>454</v>
      </c>
      <c r="F65" s="40" t="s">
        <v>211</v>
      </c>
      <c r="G65" s="41">
        <v>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39" t="s">
        <v>213</v>
      </c>
      <c r="F66" s="46"/>
      <c r="G66" s="46"/>
      <c r="H66" s="46"/>
      <c r="I66" s="46"/>
      <c r="J66" s="47"/>
    </row>
    <row r="67" ht="60">
      <c r="A67" s="37" t="s">
        <v>214</v>
      </c>
      <c r="B67" s="45"/>
      <c r="C67" s="46"/>
      <c r="D67" s="46"/>
      <c r="E67" s="48" t="s">
        <v>475</v>
      </c>
      <c r="F67" s="46"/>
      <c r="G67" s="46"/>
      <c r="H67" s="46"/>
      <c r="I67" s="46"/>
      <c r="J67" s="47"/>
    </row>
    <row r="68" ht="195">
      <c r="A68" s="37" t="s">
        <v>216</v>
      </c>
      <c r="B68" s="45"/>
      <c r="C68" s="46"/>
      <c r="D68" s="46"/>
      <c r="E68" s="39" t="s">
        <v>217</v>
      </c>
      <c r="F68" s="46"/>
      <c r="G68" s="46"/>
      <c r="H68" s="46"/>
      <c r="I68" s="46"/>
      <c r="J68" s="47"/>
    </row>
    <row r="69" ht="30">
      <c r="A69" s="37" t="s">
        <v>207</v>
      </c>
      <c r="B69" s="37">
        <v>15</v>
      </c>
      <c r="C69" s="38" t="s">
        <v>410</v>
      </c>
      <c r="D69" s="37" t="s">
        <v>209</v>
      </c>
      <c r="E69" s="39" t="s">
        <v>411</v>
      </c>
      <c r="F69" s="40" t="s">
        <v>211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39" t="s">
        <v>213</v>
      </c>
      <c r="F70" s="46"/>
      <c r="G70" s="46"/>
      <c r="H70" s="46"/>
      <c r="I70" s="46"/>
      <c r="J70" s="47"/>
    </row>
    <row r="71" ht="60">
      <c r="A71" s="37" t="s">
        <v>214</v>
      </c>
      <c r="B71" s="45"/>
      <c r="C71" s="46"/>
      <c r="D71" s="46"/>
      <c r="E71" s="48" t="s">
        <v>475</v>
      </c>
      <c r="F71" s="46"/>
      <c r="G71" s="46"/>
      <c r="H71" s="46"/>
      <c r="I71" s="46"/>
      <c r="J71" s="47"/>
    </row>
    <row r="72" ht="195">
      <c r="A72" s="37" t="s">
        <v>216</v>
      </c>
      <c r="B72" s="45"/>
      <c r="C72" s="46"/>
      <c r="D72" s="46"/>
      <c r="E72" s="39" t="s">
        <v>217</v>
      </c>
      <c r="F72" s="46"/>
      <c r="G72" s="46"/>
      <c r="H72" s="46"/>
      <c r="I72" s="46"/>
      <c r="J72" s="47"/>
    </row>
    <row r="73">
      <c r="A73" s="37" t="s">
        <v>207</v>
      </c>
      <c r="B73" s="37">
        <v>16</v>
      </c>
      <c r="C73" s="38" t="s">
        <v>456</v>
      </c>
      <c r="D73" s="37" t="s">
        <v>209</v>
      </c>
      <c r="E73" s="39" t="s">
        <v>457</v>
      </c>
      <c r="F73" s="40" t="s">
        <v>211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39" t="s">
        <v>213</v>
      </c>
      <c r="F74" s="46"/>
      <c r="G74" s="46"/>
      <c r="H74" s="46"/>
      <c r="I74" s="46"/>
      <c r="J74" s="47"/>
    </row>
    <row r="75" ht="60">
      <c r="A75" s="37" t="s">
        <v>214</v>
      </c>
      <c r="B75" s="45"/>
      <c r="C75" s="46"/>
      <c r="D75" s="46"/>
      <c r="E75" s="48" t="s">
        <v>475</v>
      </c>
      <c r="F75" s="46"/>
      <c r="G75" s="46"/>
      <c r="H75" s="46"/>
      <c r="I75" s="46"/>
      <c r="J75" s="47"/>
    </row>
    <row r="76" ht="210">
      <c r="A76" s="37" t="s">
        <v>216</v>
      </c>
      <c r="B76" s="45"/>
      <c r="C76" s="46"/>
      <c r="D76" s="46"/>
      <c r="E76" s="39" t="s">
        <v>416</v>
      </c>
      <c r="F76" s="46"/>
      <c r="G76" s="46"/>
      <c r="H76" s="46"/>
      <c r="I76" s="46"/>
      <c r="J76" s="47"/>
    </row>
    <row r="77">
      <c r="A77" s="37" t="s">
        <v>207</v>
      </c>
      <c r="B77" s="37">
        <v>17</v>
      </c>
      <c r="C77" s="38" t="s">
        <v>507</v>
      </c>
      <c r="D77" s="37" t="s">
        <v>209</v>
      </c>
      <c r="E77" s="39" t="s">
        <v>508</v>
      </c>
      <c r="F77" s="40" t="s">
        <v>211</v>
      </c>
      <c r="G77" s="41">
        <v>0.5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39" t="s">
        <v>213</v>
      </c>
      <c r="F78" s="46"/>
      <c r="G78" s="46"/>
      <c r="H78" s="46"/>
      <c r="I78" s="46"/>
      <c r="J78" s="47"/>
    </row>
    <row r="79" ht="60">
      <c r="A79" s="37" t="s">
        <v>214</v>
      </c>
      <c r="B79" s="45"/>
      <c r="C79" s="46"/>
      <c r="D79" s="46"/>
      <c r="E79" s="48" t="s">
        <v>509</v>
      </c>
      <c r="F79" s="46"/>
      <c r="G79" s="46"/>
      <c r="H79" s="46"/>
      <c r="I79" s="46"/>
      <c r="J79" s="47"/>
    </row>
    <row r="80" ht="240">
      <c r="A80" s="37" t="s">
        <v>216</v>
      </c>
      <c r="B80" s="45"/>
      <c r="C80" s="46"/>
      <c r="D80" s="46"/>
      <c r="E80" s="39" t="s">
        <v>228</v>
      </c>
      <c r="F80" s="46"/>
      <c r="G80" s="46"/>
      <c r="H80" s="46"/>
      <c r="I80" s="46"/>
      <c r="J80" s="47"/>
    </row>
    <row r="81">
      <c r="A81" s="37" t="s">
        <v>207</v>
      </c>
      <c r="B81" s="37">
        <v>18</v>
      </c>
      <c r="C81" s="38" t="s">
        <v>458</v>
      </c>
      <c r="D81" s="37" t="s">
        <v>209</v>
      </c>
      <c r="E81" s="39" t="s">
        <v>459</v>
      </c>
      <c r="F81" s="40" t="s">
        <v>211</v>
      </c>
      <c r="G81" s="41">
        <v>0.5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39" t="s">
        <v>213</v>
      </c>
      <c r="F82" s="46"/>
      <c r="G82" s="46"/>
      <c r="H82" s="46"/>
      <c r="I82" s="46"/>
      <c r="J82" s="47"/>
    </row>
    <row r="83" ht="60">
      <c r="A83" s="37" t="s">
        <v>214</v>
      </c>
      <c r="B83" s="45"/>
      <c r="C83" s="46"/>
      <c r="D83" s="46"/>
      <c r="E83" s="48" t="s">
        <v>509</v>
      </c>
      <c r="F83" s="46"/>
      <c r="G83" s="46"/>
      <c r="H83" s="46"/>
      <c r="I83" s="46"/>
      <c r="J83" s="47"/>
    </row>
    <row r="84" ht="225">
      <c r="A84" s="37" t="s">
        <v>216</v>
      </c>
      <c r="B84" s="45"/>
      <c r="C84" s="46"/>
      <c r="D84" s="46"/>
      <c r="E84" s="39" t="s">
        <v>460</v>
      </c>
      <c r="F84" s="46"/>
      <c r="G84" s="46"/>
      <c r="H84" s="46"/>
      <c r="I84" s="46"/>
      <c r="J84" s="47"/>
    </row>
    <row r="85">
      <c r="A85" s="37" t="s">
        <v>207</v>
      </c>
      <c r="B85" s="37">
        <v>19</v>
      </c>
      <c r="C85" s="38" t="s">
        <v>510</v>
      </c>
      <c r="D85" s="37" t="s">
        <v>209</v>
      </c>
      <c r="E85" s="39" t="s">
        <v>511</v>
      </c>
      <c r="F85" s="40" t="s">
        <v>211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39" t="s">
        <v>213</v>
      </c>
      <c r="F86" s="46"/>
      <c r="G86" s="46"/>
      <c r="H86" s="46"/>
      <c r="I86" s="46"/>
      <c r="J86" s="47"/>
    </row>
    <row r="87" ht="60">
      <c r="A87" s="37" t="s">
        <v>214</v>
      </c>
      <c r="B87" s="45"/>
      <c r="C87" s="46"/>
      <c r="D87" s="46"/>
      <c r="E87" s="48" t="s">
        <v>475</v>
      </c>
      <c r="F87" s="46"/>
      <c r="G87" s="46"/>
      <c r="H87" s="46"/>
      <c r="I87" s="46"/>
      <c r="J87" s="47"/>
    </row>
    <row r="88" ht="180">
      <c r="A88" s="37" t="s">
        <v>216</v>
      </c>
      <c r="B88" s="45"/>
      <c r="C88" s="46"/>
      <c r="D88" s="46"/>
      <c r="E88" s="39" t="s">
        <v>420</v>
      </c>
      <c r="F88" s="46"/>
      <c r="G88" s="46"/>
      <c r="H88" s="46"/>
      <c r="I88" s="46"/>
      <c r="J88" s="47"/>
    </row>
    <row r="89">
      <c r="A89" s="37" t="s">
        <v>207</v>
      </c>
      <c r="B89" s="37">
        <v>20</v>
      </c>
      <c r="C89" s="38" t="s">
        <v>264</v>
      </c>
      <c r="D89" s="37" t="s">
        <v>209</v>
      </c>
      <c r="E89" s="39" t="s">
        <v>265</v>
      </c>
      <c r="F89" s="40" t="s">
        <v>211</v>
      </c>
      <c r="G89" s="41">
        <v>1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213</v>
      </c>
      <c r="F90" s="46"/>
      <c r="G90" s="46"/>
      <c r="H90" s="46"/>
      <c r="I90" s="46"/>
      <c r="J90" s="47"/>
    </row>
    <row r="91" ht="60">
      <c r="A91" s="37" t="s">
        <v>214</v>
      </c>
      <c r="B91" s="45"/>
      <c r="C91" s="46"/>
      <c r="D91" s="46"/>
      <c r="E91" s="48" t="s">
        <v>475</v>
      </c>
      <c r="F91" s="46"/>
      <c r="G91" s="46"/>
      <c r="H91" s="46"/>
      <c r="I91" s="46"/>
      <c r="J91" s="47"/>
    </row>
    <row r="92" ht="270">
      <c r="A92" s="37" t="s">
        <v>216</v>
      </c>
      <c r="B92" s="45"/>
      <c r="C92" s="46"/>
      <c r="D92" s="46"/>
      <c r="E92" s="39" t="s">
        <v>266</v>
      </c>
      <c r="F92" s="46"/>
      <c r="G92" s="46"/>
      <c r="H92" s="46"/>
      <c r="I92" s="46"/>
      <c r="J92" s="47"/>
    </row>
    <row r="93">
      <c r="A93" s="37" t="s">
        <v>207</v>
      </c>
      <c r="B93" s="37">
        <v>21</v>
      </c>
      <c r="C93" s="38" t="s">
        <v>270</v>
      </c>
      <c r="D93" s="37" t="s">
        <v>209</v>
      </c>
      <c r="E93" s="39" t="s">
        <v>271</v>
      </c>
      <c r="F93" s="40" t="s">
        <v>211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39" t="s">
        <v>213</v>
      </c>
      <c r="F94" s="46"/>
      <c r="G94" s="46"/>
      <c r="H94" s="46"/>
      <c r="I94" s="46"/>
      <c r="J94" s="47"/>
    </row>
    <row r="95" ht="60">
      <c r="A95" s="37" t="s">
        <v>214</v>
      </c>
      <c r="B95" s="45"/>
      <c r="C95" s="46"/>
      <c r="D95" s="46"/>
      <c r="E95" s="48" t="s">
        <v>475</v>
      </c>
      <c r="F95" s="46"/>
      <c r="G95" s="46"/>
      <c r="H95" s="46"/>
      <c r="I95" s="46"/>
      <c r="J95" s="47"/>
    </row>
    <row r="96" ht="270">
      <c r="A96" s="37" t="s">
        <v>216</v>
      </c>
      <c r="B96" s="45"/>
      <c r="C96" s="46"/>
      <c r="D96" s="46"/>
      <c r="E96" s="39" t="s">
        <v>272</v>
      </c>
      <c r="F96" s="46"/>
      <c r="G96" s="46"/>
      <c r="H96" s="46"/>
      <c r="I96" s="46"/>
      <c r="J96" s="47"/>
    </row>
    <row r="97" ht="30">
      <c r="A97" s="37" t="s">
        <v>207</v>
      </c>
      <c r="B97" s="37">
        <v>22</v>
      </c>
      <c r="C97" s="38" t="s">
        <v>288</v>
      </c>
      <c r="D97" s="37" t="s">
        <v>209</v>
      </c>
      <c r="E97" s="39" t="s">
        <v>289</v>
      </c>
      <c r="F97" s="40" t="s">
        <v>211</v>
      </c>
      <c r="G97" s="41">
        <v>1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39" t="s">
        <v>213</v>
      </c>
      <c r="F98" s="46"/>
      <c r="G98" s="46"/>
      <c r="H98" s="46"/>
      <c r="I98" s="46"/>
      <c r="J98" s="47"/>
    </row>
    <row r="99" ht="60">
      <c r="A99" s="37" t="s">
        <v>214</v>
      </c>
      <c r="B99" s="45"/>
      <c r="C99" s="46"/>
      <c r="D99" s="46"/>
      <c r="E99" s="48" t="s">
        <v>475</v>
      </c>
      <c r="F99" s="46"/>
      <c r="G99" s="46"/>
      <c r="H99" s="46"/>
      <c r="I99" s="46"/>
      <c r="J99" s="47"/>
    </row>
    <row r="100" ht="270">
      <c r="A100" s="37" t="s">
        <v>216</v>
      </c>
      <c r="B100" s="45"/>
      <c r="C100" s="46"/>
      <c r="D100" s="46"/>
      <c r="E100" s="39" t="s">
        <v>291</v>
      </c>
      <c r="F100" s="46"/>
      <c r="G100" s="46"/>
      <c r="H100" s="46"/>
      <c r="I100" s="46"/>
      <c r="J100" s="47"/>
    </row>
    <row r="101">
      <c r="A101" s="31" t="s">
        <v>204</v>
      </c>
      <c r="B101" s="32"/>
      <c r="C101" s="33" t="s">
        <v>295</v>
      </c>
      <c r="D101" s="34"/>
      <c r="E101" s="31" t="s">
        <v>296</v>
      </c>
      <c r="F101" s="34"/>
      <c r="G101" s="34"/>
      <c r="H101" s="34"/>
      <c r="I101" s="35">
        <f>SUMIFS(I102:I121,A102:A121,"P")</f>
        <v>0</v>
      </c>
      <c r="J101" s="36"/>
    </row>
    <row r="102" ht="30">
      <c r="A102" s="37" t="s">
        <v>207</v>
      </c>
      <c r="B102" s="37">
        <v>23</v>
      </c>
      <c r="C102" s="38" t="s">
        <v>297</v>
      </c>
      <c r="D102" s="37" t="s">
        <v>209</v>
      </c>
      <c r="E102" s="39" t="s">
        <v>298</v>
      </c>
      <c r="F102" s="40" t="s">
        <v>211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39" t="s">
        <v>213</v>
      </c>
      <c r="F103" s="46"/>
      <c r="G103" s="46"/>
      <c r="H103" s="46"/>
      <c r="I103" s="46"/>
      <c r="J103" s="47"/>
    </row>
    <row r="104" ht="60">
      <c r="A104" s="37" t="s">
        <v>214</v>
      </c>
      <c r="B104" s="45"/>
      <c r="C104" s="46"/>
      <c r="D104" s="46"/>
      <c r="E104" s="48" t="s">
        <v>475</v>
      </c>
      <c r="F104" s="46"/>
      <c r="G104" s="46"/>
      <c r="H104" s="46"/>
      <c r="I104" s="46"/>
      <c r="J104" s="47"/>
    </row>
    <row r="105" ht="135">
      <c r="A105" s="37" t="s">
        <v>216</v>
      </c>
      <c r="B105" s="45"/>
      <c r="C105" s="46"/>
      <c r="D105" s="46"/>
      <c r="E105" s="39" t="s">
        <v>299</v>
      </c>
      <c r="F105" s="46"/>
      <c r="G105" s="46"/>
      <c r="H105" s="46"/>
      <c r="I105" s="46"/>
      <c r="J105" s="47"/>
    </row>
    <row r="106" ht="30">
      <c r="A106" s="37" t="s">
        <v>207</v>
      </c>
      <c r="B106" s="37">
        <v>24</v>
      </c>
      <c r="C106" s="38" t="s">
        <v>303</v>
      </c>
      <c r="D106" s="37" t="s">
        <v>209</v>
      </c>
      <c r="E106" s="39" t="s">
        <v>304</v>
      </c>
      <c r="F106" s="40" t="s">
        <v>211</v>
      </c>
      <c r="G106" s="41">
        <v>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39" t="s">
        <v>213</v>
      </c>
      <c r="F107" s="46"/>
      <c r="G107" s="46"/>
      <c r="H107" s="46"/>
      <c r="I107" s="46"/>
      <c r="J107" s="47"/>
    </row>
    <row r="108" ht="60">
      <c r="A108" s="37" t="s">
        <v>214</v>
      </c>
      <c r="B108" s="45"/>
      <c r="C108" s="46"/>
      <c r="D108" s="46"/>
      <c r="E108" s="48" t="s">
        <v>475</v>
      </c>
      <c r="F108" s="46"/>
      <c r="G108" s="46"/>
      <c r="H108" s="46"/>
      <c r="I108" s="46"/>
      <c r="J108" s="47"/>
    </row>
    <row r="109" ht="105">
      <c r="A109" s="37" t="s">
        <v>216</v>
      </c>
      <c r="B109" s="45"/>
      <c r="C109" s="46"/>
      <c r="D109" s="46"/>
      <c r="E109" s="39" t="s">
        <v>305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25</v>
      </c>
      <c r="C110" s="38" t="s">
        <v>430</v>
      </c>
      <c r="D110" s="37" t="s">
        <v>209</v>
      </c>
      <c r="E110" s="39" t="s">
        <v>431</v>
      </c>
      <c r="F110" s="40" t="s">
        <v>231</v>
      </c>
      <c r="G110" s="41">
        <v>8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39" t="s">
        <v>213</v>
      </c>
      <c r="F111" s="46"/>
      <c r="G111" s="46"/>
      <c r="H111" s="46"/>
      <c r="I111" s="46"/>
      <c r="J111" s="47"/>
    </row>
    <row r="112" ht="60">
      <c r="A112" s="37" t="s">
        <v>214</v>
      </c>
      <c r="B112" s="45"/>
      <c r="C112" s="46"/>
      <c r="D112" s="46"/>
      <c r="E112" s="48" t="s">
        <v>512</v>
      </c>
      <c r="F112" s="46"/>
      <c r="G112" s="46"/>
      <c r="H112" s="46"/>
      <c r="I112" s="46"/>
      <c r="J112" s="47"/>
    </row>
    <row r="113" ht="120">
      <c r="A113" s="37" t="s">
        <v>216</v>
      </c>
      <c r="B113" s="45"/>
      <c r="C113" s="46"/>
      <c r="D113" s="46"/>
      <c r="E113" s="39" t="s">
        <v>433</v>
      </c>
      <c r="F113" s="46"/>
      <c r="G113" s="46"/>
      <c r="H113" s="46"/>
      <c r="I113" s="46"/>
      <c r="J113" s="47"/>
    </row>
    <row r="114">
      <c r="A114" s="37" t="s">
        <v>207</v>
      </c>
      <c r="B114" s="37">
        <v>26</v>
      </c>
      <c r="C114" s="38" t="s">
        <v>356</v>
      </c>
      <c r="D114" s="37" t="s">
        <v>209</v>
      </c>
      <c r="E114" s="39" t="s">
        <v>357</v>
      </c>
      <c r="F114" s="40" t="s">
        <v>231</v>
      </c>
      <c r="G114" s="41">
        <v>2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39" t="s">
        <v>213</v>
      </c>
      <c r="F115" s="46"/>
      <c r="G115" s="46"/>
      <c r="H115" s="46"/>
      <c r="I115" s="46"/>
      <c r="J115" s="47"/>
    </row>
    <row r="116" ht="60">
      <c r="A116" s="37" t="s">
        <v>214</v>
      </c>
      <c r="B116" s="45"/>
      <c r="C116" s="46"/>
      <c r="D116" s="46"/>
      <c r="E116" s="48" t="s">
        <v>479</v>
      </c>
      <c r="F116" s="46"/>
      <c r="G116" s="46"/>
      <c r="H116" s="46"/>
      <c r="I116" s="46"/>
      <c r="J116" s="47"/>
    </row>
    <row r="117" ht="105">
      <c r="A117" s="37" t="s">
        <v>216</v>
      </c>
      <c r="B117" s="45"/>
      <c r="C117" s="46"/>
      <c r="D117" s="46"/>
      <c r="E117" s="39" t="s">
        <v>434</v>
      </c>
      <c r="F117" s="46"/>
      <c r="G117" s="46"/>
      <c r="H117" s="46"/>
      <c r="I117" s="46"/>
      <c r="J117" s="47"/>
    </row>
    <row r="118">
      <c r="A118" s="37" t="s">
        <v>207</v>
      </c>
      <c r="B118" s="37">
        <v>27</v>
      </c>
      <c r="C118" s="38" t="s">
        <v>360</v>
      </c>
      <c r="D118" s="37" t="s">
        <v>209</v>
      </c>
      <c r="E118" s="39" t="s">
        <v>361</v>
      </c>
      <c r="F118" s="40" t="s">
        <v>231</v>
      </c>
      <c r="G118" s="41">
        <v>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212</v>
      </c>
      <c r="B119" s="45"/>
      <c r="C119" s="46"/>
      <c r="D119" s="46"/>
      <c r="E119" s="39" t="s">
        <v>213</v>
      </c>
      <c r="F119" s="46"/>
      <c r="G119" s="46"/>
      <c r="H119" s="46"/>
      <c r="I119" s="46"/>
      <c r="J119" s="47"/>
    </row>
    <row r="120" ht="60">
      <c r="A120" s="37" t="s">
        <v>214</v>
      </c>
      <c r="B120" s="45"/>
      <c r="C120" s="46"/>
      <c r="D120" s="46"/>
      <c r="E120" s="48" t="s">
        <v>479</v>
      </c>
      <c r="F120" s="46"/>
      <c r="G120" s="46"/>
      <c r="H120" s="46"/>
      <c r="I120" s="46"/>
      <c r="J120" s="47"/>
    </row>
    <row r="121" ht="105">
      <c r="A121" s="37" t="s">
        <v>216</v>
      </c>
      <c r="B121" s="45"/>
      <c r="C121" s="46"/>
      <c r="D121" s="46"/>
      <c r="E121" s="39" t="s">
        <v>435</v>
      </c>
      <c r="F121" s="46"/>
      <c r="G121" s="46"/>
      <c r="H121" s="46"/>
      <c r="I121" s="46"/>
      <c r="J121" s="47"/>
    </row>
    <row r="122">
      <c r="A122" s="31" t="s">
        <v>204</v>
      </c>
      <c r="B122" s="32"/>
      <c r="C122" s="33" t="s">
        <v>306</v>
      </c>
      <c r="D122" s="34"/>
      <c r="E122" s="31" t="s">
        <v>307</v>
      </c>
      <c r="F122" s="34"/>
      <c r="G122" s="34"/>
      <c r="H122" s="34"/>
      <c r="I122" s="35">
        <f>SUMIFS(I123:I134,A123:A134,"P")</f>
        <v>0</v>
      </c>
      <c r="J122" s="36"/>
    </row>
    <row r="123">
      <c r="A123" s="37" t="s">
        <v>207</v>
      </c>
      <c r="B123" s="37">
        <v>28</v>
      </c>
      <c r="C123" s="38" t="s">
        <v>311</v>
      </c>
      <c r="D123" s="37" t="s">
        <v>209</v>
      </c>
      <c r="E123" s="39" t="s">
        <v>312</v>
      </c>
      <c r="F123" s="40" t="s">
        <v>211</v>
      </c>
      <c r="G123" s="41">
        <v>1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39" t="s">
        <v>213</v>
      </c>
      <c r="F124" s="46"/>
      <c r="G124" s="46"/>
      <c r="H124" s="46"/>
      <c r="I124" s="46"/>
      <c r="J124" s="47"/>
    </row>
    <row r="125" ht="60">
      <c r="A125" s="37" t="s">
        <v>214</v>
      </c>
      <c r="B125" s="45"/>
      <c r="C125" s="46"/>
      <c r="D125" s="46"/>
      <c r="E125" s="48" t="s">
        <v>475</v>
      </c>
      <c r="F125" s="46"/>
      <c r="G125" s="46"/>
      <c r="H125" s="46"/>
      <c r="I125" s="46"/>
      <c r="J125" s="47"/>
    </row>
    <row r="126" ht="285">
      <c r="A126" s="37" t="s">
        <v>216</v>
      </c>
      <c r="B126" s="45"/>
      <c r="C126" s="46"/>
      <c r="D126" s="46"/>
      <c r="E126" s="39" t="s">
        <v>313</v>
      </c>
      <c r="F126" s="46"/>
      <c r="G126" s="46"/>
      <c r="H126" s="46"/>
      <c r="I126" s="46"/>
      <c r="J126" s="47"/>
    </row>
    <row r="127">
      <c r="A127" s="37" t="s">
        <v>207</v>
      </c>
      <c r="B127" s="37">
        <v>29</v>
      </c>
      <c r="C127" s="38" t="s">
        <v>314</v>
      </c>
      <c r="D127" s="37" t="s">
        <v>209</v>
      </c>
      <c r="E127" s="39" t="s">
        <v>315</v>
      </c>
      <c r="F127" s="40" t="s">
        <v>231</v>
      </c>
      <c r="G127" s="41">
        <v>3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212</v>
      </c>
      <c r="B128" s="45"/>
      <c r="C128" s="46"/>
      <c r="D128" s="46"/>
      <c r="E128" s="39" t="s">
        <v>213</v>
      </c>
      <c r="F128" s="46"/>
      <c r="G128" s="46"/>
      <c r="H128" s="46"/>
      <c r="I128" s="46"/>
      <c r="J128" s="47"/>
    </row>
    <row r="129" ht="60">
      <c r="A129" s="37" t="s">
        <v>214</v>
      </c>
      <c r="B129" s="45"/>
      <c r="C129" s="46"/>
      <c r="D129" s="46"/>
      <c r="E129" s="48" t="s">
        <v>513</v>
      </c>
      <c r="F129" s="46"/>
      <c r="G129" s="46"/>
      <c r="H129" s="46"/>
      <c r="I129" s="46"/>
      <c r="J129" s="47"/>
    </row>
    <row r="130" ht="210">
      <c r="A130" s="37" t="s">
        <v>216</v>
      </c>
      <c r="B130" s="45"/>
      <c r="C130" s="46"/>
      <c r="D130" s="46"/>
      <c r="E130" s="39" t="s">
        <v>316</v>
      </c>
      <c r="F130" s="46"/>
      <c r="G130" s="46"/>
      <c r="H130" s="46"/>
      <c r="I130" s="46"/>
      <c r="J130" s="47"/>
    </row>
    <row r="131" ht="30">
      <c r="A131" s="37" t="s">
        <v>207</v>
      </c>
      <c r="B131" s="37">
        <v>30</v>
      </c>
      <c r="C131" s="38" t="s">
        <v>317</v>
      </c>
      <c r="D131" s="37" t="s">
        <v>209</v>
      </c>
      <c r="E131" s="39" t="s">
        <v>318</v>
      </c>
      <c r="F131" s="40" t="s">
        <v>211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39" t="s">
        <v>213</v>
      </c>
      <c r="F132" s="46"/>
      <c r="G132" s="46"/>
      <c r="H132" s="46"/>
      <c r="I132" s="46"/>
      <c r="J132" s="47"/>
    </row>
    <row r="133" ht="60">
      <c r="A133" s="37" t="s">
        <v>214</v>
      </c>
      <c r="B133" s="45"/>
      <c r="C133" s="46"/>
      <c r="D133" s="46"/>
      <c r="E133" s="48" t="s">
        <v>475</v>
      </c>
      <c r="F133" s="46"/>
      <c r="G133" s="46"/>
      <c r="H133" s="46"/>
      <c r="I133" s="46"/>
      <c r="J133" s="47"/>
    </row>
    <row r="134" ht="240">
      <c r="A134" s="37" t="s">
        <v>216</v>
      </c>
      <c r="B134" s="50"/>
      <c r="C134" s="51"/>
      <c r="D134" s="51"/>
      <c r="E134" s="39" t="s">
        <v>319</v>
      </c>
      <c r="F134" s="51"/>
      <c r="G134" s="51"/>
      <c r="H134" s="51"/>
      <c r="I134" s="51"/>
      <c r="J134" s="52"/>
    </row>
  </sheetData>
  <sheetProtection sheet="1" objects="1" scenarios="1" spinCount="100000" saltValue="vRxjnaHVrPkcslGgdexrSPzzWchTrfADBRVDObUqZUEvQGWmlENcNiw3WqG3jjvYyC4Zd0+C7oMUsR5YC/BjFw==" hashValue="OEfbuiU7c3X5D5wbL60qXnXPsIcIswqdh/vSIDp0KeIEf7Uq/QU3n71YqoyyGoeoxZWmM1cqIbaeBhN9FYpU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514</v>
      </c>
      <c r="I3" s="25">
        <f>SUMIFS(I9:I130,A9:A130,"SD")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514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515</v>
      </c>
      <c r="D9" s="34"/>
      <c r="E9" s="31" t="s">
        <v>516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207</v>
      </c>
      <c r="B10" s="37">
        <v>1</v>
      </c>
      <c r="C10" s="38" t="s">
        <v>517</v>
      </c>
      <c r="D10" s="37" t="s">
        <v>209</v>
      </c>
      <c r="E10" s="39" t="s">
        <v>518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518</v>
      </c>
      <c r="F11" s="46"/>
      <c r="G11" s="46"/>
      <c r="H11" s="46"/>
      <c r="I11" s="46"/>
      <c r="J11" s="47"/>
    </row>
    <row r="12" ht="60">
      <c r="A12" s="37" t="s">
        <v>216</v>
      </c>
      <c r="B12" s="45"/>
      <c r="C12" s="46"/>
      <c r="D12" s="46"/>
      <c r="E12" s="39" t="s">
        <v>382</v>
      </c>
      <c r="F12" s="46"/>
      <c r="G12" s="46"/>
      <c r="H12" s="46"/>
      <c r="I12" s="46"/>
      <c r="J12" s="47"/>
    </row>
    <row r="13">
      <c r="A13" s="37" t="s">
        <v>207</v>
      </c>
      <c r="B13" s="37">
        <v>2</v>
      </c>
      <c r="C13" s="38" t="s">
        <v>519</v>
      </c>
      <c r="D13" s="37" t="s">
        <v>209</v>
      </c>
      <c r="E13" s="39" t="s">
        <v>520</v>
      </c>
      <c r="F13" s="40" t="s">
        <v>329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212</v>
      </c>
      <c r="B14" s="45"/>
      <c r="C14" s="46"/>
      <c r="D14" s="46"/>
      <c r="E14" s="39" t="s">
        <v>520</v>
      </c>
      <c r="F14" s="46"/>
      <c r="G14" s="46"/>
      <c r="H14" s="46"/>
      <c r="I14" s="46"/>
      <c r="J14" s="47"/>
    </row>
    <row r="15" ht="105">
      <c r="A15" s="37" t="s">
        <v>216</v>
      </c>
      <c r="B15" s="45"/>
      <c r="C15" s="46"/>
      <c r="D15" s="46"/>
      <c r="E15" s="39" t="s">
        <v>521</v>
      </c>
      <c r="F15" s="46"/>
      <c r="G15" s="46"/>
      <c r="H15" s="46"/>
      <c r="I15" s="46"/>
      <c r="J15" s="47"/>
    </row>
    <row r="16">
      <c r="A16" s="31" t="s">
        <v>204</v>
      </c>
      <c r="B16" s="32"/>
      <c r="C16" s="33" t="s">
        <v>383</v>
      </c>
      <c r="D16" s="34"/>
      <c r="E16" s="31" t="s">
        <v>384</v>
      </c>
      <c r="F16" s="34"/>
      <c r="G16" s="34"/>
      <c r="H16" s="34"/>
      <c r="I16" s="35">
        <f>SUMIFS(I17:I19,A17:A19,"P")</f>
        <v>0</v>
      </c>
      <c r="J16" s="36"/>
    </row>
    <row r="17">
      <c r="A17" s="37" t="s">
        <v>207</v>
      </c>
      <c r="B17" s="37">
        <v>3</v>
      </c>
      <c r="C17" s="38" t="s">
        <v>472</v>
      </c>
      <c r="D17" s="37" t="s">
        <v>209</v>
      </c>
      <c r="E17" s="39" t="s">
        <v>473</v>
      </c>
      <c r="F17" s="40" t="s">
        <v>474</v>
      </c>
      <c r="G17" s="41">
        <v>1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212</v>
      </c>
      <c r="B18" s="45"/>
      <c r="C18" s="46"/>
      <c r="D18" s="46"/>
      <c r="E18" s="39" t="s">
        <v>473</v>
      </c>
      <c r="F18" s="46"/>
      <c r="G18" s="46"/>
      <c r="H18" s="46"/>
      <c r="I18" s="46"/>
      <c r="J18" s="47"/>
    </row>
    <row r="19" ht="60">
      <c r="A19" s="37" t="s">
        <v>216</v>
      </c>
      <c r="B19" s="45"/>
      <c r="C19" s="46"/>
      <c r="D19" s="46"/>
      <c r="E19" s="39" t="s">
        <v>476</v>
      </c>
      <c r="F19" s="46"/>
      <c r="G19" s="46"/>
      <c r="H19" s="46"/>
      <c r="I19" s="46"/>
      <c r="J19" s="47"/>
    </row>
    <row r="20">
      <c r="A20" s="31" t="s">
        <v>204</v>
      </c>
      <c r="B20" s="32"/>
      <c r="C20" s="33" t="s">
        <v>522</v>
      </c>
      <c r="D20" s="34"/>
      <c r="E20" s="31" t="s">
        <v>523</v>
      </c>
      <c r="F20" s="34"/>
      <c r="G20" s="34"/>
      <c r="H20" s="34"/>
      <c r="I20" s="35">
        <f>SUMIFS(I21:I32,A21:A32,"P")</f>
        <v>0</v>
      </c>
      <c r="J20" s="36"/>
    </row>
    <row r="21">
      <c r="A21" s="37" t="s">
        <v>207</v>
      </c>
      <c r="B21" s="37">
        <v>4</v>
      </c>
      <c r="C21" s="38" t="s">
        <v>524</v>
      </c>
      <c r="D21" s="37" t="s">
        <v>209</v>
      </c>
      <c r="E21" s="39" t="s">
        <v>525</v>
      </c>
      <c r="F21" s="40" t="s">
        <v>387</v>
      </c>
      <c r="G21" s="41">
        <v>20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212</v>
      </c>
      <c r="B22" s="45"/>
      <c r="C22" s="46"/>
      <c r="D22" s="46"/>
      <c r="E22" s="39" t="s">
        <v>525</v>
      </c>
      <c r="F22" s="46"/>
      <c r="G22" s="46"/>
      <c r="H22" s="46"/>
      <c r="I22" s="46"/>
      <c r="J22" s="47"/>
    </row>
    <row r="23" ht="120">
      <c r="A23" s="37" t="s">
        <v>216</v>
      </c>
      <c r="B23" s="45"/>
      <c r="C23" s="46"/>
      <c r="D23" s="46"/>
      <c r="E23" s="39" t="s">
        <v>526</v>
      </c>
      <c r="F23" s="46"/>
      <c r="G23" s="46"/>
      <c r="H23" s="46"/>
      <c r="I23" s="46"/>
      <c r="J23" s="47"/>
    </row>
    <row r="24">
      <c r="A24" s="37" t="s">
        <v>207</v>
      </c>
      <c r="B24" s="37">
        <v>5</v>
      </c>
      <c r="C24" s="38" t="s">
        <v>527</v>
      </c>
      <c r="D24" s="37" t="s">
        <v>209</v>
      </c>
      <c r="E24" s="39" t="s">
        <v>528</v>
      </c>
      <c r="F24" s="40" t="s">
        <v>211</v>
      </c>
      <c r="G24" s="41">
        <v>10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528</v>
      </c>
      <c r="F25" s="46"/>
      <c r="G25" s="46"/>
      <c r="H25" s="46"/>
      <c r="I25" s="46"/>
      <c r="J25" s="47"/>
    </row>
    <row r="26" ht="90">
      <c r="A26" s="37" t="s">
        <v>216</v>
      </c>
      <c r="B26" s="45"/>
      <c r="C26" s="46"/>
      <c r="D26" s="46"/>
      <c r="E26" s="39" t="s">
        <v>529</v>
      </c>
      <c r="F26" s="46"/>
      <c r="G26" s="46"/>
      <c r="H26" s="46"/>
      <c r="I26" s="46"/>
      <c r="J26" s="47"/>
    </row>
    <row r="27">
      <c r="A27" s="37" t="s">
        <v>207</v>
      </c>
      <c r="B27" s="37">
        <v>6</v>
      </c>
      <c r="C27" s="38" t="s">
        <v>530</v>
      </c>
      <c r="D27" s="37" t="s">
        <v>209</v>
      </c>
      <c r="E27" s="39" t="s">
        <v>531</v>
      </c>
      <c r="F27" s="40" t="s">
        <v>211</v>
      </c>
      <c r="G27" s="41">
        <v>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531</v>
      </c>
      <c r="F28" s="46"/>
      <c r="G28" s="46"/>
      <c r="H28" s="46"/>
      <c r="I28" s="46"/>
      <c r="J28" s="47"/>
    </row>
    <row r="29" ht="105">
      <c r="A29" s="37" t="s">
        <v>216</v>
      </c>
      <c r="B29" s="45"/>
      <c r="C29" s="46"/>
      <c r="D29" s="46"/>
      <c r="E29" s="39" t="s">
        <v>532</v>
      </c>
      <c r="F29" s="46"/>
      <c r="G29" s="46"/>
      <c r="H29" s="46"/>
      <c r="I29" s="46"/>
      <c r="J29" s="47"/>
    </row>
    <row r="30">
      <c r="A30" s="37" t="s">
        <v>207</v>
      </c>
      <c r="B30" s="37">
        <v>7</v>
      </c>
      <c r="C30" s="38" t="s">
        <v>533</v>
      </c>
      <c r="D30" s="37" t="s">
        <v>209</v>
      </c>
      <c r="E30" s="39" t="s">
        <v>534</v>
      </c>
      <c r="F30" s="40" t="s">
        <v>211</v>
      </c>
      <c r="G30" s="41">
        <v>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39" t="s">
        <v>534</v>
      </c>
      <c r="F31" s="46"/>
      <c r="G31" s="46"/>
      <c r="H31" s="46"/>
      <c r="I31" s="46"/>
      <c r="J31" s="47"/>
    </row>
    <row r="32" ht="120">
      <c r="A32" s="37" t="s">
        <v>216</v>
      </c>
      <c r="B32" s="45"/>
      <c r="C32" s="46"/>
      <c r="D32" s="46"/>
      <c r="E32" s="39" t="s">
        <v>535</v>
      </c>
      <c r="F32" s="46"/>
      <c r="G32" s="46"/>
      <c r="H32" s="46"/>
      <c r="I32" s="46"/>
      <c r="J32" s="47"/>
    </row>
    <row r="33">
      <c r="A33" s="31" t="s">
        <v>204</v>
      </c>
      <c r="B33" s="32"/>
      <c r="C33" s="33" t="s">
        <v>397</v>
      </c>
      <c r="D33" s="34"/>
      <c r="E33" s="31" t="s">
        <v>398</v>
      </c>
      <c r="F33" s="34"/>
      <c r="G33" s="34"/>
      <c r="H33" s="34"/>
      <c r="I33" s="35">
        <f>SUMIFS(I34:I42,A34:A42,"P")</f>
        <v>0</v>
      </c>
      <c r="J33" s="36"/>
    </row>
    <row r="34">
      <c r="A34" s="37" t="s">
        <v>207</v>
      </c>
      <c r="B34" s="37">
        <v>8</v>
      </c>
      <c r="C34" s="38" t="s">
        <v>485</v>
      </c>
      <c r="D34" s="37" t="s">
        <v>209</v>
      </c>
      <c r="E34" s="39" t="s">
        <v>486</v>
      </c>
      <c r="F34" s="40" t="s">
        <v>387</v>
      </c>
      <c r="G34" s="41">
        <v>20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39" t="s">
        <v>486</v>
      </c>
      <c r="F35" s="46"/>
      <c r="G35" s="46"/>
      <c r="H35" s="46"/>
      <c r="I35" s="46"/>
      <c r="J35" s="47"/>
    </row>
    <row r="36" ht="105">
      <c r="A36" s="37" t="s">
        <v>216</v>
      </c>
      <c r="B36" s="45"/>
      <c r="C36" s="46"/>
      <c r="D36" s="46"/>
      <c r="E36" s="39" t="s">
        <v>484</v>
      </c>
      <c r="F36" s="46"/>
      <c r="G36" s="46"/>
      <c r="H36" s="46"/>
      <c r="I36" s="46"/>
      <c r="J36" s="47"/>
    </row>
    <row r="37" ht="30">
      <c r="A37" s="37" t="s">
        <v>207</v>
      </c>
      <c r="B37" s="37">
        <v>9</v>
      </c>
      <c r="C37" s="38" t="s">
        <v>536</v>
      </c>
      <c r="D37" s="37" t="s">
        <v>209</v>
      </c>
      <c r="E37" s="39" t="s">
        <v>537</v>
      </c>
      <c r="F37" s="40" t="s">
        <v>211</v>
      </c>
      <c r="G37" s="41">
        <v>4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212</v>
      </c>
      <c r="B38" s="45"/>
      <c r="C38" s="46"/>
      <c r="D38" s="46"/>
      <c r="E38" s="39" t="s">
        <v>537</v>
      </c>
      <c r="F38" s="46"/>
      <c r="G38" s="46"/>
      <c r="H38" s="46"/>
      <c r="I38" s="46"/>
      <c r="J38" s="47"/>
    </row>
    <row r="39" ht="120">
      <c r="A39" s="37" t="s">
        <v>216</v>
      </c>
      <c r="B39" s="45"/>
      <c r="C39" s="46"/>
      <c r="D39" s="46"/>
      <c r="E39" s="39" t="s">
        <v>493</v>
      </c>
      <c r="F39" s="46"/>
      <c r="G39" s="46"/>
      <c r="H39" s="46"/>
      <c r="I39" s="46"/>
      <c r="J39" s="47"/>
    </row>
    <row r="40">
      <c r="A40" s="37" t="s">
        <v>207</v>
      </c>
      <c r="B40" s="37">
        <v>10</v>
      </c>
      <c r="C40" s="38" t="s">
        <v>406</v>
      </c>
      <c r="D40" s="37" t="s">
        <v>209</v>
      </c>
      <c r="E40" s="39" t="s">
        <v>407</v>
      </c>
      <c r="F40" s="40" t="s">
        <v>211</v>
      </c>
      <c r="G40" s="41">
        <v>10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407</v>
      </c>
      <c r="F41" s="46"/>
      <c r="G41" s="46"/>
      <c r="H41" s="46"/>
      <c r="I41" s="46"/>
      <c r="J41" s="47"/>
    </row>
    <row r="42" ht="105">
      <c r="A42" s="37" t="s">
        <v>216</v>
      </c>
      <c r="B42" s="45"/>
      <c r="C42" s="46"/>
      <c r="D42" s="46"/>
      <c r="E42" s="39" t="s">
        <v>409</v>
      </c>
      <c r="F42" s="46"/>
      <c r="G42" s="46"/>
      <c r="H42" s="46"/>
      <c r="I42" s="46"/>
      <c r="J42" s="47"/>
    </row>
    <row r="43">
      <c r="A43" s="31" t="s">
        <v>204</v>
      </c>
      <c r="B43" s="32"/>
      <c r="C43" s="33" t="s">
        <v>497</v>
      </c>
      <c r="D43" s="34"/>
      <c r="E43" s="31" t="s">
        <v>498</v>
      </c>
      <c r="F43" s="34"/>
      <c r="G43" s="34"/>
      <c r="H43" s="34"/>
      <c r="I43" s="35">
        <f>SUMIFS(I44:I52,A44:A52,"P")</f>
        <v>0</v>
      </c>
      <c r="J43" s="36"/>
    </row>
    <row r="44">
      <c r="A44" s="37" t="s">
        <v>207</v>
      </c>
      <c r="B44" s="37">
        <v>11</v>
      </c>
      <c r="C44" s="38" t="s">
        <v>538</v>
      </c>
      <c r="D44" s="37" t="s">
        <v>209</v>
      </c>
      <c r="E44" s="39" t="s">
        <v>539</v>
      </c>
      <c r="F44" s="40" t="s">
        <v>211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539</v>
      </c>
      <c r="F45" s="46"/>
      <c r="G45" s="46"/>
      <c r="H45" s="46"/>
      <c r="I45" s="46"/>
      <c r="J45" s="47"/>
    </row>
    <row r="46" ht="120">
      <c r="A46" s="37" t="s">
        <v>216</v>
      </c>
      <c r="B46" s="45"/>
      <c r="C46" s="46"/>
      <c r="D46" s="46"/>
      <c r="E46" s="39" t="s">
        <v>501</v>
      </c>
      <c r="F46" s="46"/>
      <c r="G46" s="46"/>
      <c r="H46" s="46"/>
      <c r="I46" s="46"/>
      <c r="J46" s="47"/>
    </row>
    <row r="47">
      <c r="A47" s="37" t="s">
        <v>207</v>
      </c>
      <c r="B47" s="37">
        <v>12</v>
      </c>
      <c r="C47" s="38" t="s">
        <v>540</v>
      </c>
      <c r="D47" s="37" t="s">
        <v>209</v>
      </c>
      <c r="E47" s="39" t="s">
        <v>541</v>
      </c>
      <c r="F47" s="40" t="s">
        <v>211</v>
      </c>
      <c r="G47" s="41">
        <v>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39" t="s">
        <v>541</v>
      </c>
      <c r="F48" s="46"/>
      <c r="G48" s="46"/>
      <c r="H48" s="46"/>
      <c r="I48" s="46"/>
      <c r="J48" s="47"/>
    </row>
    <row r="49" ht="120">
      <c r="A49" s="37" t="s">
        <v>216</v>
      </c>
      <c r="B49" s="45"/>
      <c r="C49" s="46"/>
      <c r="D49" s="46"/>
      <c r="E49" s="39" t="s">
        <v>501</v>
      </c>
      <c r="F49" s="46"/>
      <c r="G49" s="46"/>
      <c r="H49" s="46"/>
      <c r="I49" s="46"/>
      <c r="J49" s="47"/>
    </row>
    <row r="50">
      <c r="A50" s="37" t="s">
        <v>207</v>
      </c>
      <c r="B50" s="37">
        <v>13</v>
      </c>
      <c r="C50" s="38" t="s">
        <v>542</v>
      </c>
      <c r="D50" s="37" t="s">
        <v>209</v>
      </c>
      <c r="E50" s="39" t="s">
        <v>543</v>
      </c>
      <c r="F50" s="40" t="s">
        <v>211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39" t="s">
        <v>543</v>
      </c>
      <c r="F51" s="46"/>
      <c r="G51" s="46"/>
      <c r="H51" s="46"/>
      <c r="I51" s="46"/>
      <c r="J51" s="47"/>
    </row>
    <row r="52" ht="360">
      <c r="A52" s="37" t="s">
        <v>216</v>
      </c>
      <c r="B52" s="45"/>
      <c r="C52" s="46"/>
      <c r="D52" s="46"/>
      <c r="E52" s="39" t="s">
        <v>544</v>
      </c>
      <c r="F52" s="46"/>
      <c r="G52" s="46"/>
      <c r="H52" s="46"/>
      <c r="I52" s="46"/>
      <c r="J52" s="47"/>
    </row>
    <row r="53">
      <c r="A53" s="31" t="s">
        <v>204</v>
      </c>
      <c r="B53" s="32"/>
      <c r="C53" s="33" t="s">
        <v>205</v>
      </c>
      <c r="D53" s="34"/>
      <c r="E53" s="31" t="s">
        <v>206</v>
      </c>
      <c r="F53" s="34"/>
      <c r="G53" s="34"/>
      <c r="H53" s="34"/>
      <c r="I53" s="35">
        <f>SUMIFS(I54:I71,A54:A71,"P")</f>
        <v>0</v>
      </c>
      <c r="J53" s="36"/>
    </row>
    <row r="54" ht="30">
      <c r="A54" s="37" t="s">
        <v>207</v>
      </c>
      <c r="B54" s="37">
        <v>14</v>
      </c>
      <c r="C54" s="38" t="s">
        <v>545</v>
      </c>
      <c r="D54" s="37" t="s">
        <v>209</v>
      </c>
      <c r="E54" s="39" t="s">
        <v>546</v>
      </c>
      <c r="F54" s="40" t="s">
        <v>211</v>
      </c>
      <c r="G54" s="41">
        <v>2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212</v>
      </c>
      <c r="B55" s="45"/>
      <c r="C55" s="46"/>
      <c r="D55" s="46"/>
      <c r="E55" s="39" t="s">
        <v>546</v>
      </c>
      <c r="F55" s="46"/>
      <c r="G55" s="46"/>
      <c r="H55" s="46"/>
      <c r="I55" s="46"/>
      <c r="J55" s="47"/>
    </row>
    <row r="56" ht="150">
      <c r="A56" s="37" t="s">
        <v>216</v>
      </c>
      <c r="B56" s="45"/>
      <c r="C56" s="46"/>
      <c r="D56" s="46"/>
      <c r="E56" s="39" t="s">
        <v>547</v>
      </c>
      <c r="F56" s="46"/>
      <c r="G56" s="46"/>
      <c r="H56" s="46"/>
      <c r="I56" s="46"/>
      <c r="J56" s="47"/>
    </row>
    <row r="57" ht="30">
      <c r="A57" s="37" t="s">
        <v>207</v>
      </c>
      <c r="B57" s="37">
        <v>15</v>
      </c>
      <c r="C57" s="38" t="s">
        <v>548</v>
      </c>
      <c r="D57" s="37" t="s">
        <v>209</v>
      </c>
      <c r="E57" s="39" t="s">
        <v>549</v>
      </c>
      <c r="F57" s="40" t="s">
        <v>211</v>
      </c>
      <c r="G57" s="41">
        <v>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212</v>
      </c>
      <c r="B58" s="45"/>
      <c r="C58" s="46"/>
      <c r="D58" s="46"/>
      <c r="E58" s="39" t="s">
        <v>549</v>
      </c>
      <c r="F58" s="46"/>
      <c r="G58" s="46"/>
      <c r="H58" s="46"/>
      <c r="I58" s="46"/>
      <c r="J58" s="47"/>
    </row>
    <row r="59" ht="409.5">
      <c r="A59" s="37" t="s">
        <v>216</v>
      </c>
      <c r="B59" s="45"/>
      <c r="C59" s="46"/>
      <c r="D59" s="46"/>
      <c r="E59" s="39" t="s">
        <v>550</v>
      </c>
      <c r="F59" s="46"/>
      <c r="G59" s="46"/>
      <c r="H59" s="46"/>
      <c r="I59" s="46"/>
      <c r="J59" s="47"/>
    </row>
    <row r="60" ht="30">
      <c r="A60" s="37" t="s">
        <v>207</v>
      </c>
      <c r="B60" s="37">
        <v>16</v>
      </c>
      <c r="C60" s="38" t="s">
        <v>551</v>
      </c>
      <c r="D60" s="37" t="s">
        <v>209</v>
      </c>
      <c r="E60" s="39" t="s">
        <v>552</v>
      </c>
      <c r="F60" s="40" t="s">
        <v>211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212</v>
      </c>
      <c r="B61" s="45"/>
      <c r="C61" s="46"/>
      <c r="D61" s="46"/>
      <c r="E61" s="39" t="s">
        <v>552</v>
      </c>
      <c r="F61" s="46"/>
      <c r="G61" s="46"/>
      <c r="H61" s="46"/>
      <c r="I61" s="46"/>
      <c r="J61" s="47"/>
    </row>
    <row r="62" ht="409.5">
      <c r="A62" s="37" t="s">
        <v>216</v>
      </c>
      <c r="B62" s="45"/>
      <c r="C62" s="46"/>
      <c r="D62" s="46"/>
      <c r="E62" s="39" t="s">
        <v>553</v>
      </c>
      <c r="F62" s="46"/>
      <c r="G62" s="46"/>
      <c r="H62" s="46"/>
      <c r="I62" s="46"/>
      <c r="J62" s="47"/>
    </row>
    <row r="63" ht="45">
      <c r="A63" s="37" t="s">
        <v>207</v>
      </c>
      <c r="B63" s="37">
        <v>17</v>
      </c>
      <c r="C63" s="38" t="s">
        <v>554</v>
      </c>
      <c r="D63" s="37" t="s">
        <v>209</v>
      </c>
      <c r="E63" s="39" t="s">
        <v>555</v>
      </c>
      <c r="F63" s="40" t="s">
        <v>211</v>
      </c>
      <c r="G63" s="41">
        <v>1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45">
      <c r="A64" s="37" t="s">
        <v>212</v>
      </c>
      <c r="B64" s="45"/>
      <c r="C64" s="46"/>
      <c r="D64" s="46"/>
      <c r="E64" s="39" t="s">
        <v>555</v>
      </c>
      <c r="F64" s="46"/>
      <c r="G64" s="46"/>
      <c r="H64" s="46"/>
      <c r="I64" s="46"/>
      <c r="J64" s="47"/>
    </row>
    <row r="65" ht="409.5">
      <c r="A65" s="37" t="s">
        <v>216</v>
      </c>
      <c r="B65" s="45"/>
      <c r="C65" s="46"/>
      <c r="D65" s="46"/>
      <c r="E65" s="39" t="s">
        <v>556</v>
      </c>
      <c r="F65" s="46"/>
      <c r="G65" s="46"/>
      <c r="H65" s="46"/>
      <c r="I65" s="46"/>
      <c r="J65" s="47"/>
    </row>
    <row r="66" ht="30">
      <c r="A66" s="37" t="s">
        <v>207</v>
      </c>
      <c r="B66" s="37">
        <v>18</v>
      </c>
      <c r="C66" s="38" t="s">
        <v>557</v>
      </c>
      <c r="D66" s="37" t="s">
        <v>209</v>
      </c>
      <c r="E66" s="39" t="s">
        <v>558</v>
      </c>
      <c r="F66" s="40" t="s">
        <v>211</v>
      </c>
      <c r="G66" s="41">
        <v>2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212</v>
      </c>
      <c r="B67" s="45"/>
      <c r="C67" s="46"/>
      <c r="D67" s="46"/>
      <c r="E67" s="39" t="s">
        <v>558</v>
      </c>
      <c r="F67" s="46"/>
      <c r="G67" s="46"/>
      <c r="H67" s="46"/>
      <c r="I67" s="46"/>
      <c r="J67" s="47"/>
    </row>
    <row r="68" ht="409.5">
      <c r="A68" s="37" t="s">
        <v>216</v>
      </c>
      <c r="B68" s="45"/>
      <c r="C68" s="46"/>
      <c r="D68" s="46"/>
      <c r="E68" s="39" t="s">
        <v>556</v>
      </c>
      <c r="F68" s="46"/>
      <c r="G68" s="46"/>
      <c r="H68" s="46"/>
      <c r="I68" s="46"/>
      <c r="J68" s="47"/>
    </row>
    <row r="69" ht="30">
      <c r="A69" s="37" t="s">
        <v>207</v>
      </c>
      <c r="B69" s="37">
        <v>19</v>
      </c>
      <c r="C69" s="38" t="s">
        <v>559</v>
      </c>
      <c r="D69" s="37" t="s">
        <v>209</v>
      </c>
      <c r="E69" s="39" t="s">
        <v>560</v>
      </c>
      <c r="F69" s="40" t="s">
        <v>211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212</v>
      </c>
      <c r="B70" s="45"/>
      <c r="C70" s="46"/>
      <c r="D70" s="46"/>
      <c r="E70" s="39" t="s">
        <v>560</v>
      </c>
      <c r="F70" s="46"/>
      <c r="G70" s="46"/>
      <c r="H70" s="46"/>
      <c r="I70" s="46"/>
      <c r="J70" s="47"/>
    </row>
    <row r="71" ht="409.5">
      <c r="A71" s="37" t="s">
        <v>216</v>
      </c>
      <c r="B71" s="45"/>
      <c r="C71" s="46"/>
      <c r="D71" s="46"/>
      <c r="E71" s="39" t="s">
        <v>561</v>
      </c>
      <c r="F71" s="46"/>
      <c r="G71" s="46"/>
      <c r="H71" s="46"/>
      <c r="I71" s="46"/>
      <c r="J71" s="47"/>
    </row>
    <row r="72">
      <c r="A72" s="31" t="s">
        <v>204</v>
      </c>
      <c r="B72" s="32"/>
      <c r="C72" s="33" t="s">
        <v>295</v>
      </c>
      <c r="D72" s="34"/>
      <c r="E72" s="31" t="s">
        <v>296</v>
      </c>
      <c r="F72" s="34"/>
      <c r="G72" s="34"/>
      <c r="H72" s="34"/>
      <c r="I72" s="35">
        <f>SUMIFS(I73:I120,A73:A120,"P")</f>
        <v>0</v>
      </c>
      <c r="J72" s="36"/>
    </row>
    <row r="73">
      <c r="A73" s="37" t="s">
        <v>207</v>
      </c>
      <c r="B73" s="37">
        <v>20</v>
      </c>
      <c r="C73" s="38" t="s">
        <v>562</v>
      </c>
      <c r="D73" s="37" t="s">
        <v>209</v>
      </c>
      <c r="E73" s="39" t="s">
        <v>563</v>
      </c>
      <c r="F73" s="40" t="s">
        <v>211</v>
      </c>
      <c r="G73" s="41">
        <v>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39" t="s">
        <v>563</v>
      </c>
      <c r="F74" s="46"/>
      <c r="G74" s="46"/>
      <c r="H74" s="46"/>
      <c r="I74" s="46"/>
      <c r="J74" s="47"/>
    </row>
    <row r="75" ht="105">
      <c r="A75" s="37" t="s">
        <v>216</v>
      </c>
      <c r="B75" s="45"/>
      <c r="C75" s="46"/>
      <c r="D75" s="46"/>
      <c r="E75" s="39" t="s">
        <v>564</v>
      </c>
      <c r="F75" s="46"/>
      <c r="G75" s="46"/>
      <c r="H75" s="46"/>
      <c r="I75" s="46"/>
      <c r="J75" s="47"/>
    </row>
    <row r="76">
      <c r="A76" s="37" t="s">
        <v>207</v>
      </c>
      <c r="B76" s="37">
        <v>21</v>
      </c>
      <c r="C76" s="38" t="s">
        <v>565</v>
      </c>
      <c r="D76" s="37" t="s">
        <v>209</v>
      </c>
      <c r="E76" s="39" t="s">
        <v>566</v>
      </c>
      <c r="F76" s="40" t="s">
        <v>211</v>
      </c>
      <c r="G76" s="41">
        <v>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566</v>
      </c>
      <c r="F77" s="46"/>
      <c r="G77" s="46"/>
      <c r="H77" s="46"/>
      <c r="I77" s="46"/>
      <c r="J77" s="47"/>
    </row>
    <row r="78" ht="105">
      <c r="A78" s="37" t="s">
        <v>216</v>
      </c>
      <c r="B78" s="45"/>
      <c r="C78" s="46"/>
      <c r="D78" s="46"/>
      <c r="E78" s="39" t="s">
        <v>564</v>
      </c>
      <c r="F78" s="46"/>
      <c r="G78" s="46"/>
      <c r="H78" s="46"/>
      <c r="I78" s="46"/>
      <c r="J78" s="47"/>
    </row>
    <row r="79">
      <c r="A79" s="37" t="s">
        <v>207</v>
      </c>
      <c r="B79" s="37">
        <v>22</v>
      </c>
      <c r="C79" s="38" t="s">
        <v>567</v>
      </c>
      <c r="D79" s="37" t="s">
        <v>209</v>
      </c>
      <c r="E79" s="39" t="s">
        <v>568</v>
      </c>
      <c r="F79" s="40" t="s">
        <v>211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39" t="s">
        <v>568</v>
      </c>
      <c r="F80" s="46"/>
      <c r="G80" s="46"/>
      <c r="H80" s="46"/>
      <c r="I80" s="46"/>
      <c r="J80" s="47"/>
    </row>
    <row r="81" ht="105">
      <c r="A81" s="37" t="s">
        <v>216</v>
      </c>
      <c r="B81" s="45"/>
      <c r="C81" s="46"/>
      <c r="D81" s="46"/>
      <c r="E81" s="39" t="s">
        <v>564</v>
      </c>
      <c r="F81" s="46"/>
      <c r="G81" s="46"/>
      <c r="H81" s="46"/>
      <c r="I81" s="46"/>
      <c r="J81" s="47"/>
    </row>
    <row r="82" ht="30">
      <c r="A82" s="37" t="s">
        <v>207</v>
      </c>
      <c r="B82" s="37">
        <v>23</v>
      </c>
      <c r="C82" s="38" t="s">
        <v>569</v>
      </c>
      <c r="D82" s="37" t="s">
        <v>209</v>
      </c>
      <c r="E82" s="39" t="s">
        <v>570</v>
      </c>
      <c r="F82" s="40" t="s">
        <v>211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212</v>
      </c>
      <c r="B83" s="45"/>
      <c r="C83" s="46"/>
      <c r="D83" s="46"/>
      <c r="E83" s="39" t="s">
        <v>570</v>
      </c>
      <c r="F83" s="46"/>
      <c r="G83" s="46"/>
      <c r="H83" s="46"/>
      <c r="I83" s="46"/>
      <c r="J83" s="47"/>
    </row>
    <row r="84" ht="105">
      <c r="A84" s="37" t="s">
        <v>216</v>
      </c>
      <c r="B84" s="45"/>
      <c r="C84" s="46"/>
      <c r="D84" s="46"/>
      <c r="E84" s="39" t="s">
        <v>564</v>
      </c>
      <c r="F84" s="46"/>
      <c r="G84" s="46"/>
      <c r="H84" s="46"/>
      <c r="I84" s="46"/>
      <c r="J84" s="47"/>
    </row>
    <row r="85">
      <c r="A85" s="37" t="s">
        <v>207</v>
      </c>
      <c r="B85" s="37">
        <v>24</v>
      </c>
      <c r="C85" s="38" t="s">
        <v>571</v>
      </c>
      <c r="D85" s="37" t="s">
        <v>209</v>
      </c>
      <c r="E85" s="39" t="s">
        <v>572</v>
      </c>
      <c r="F85" s="40" t="s">
        <v>211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39" t="s">
        <v>572</v>
      </c>
      <c r="F86" s="46"/>
      <c r="G86" s="46"/>
      <c r="H86" s="46"/>
      <c r="I86" s="46"/>
      <c r="J86" s="47"/>
    </row>
    <row r="87" ht="105">
      <c r="A87" s="37" t="s">
        <v>216</v>
      </c>
      <c r="B87" s="45"/>
      <c r="C87" s="46"/>
      <c r="D87" s="46"/>
      <c r="E87" s="39" t="s">
        <v>564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25</v>
      </c>
      <c r="C88" s="38" t="s">
        <v>297</v>
      </c>
      <c r="D88" s="37" t="s">
        <v>209</v>
      </c>
      <c r="E88" s="39" t="s">
        <v>298</v>
      </c>
      <c r="F88" s="40" t="s">
        <v>211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212</v>
      </c>
      <c r="B89" s="45"/>
      <c r="C89" s="46"/>
      <c r="D89" s="46"/>
      <c r="E89" s="39" t="s">
        <v>298</v>
      </c>
      <c r="F89" s="46"/>
      <c r="G89" s="46"/>
      <c r="H89" s="46"/>
      <c r="I89" s="46"/>
      <c r="J89" s="47"/>
    </row>
    <row r="90" ht="135">
      <c r="A90" s="37" t="s">
        <v>216</v>
      </c>
      <c r="B90" s="45"/>
      <c r="C90" s="46"/>
      <c r="D90" s="46"/>
      <c r="E90" s="39" t="s">
        <v>299</v>
      </c>
      <c r="F90" s="46"/>
      <c r="G90" s="46"/>
      <c r="H90" s="46"/>
      <c r="I90" s="46"/>
      <c r="J90" s="47"/>
    </row>
    <row r="91" ht="45">
      <c r="A91" s="37" t="s">
        <v>207</v>
      </c>
      <c r="B91" s="37">
        <v>26</v>
      </c>
      <c r="C91" s="38" t="s">
        <v>300</v>
      </c>
      <c r="D91" s="37" t="s">
        <v>209</v>
      </c>
      <c r="E91" s="39" t="s">
        <v>301</v>
      </c>
      <c r="F91" s="40" t="s">
        <v>211</v>
      </c>
      <c r="G91" s="41">
        <v>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45">
      <c r="A92" s="37" t="s">
        <v>212</v>
      </c>
      <c r="B92" s="45"/>
      <c r="C92" s="46"/>
      <c r="D92" s="46"/>
      <c r="E92" s="39" t="s">
        <v>301</v>
      </c>
      <c r="F92" s="46"/>
      <c r="G92" s="46"/>
      <c r="H92" s="46"/>
      <c r="I92" s="46"/>
      <c r="J92" s="47"/>
    </row>
    <row r="93" ht="135">
      <c r="A93" s="37" t="s">
        <v>216</v>
      </c>
      <c r="B93" s="45"/>
      <c r="C93" s="46"/>
      <c r="D93" s="46"/>
      <c r="E93" s="39" t="s">
        <v>299</v>
      </c>
      <c r="F93" s="46"/>
      <c r="G93" s="46"/>
      <c r="H93" s="46"/>
      <c r="I93" s="46"/>
      <c r="J93" s="47"/>
    </row>
    <row r="94" ht="30">
      <c r="A94" s="37" t="s">
        <v>207</v>
      </c>
      <c r="B94" s="37">
        <v>27</v>
      </c>
      <c r="C94" s="38" t="s">
        <v>303</v>
      </c>
      <c r="D94" s="37" t="s">
        <v>209</v>
      </c>
      <c r="E94" s="39" t="s">
        <v>304</v>
      </c>
      <c r="F94" s="40" t="s">
        <v>211</v>
      </c>
      <c r="G94" s="41">
        <v>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212</v>
      </c>
      <c r="B95" s="45"/>
      <c r="C95" s="46"/>
      <c r="D95" s="46"/>
      <c r="E95" s="39" t="s">
        <v>304</v>
      </c>
      <c r="F95" s="46"/>
      <c r="G95" s="46"/>
      <c r="H95" s="46"/>
      <c r="I95" s="46"/>
      <c r="J95" s="47"/>
    </row>
    <row r="96" ht="105">
      <c r="A96" s="37" t="s">
        <v>216</v>
      </c>
      <c r="B96" s="45"/>
      <c r="C96" s="46"/>
      <c r="D96" s="46"/>
      <c r="E96" s="39" t="s">
        <v>305</v>
      </c>
      <c r="F96" s="46"/>
      <c r="G96" s="46"/>
      <c r="H96" s="46"/>
      <c r="I96" s="46"/>
      <c r="J96" s="47"/>
    </row>
    <row r="97">
      <c r="A97" s="37" t="s">
        <v>207</v>
      </c>
      <c r="B97" s="37">
        <v>28</v>
      </c>
      <c r="C97" s="38" t="s">
        <v>573</v>
      </c>
      <c r="D97" s="37" t="s">
        <v>209</v>
      </c>
      <c r="E97" s="39" t="s">
        <v>574</v>
      </c>
      <c r="F97" s="40" t="s">
        <v>211</v>
      </c>
      <c r="G97" s="41">
        <v>1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39" t="s">
        <v>574</v>
      </c>
      <c r="F98" s="46"/>
      <c r="G98" s="46"/>
      <c r="H98" s="46"/>
      <c r="I98" s="46"/>
      <c r="J98" s="47"/>
    </row>
    <row r="99" ht="105">
      <c r="A99" s="37" t="s">
        <v>216</v>
      </c>
      <c r="B99" s="45"/>
      <c r="C99" s="46"/>
      <c r="D99" s="46"/>
      <c r="E99" s="39" t="s">
        <v>575</v>
      </c>
      <c r="F99" s="46"/>
      <c r="G99" s="46"/>
      <c r="H99" s="46"/>
      <c r="I99" s="46"/>
      <c r="J99" s="47"/>
    </row>
    <row r="100">
      <c r="A100" s="37" t="s">
        <v>207</v>
      </c>
      <c r="B100" s="37">
        <v>29</v>
      </c>
      <c r="C100" s="38" t="s">
        <v>576</v>
      </c>
      <c r="D100" s="37" t="s">
        <v>209</v>
      </c>
      <c r="E100" s="39" t="s">
        <v>577</v>
      </c>
      <c r="F100" s="40" t="s">
        <v>211</v>
      </c>
      <c r="G100" s="41">
        <v>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212</v>
      </c>
      <c r="B101" s="45"/>
      <c r="C101" s="46"/>
      <c r="D101" s="46"/>
      <c r="E101" s="39" t="s">
        <v>577</v>
      </c>
      <c r="F101" s="46"/>
      <c r="G101" s="46"/>
      <c r="H101" s="46"/>
      <c r="I101" s="46"/>
      <c r="J101" s="47"/>
    </row>
    <row r="102" ht="105">
      <c r="A102" s="37" t="s">
        <v>216</v>
      </c>
      <c r="B102" s="45"/>
      <c r="C102" s="46"/>
      <c r="D102" s="46"/>
      <c r="E102" s="39" t="s">
        <v>575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30</v>
      </c>
      <c r="C103" s="38" t="s">
        <v>578</v>
      </c>
      <c r="D103" s="37" t="s">
        <v>209</v>
      </c>
      <c r="E103" s="39" t="s">
        <v>579</v>
      </c>
      <c r="F103" s="40" t="s">
        <v>211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212</v>
      </c>
      <c r="B104" s="45"/>
      <c r="C104" s="46"/>
      <c r="D104" s="46"/>
      <c r="E104" s="39" t="s">
        <v>579</v>
      </c>
      <c r="F104" s="46"/>
      <c r="G104" s="46"/>
      <c r="H104" s="46"/>
      <c r="I104" s="46"/>
      <c r="J104" s="47"/>
    </row>
    <row r="105" ht="105">
      <c r="A105" s="37" t="s">
        <v>216</v>
      </c>
      <c r="B105" s="45"/>
      <c r="C105" s="46"/>
      <c r="D105" s="46"/>
      <c r="E105" s="39" t="s">
        <v>575</v>
      </c>
      <c r="F105" s="46"/>
      <c r="G105" s="46"/>
      <c r="H105" s="46"/>
      <c r="I105" s="46"/>
      <c r="J105" s="47"/>
    </row>
    <row r="106">
      <c r="A106" s="37" t="s">
        <v>207</v>
      </c>
      <c r="B106" s="37">
        <v>31</v>
      </c>
      <c r="C106" s="38" t="s">
        <v>430</v>
      </c>
      <c r="D106" s="37" t="s">
        <v>209</v>
      </c>
      <c r="E106" s="39" t="s">
        <v>431</v>
      </c>
      <c r="F106" s="40" t="s">
        <v>231</v>
      </c>
      <c r="G106" s="41">
        <v>40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39" t="s">
        <v>431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433</v>
      </c>
      <c r="F108" s="46"/>
      <c r="G108" s="46"/>
      <c r="H108" s="46"/>
      <c r="I108" s="46"/>
      <c r="J108" s="47"/>
    </row>
    <row r="109">
      <c r="A109" s="37" t="s">
        <v>207</v>
      </c>
      <c r="B109" s="37">
        <v>32</v>
      </c>
      <c r="C109" s="38" t="s">
        <v>580</v>
      </c>
      <c r="D109" s="37" t="s">
        <v>209</v>
      </c>
      <c r="E109" s="39" t="s">
        <v>581</v>
      </c>
      <c r="F109" s="40" t="s">
        <v>231</v>
      </c>
      <c r="G109" s="41">
        <v>40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581</v>
      </c>
      <c r="F110" s="46"/>
      <c r="G110" s="46"/>
      <c r="H110" s="46"/>
      <c r="I110" s="46"/>
      <c r="J110" s="47"/>
    </row>
    <row r="111" ht="120">
      <c r="A111" s="37" t="s">
        <v>216</v>
      </c>
      <c r="B111" s="45"/>
      <c r="C111" s="46"/>
      <c r="D111" s="46"/>
      <c r="E111" s="39" t="s">
        <v>582</v>
      </c>
      <c r="F111" s="46"/>
      <c r="G111" s="46"/>
      <c r="H111" s="46"/>
      <c r="I111" s="46"/>
      <c r="J111" s="47"/>
    </row>
    <row r="112">
      <c r="A112" s="37" t="s">
        <v>207</v>
      </c>
      <c r="B112" s="37">
        <v>33</v>
      </c>
      <c r="C112" s="38" t="s">
        <v>356</v>
      </c>
      <c r="D112" s="37" t="s">
        <v>209</v>
      </c>
      <c r="E112" s="39" t="s">
        <v>357</v>
      </c>
      <c r="F112" s="40" t="s">
        <v>231</v>
      </c>
      <c r="G112" s="41">
        <v>72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212</v>
      </c>
      <c r="B113" s="45"/>
      <c r="C113" s="46"/>
      <c r="D113" s="46"/>
      <c r="E113" s="39" t="s">
        <v>357</v>
      </c>
      <c r="F113" s="46"/>
      <c r="G113" s="46"/>
      <c r="H113" s="46"/>
      <c r="I113" s="46"/>
      <c r="J113" s="47"/>
    </row>
    <row r="114" ht="105">
      <c r="A114" s="37" t="s">
        <v>216</v>
      </c>
      <c r="B114" s="45"/>
      <c r="C114" s="46"/>
      <c r="D114" s="46"/>
      <c r="E114" s="39" t="s">
        <v>434</v>
      </c>
      <c r="F114" s="46"/>
      <c r="G114" s="46"/>
      <c r="H114" s="46"/>
      <c r="I114" s="46"/>
      <c r="J114" s="47"/>
    </row>
    <row r="115">
      <c r="A115" s="37" t="s">
        <v>207</v>
      </c>
      <c r="B115" s="37">
        <v>34</v>
      </c>
      <c r="C115" s="38" t="s">
        <v>360</v>
      </c>
      <c r="D115" s="37" t="s">
        <v>209</v>
      </c>
      <c r="E115" s="39" t="s">
        <v>361</v>
      </c>
      <c r="F115" s="40" t="s">
        <v>231</v>
      </c>
      <c r="G115" s="41">
        <v>8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39" t="s">
        <v>361</v>
      </c>
      <c r="F116" s="46"/>
      <c r="G116" s="46"/>
      <c r="H116" s="46"/>
      <c r="I116" s="46"/>
      <c r="J116" s="47"/>
    </row>
    <row r="117" ht="105">
      <c r="A117" s="37" t="s">
        <v>216</v>
      </c>
      <c r="B117" s="45"/>
      <c r="C117" s="46"/>
      <c r="D117" s="46"/>
      <c r="E117" s="39" t="s">
        <v>435</v>
      </c>
      <c r="F117" s="46"/>
      <c r="G117" s="46"/>
      <c r="H117" s="46"/>
      <c r="I117" s="46"/>
      <c r="J117" s="47"/>
    </row>
    <row r="118" ht="30">
      <c r="A118" s="37" t="s">
        <v>207</v>
      </c>
      <c r="B118" s="37">
        <v>35</v>
      </c>
      <c r="C118" s="38" t="s">
        <v>583</v>
      </c>
      <c r="D118" s="37" t="s">
        <v>209</v>
      </c>
      <c r="E118" s="39" t="s">
        <v>584</v>
      </c>
      <c r="F118" s="40" t="s">
        <v>211</v>
      </c>
      <c r="G118" s="41">
        <v>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212</v>
      </c>
      <c r="B119" s="45"/>
      <c r="C119" s="46"/>
      <c r="D119" s="46"/>
      <c r="E119" s="39" t="s">
        <v>584</v>
      </c>
      <c r="F119" s="46"/>
      <c r="G119" s="46"/>
      <c r="H119" s="46"/>
      <c r="I119" s="46"/>
      <c r="J119" s="47"/>
    </row>
    <row r="120" ht="315">
      <c r="A120" s="37" t="s">
        <v>216</v>
      </c>
      <c r="B120" s="45"/>
      <c r="C120" s="46"/>
      <c r="D120" s="46"/>
      <c r="E120" s="39" t="s">
        <v>376</v>
      </c>
      <c r="F120" s="46"/>
      <c r="G120" s="46"/>
      <c r="H120" s="46"/>
      <c r="I120" s="46"/>
      <c r="J120" s="47"/>
    </row>
    <row r="121">
      <c r="A121" s="31" t="s">
        <v>204</v>
      </c>
      <c r="B121" s="32"/>
      <c r="C121" s="33" t="s">
        <v>585</v>
      </c>
      <c r="D121" s="34"/>
      <c r="E121" s="31" t="s">
        <v>586</v>
      </c>
      <c r="F121" s="34"/>
      <c r="G121" s="34"/>
      <c r="H121" s="34"/>
      <c r="I121" s="35">
        <f>SUMIFS(I122:I130,A122:A130,"P")</f>
        <v>0</v>
      </c>
      <c r="J121" s="36"/>
    </row>
    <row r="122">
      <c r="A122" s="37" t="s">
        <v>207</v>
      </c>
      <c r="B122" s="37">
        <v>36</v>
      </c>
      <c r="C122" s="38" t="s">
        <v>587</v>
      </c>
      <c r="D122" s="37" t="s">
        <v>209</v>
      </c>
      <c r="E122" s="39" t="s">
        <v>588</v>
      </c>
      <c r="F122" s="40" t="s">
        <v>211</v>
      </c>
      <c r="G122" s="41">
        <v>3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212</v>
      </c>
      <c r="B123" s="45"/>
      <c r="C123" s="46"/>
      <c r="D123" s="46"/>
      <c r="E123" s="39" t="s">
        <v>588</v>
      </c>
      <c r="F123" s="46"/>
      <c r="G123" s="46"/>
      <c r="H123" s="46"/>
      <c r="I123" s="46"/>
      <c r="J123" s="47"/>
    </row>
    <row r="124" ht="90">
      <c r="A124" s="37" t="s">
        <v>216</v>
      </c>
      <c r="B124" s="45"/>
      <c r="C124" s="46"/>
      <c r="D124" s="46"/>
      <c r="E124" s="39" t="s">
        <v>589</v>
      </c>
      <c r="F124" s="46"/>
      <c r="G124" s="46"/>
      <c r="H124" s="46"/>
      <c r="I124" s="46"/>
      <c r="J124" s="47"/>
    </row>
    <row r="125">
      <c r="A125" s="37" t="s">
        <v>207</v>
      </c>
      <c r="B125" s="37">
        <v>37</v>
      </c>
      <c r="C125" s="38" t="s">
        <v>590</v>
      </c>
      <c r="D125" s="37" t="s">
        <v>209</v>
      </c>
      <c r="E125" s="39" t="s">
        <v>591</v>
      </c>
      <c r="F125" s="40" t="s">
        <v>211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591</v>
      </c>
      <c r="F126" s="46"/>
      <c r="G126" s="46"/>
      <c r="H126" s="46"/>
      <c r="I126" s="46"/>
      <c r="J126" s="47"/>
    </row>
    <row r="127" ht="120">
      <c r="A127" s="37" t="s">
        <v>216</v>
      </c>
      <c r="B127" s="45"/>
      <c r="C127" s="46"/>
      <c r="D127" s="46"/>
      <c r="E127" s="39" t="s">
        <v>592</v>
      </c>
      <c r="F127" s="46"/>
      <c r="G127" s="46"/>
      <c r="H127" s="46"/>
      <c r="I127" s="46"/>
      <c r="J127" s="47"/>
    </row>
    <row r="128">
      <c r="A128" s="37" t="s">
        <v>207</v>
      </c>
      <c r="B128" s="37">
        <v>38</v>
      </c>
      <c r="C128" s="38" t="s">
        <v>593</v>
      </c>
      <c r="D128" s="37" t="s">
        <v>209</v>
      </c>
      <c r="E128" s="39" t="s">
        <v>594</v>
      </c>
      <c r="F128" s="40" t="s">
        <v>211</v>
      </c>
      <c r="G128" s="41">
        <v>10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212</v>
      </c>
      <c r="B129" s="45"/>
      <c r="C129" s="46"/>
      <c r="D129" s="46"/>
      <c r="E129" s="39" t="s">
        <v>594</v>
      </c>
      <c r="F129" s="46"/>
      <c r="G129" s="46"/>
      <c r="H129" s="46"/>
      <c r="I129" s="46"/>
      <c r="J129" s="47"/>
    </row>
    <row r="130" ht="120">
      <c r="A130" s="37" t="s">
        <v>216</v>
      </c>
      <c r="B130" s="50"/>
      <c r="C130" s="51"/>
      <c r="D130" s="51"/>
      <c r="E130" s="39" t="s">
        <v>592</v>
      </c>
      <c r="F130" s="51"/>
      <c r="G130" s="51"/>
      <c r="H130" s="51"/>
      <c r="I130" s="51"/>
      <c r="J130" s="52"/>
    </row>
  </sheetData>
  <sheetProtection sheet="1" objects="1" scenarios="1" spinCount="100000" saltValue="oVblKkDQkLyTOMzzNsV8kJO+XlXTpWSevydOXlm/ZkV1l/gQi87Icz5MY5ik1Px7lH9NuOpTywnVQzugSrpzCQ==" hashValue="znJcLvXJPoF7JlawYfAXSWJ/uy3TFx0PQ8s7GuR13gg2sjlgH8NgpV8RkQ3+f24lFxTPChWicsH8+WLYvzxEg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595</v>
      </c>
      <c r="I3" s="25">
        <f>SUMIFS(I9:I42,A9:A42,"SD")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595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205</v>
      </c>
      <c r="D9" s="34"/>
      <c r="E9" s="31" t="s">
        <v>206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596</v>
      </c>
      <c r="D10" s="37" t="s">
        <v>209</v>
      </c>
      <c r="E10" s="39" t="s">
        <v>597</v>
      </c>
      <c r="F10" s="40" t="s">
        <v>211</v>
      </c>
      <c r="G10" s="41">
        <v>0.080000000000000002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212</v>
      </c>
      <c r="B11" s="45"/>
      <c r="C11" s="46"/>
      <c r="D11" s="46"/>
      <c r="E11" s="39" t="s">
        <v>598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599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547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600</v>
      </c>
      <c r="D14" s="37" t="s">
        <v>209</v>
      </c>
      <c r="E14" s="39" t="s">
        <v>601</v>
      </c>
      <c r="F14" s="40" t="s">
        <v>211</v>
      </c>
      <c r="G14" s="41">
        <v>0.080000000000000002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212</v>
      </c>
      <c r="B15" s="45"/>
      <c r="C15" s="46"/>
      <c r="D15" s="46"/>
      <c r="E15" s="39" t="s">
        <v>602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599</v>
      </c>
      <c r="F16" s="46"/>
      <c r="G16" s="46"/>
      <c r="H16" s="46"/>
      <c r="I16" s="46"/>
      <c r="J16" s="47"/>
    </row>
    <row r="17" ht="150">
      <c r="A17" s="37" t="s">
        <v>216</v>
      </c>
      <c r="B17" s="45"/>
      <c r="C17" s="46"/>
      <c r="D17" s="46"/>
      <c r="E17" s="39" t="s">
        <v>603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261</v>
      </c>
      <c r="D18" s="37" t="s">
        <v>209</v>
      </c>
      <c r="E18" s="39" t="s">
        <v>262</v>
      </c>
      <c r="F18" s="40" t="s">
        <v>211</v>
      </c>
      <c r="G18" s="41">
        <v>0.25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604</v>
      </c>
      <c r="F20" s="46"/>
      <c r="G20" s="46"/>
      <c r="H20" s="46"/>
      <c r="I20" s="46"/>
      <c r="J20" s="47"/>
    </row>
    <row r="21" ht="270">
      <c r="A21" s="37" t="s">
        <v>216</v>
      </c>
      <c r="B21" s="45"/>
      <c r="C21" s="46"/>
      <c r="D21" s="46"/>
      <c r="E21" s="39" t="s">
        <v>263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426</v>
      </c>
      <c r="D22" s="37" t="s">
        <v>209</v>
      </c>
      <c r="E22" s="39" t="s">
        <v>427</v>
      </c>
      <c r="F22" s="40" t="s">
        <v>211</v>
      </c>
      <c r="G22" s="41">
        <v>0.25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604</v>
      </c>
      <c r="F24" s="46"/>
      <c r="G24" s="46"/>
      <c r="H24" s="46"/>
      <c r="I24" s="46"/>
      <c r="J24" s="47"/>
    </row>
    <row r="25" ht="270">
      <c r="A25" s="37" t="s">
        <v>216</v>
      </c>
      <c r="B25" s="45"/>
      <c r="C25" s="46"/>
      <c r="D25" s="46"/>
      <c r="E25" s="39" t="s">
        <v>429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295</v>
      </c>
      <c r="D26" s="34"/>
      <c r="E26" s="31" t="s">
        <v>296</v>
      </c>
      <c r="F26" s="34"/>
      <c r="G26" s="34"/>
      <c r="H26" s="34"/>
      <c r="I26" s="35">
        <f>SUMIFS(I27:I42,A27:A42,"P")</f>
        <v>0</v>
      </c>
      <c r="J26" s="36"/>
    </row>
    <row r="27" ht="30">
      <c r="A27" s="37" t="s">
        <v>207</v>
      </c>
      <c r="B27" s="37">
        <v>5</v>
      </c>
      <c r="C27" s="38" t="s">
        <v>605</v>
      </c>
      <c r="D27" s="37" t="s">
        <v>209</v>
      </c>
      <c r="E27" s="39" t="s">
        <v>606</v>
      </c>
      <c r="F27" s="40" t="s">
        <v>211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475</v>
      </c>
      <c r="F29" s="46"/>
      <c r="G29" s="46"/>
      <c r="H29" s="46"/>
      <c r="I29" s="46"/>
      <c r="J29" s="47"/>
    </row>
    <row r="30" ht="135">
      <c r="A30" s="37" t="s">
        <v>216</v>
      </c>
      <c r="B30" s="45"/>
      <c r="C30" s="46"/>
      <c r="D30" s="46"/>
      <c r="E30" s="39" t="s">
        <v>299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430</v>
      </c>
      <c r="D31" s="37" t="s">
        <v>209</v>
      </c>
      <c r="E31" s="39" t="s">
        <v>431</v>
      </c>
      <c r="F31" s="40" t="s">
        <v>231</v>
      </c>
      <c r="G31" s="41">
        <v>40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212</v>
      </c>
      <c r="B32" s="45"/>
      <c r="C32" s="46"/>
      <c r="D32" s="46"/>
      <c r="E32" s="39" t="s">
        <v>607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608</v>
      </c>
      <c r="F33" s="46"/>
      <c r="G33" s="46"/>
      <c r="H33" s="46"/>
      <c r="I33" s="46"/>
      <c r="J33" s="47"/>
    </row>
    <row r="34" ht="120">
      <c r="A34" s="37" t="s">
        <v>216</v>
      </c>
      <c r="B34" s="45"/>
      <c r="C34" s="46"/>
      <c r="D34" s="46"/>
      <c r="E34" s="39" t="s">
        <v>433</v>
      </c>
      <c r="F34" s="46"/>
      <c r="G34" s="46"/>
      <c r="H34" s="46"/>
      <c r="I34" s="46"/>
      <c r="J34" s="47"/>
    </row>
    <row r="35">
      <c r="A35" s="37" t="s">
        <v>207</v>
      </c>
      <c r="B35" s="37">
        <v>7</v>
      </c>
      <c r="C35" s="38" t="s">
        <v>356</v>
      </c>
      <c r="D35" s="37" t="s">
        <v>209</v>
      </c>
      <c r="E35" s="39" t="s">
        <v>357</v>
      </c>
      <c r="F35" s="40" t="s">
        <v>231</v>
      </c>
      <c r="G35" s="41">
        <v>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39" t="s">
        <v>213</v>
      </c>
      <c r="F36" s="46"/>
      <c r="G36" s="46"/>
      <c r="H36" s="46"/>
      <c r="I36" s="46"/>
      <c r="J36" s="47"/>
    </row>
    <row r="37" ht="60">
      <c r="A37" s="37" t="s">
        <v>214</v>
      </c>
      <c r="B37" s="45"/>
      <c r="C37" s="46"/>
      <c r="D37" s="46"/>
      <c r="E37" s="48" t="s">
        <v>479</v>
      </c>
      <c r="F37" s="46"/>
      <c r="G37" s="46"/>
      <c r="H37" s="46"/>
      <c r="I37" s="46"/>
      <c r="J37" s="47"/>
    </row>
    <row r="38" ht="105">
      <c r="A38" s="37" t="s">
        <v>216</v>
      </c>
      <c r="B38" s="45"/>
      <c r="C38" s="46"/>
      <c r="D38" s="46"/>
      <c r="E38" s="39" t="s">
        <v>434</v>
      </c>
      <c r="F38" s="46"/>
      <c r="G38" s="46"/>
      <c r="H38" s="46"/>
      <c r="I38" s="46"/>
      <c r="J38" s="47"/>
    </row>
    <row r="39">
      <c r="A39" s="37" t="s">
        <v>207</v>
      </c>
      <c r="B39" s="37">
        <v>8</v>
      </c>
      <c r="C39" s="38" t="s">
        <v>360</v>
      </c>
      <c r="D39" s="37" t="s">
        <v>209</v>
      </c>
      <c r="E39" s="39" t="s">
        <v>361</v>
      </c>
      <c r="F39" s="40" t="s">
        <v>231</v>
      </c>
      <c r="G39" s="41">
        <v>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213</v>
      </c>
      <c r="F40" s="46"/>
      <c r="G40" s="46"/>
      <c r="H40" s="46"/>
      <c r="I40" s="46"/>
      <c r="J40" s="47"/>
    </row>
    <row r="41" ht="60">
      <c r="A41" s="37" t="s">
        <v>214</v>
      </c>
      <c r="B41" s="45"/>
      <c r="C41" s="46"/>
      <c r="D41" s="46"/>
      <c r="E41" s="48" t="s">
        <v>479</v>
      </c>
      <c r="F41" s="46"/>
      <c r="G41" s="46"/>
      <c r="H41" s="46"/>
      <c r="I41" s="46"/>
      <c r="J41" s="47"/>
    </row>
    <row r="42" ht="105">
      <c r="A42" s="37" t="s">
        <v>216</v>
      </c>
      <c r="B42" s="50"/>
      <c r="C42" s="51"/>
      <c r="D42" s="51"/>
      <c r="E42" s="39" t="s">
        <v>435</v>
      </c>
      <c r="F42" s="51"/>
      <c r="G42" s="51"/>
      <c r="H42" s="51"/>
      <c r="I42" s="51"/>
      <c r="J42" s="52"/>
    </row>
  </sheetData>
  <sheetProtection sheet="1" objects="1" scenarios="1" spinCount="100000" saltValue="iuOyKgYPZjbcsi+N9qESg/6KKCrSFdD0LR3OqjOVUxVXsU7BUw7JvAPeaEmWxbVuSLfcteB23Dfe/3zDRizrMQ==" hashValue="GB8kYkD/b1hvfVlsIxfAsGlhDNQRgVJ5/Vr9yE4MtEAc6DwkpGGwGuwKHOibGXoK9sym0xkJZl/QFYGwPWk2S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609</v>
      </c>
      <c r="I3" s="25">
        <f>SUMIFS(I9:I531,A9:A531,"SD")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609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610</v>
      </c>
      <c r="D9" s="34"/>
      <c r="E9" s="31" t="s">
        <v>611</v>
      </c>
      <c r="F9" s="34"/>
      <c r="G9" s="34"/>
      <c r="H9" s="34"/>
      <c r="I9" s="35">
        <f>SUMIFS(I10:I25,A10:A25,"P")</f>
        <v>0</v>
      </c>
      <c r="J9" s="36"/>
    </row>
    <row r="10" ht="45">
      <c r="A10" s="37" t="s">
        <v>207</v>
      </c>
      <c r="B10" s="37">
        <v>1</v>
      </c>
      <c r="C10" s="38" t="s">
        <v>612</v>
      </c>
      <c r="D10" s="37" t="s">
        <v>613</v>
      </c>
      <c r="E10" s="39" t="s">
        <v>614</v>
      </c>
      <c r="F10" s="40" t="s">
        <v>615</v>
      </c>
      <c r="G10" s="41">
        <v>0.20000000000000001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617</v>
      </c>
      <c r="F12" s="46"/>
      <c r="G12" s="46"/>
      <c r="H12" s="46"/>
      <c r="I12" s="46"/>
      <c r="J12" s="47"/>
    </row>
    <row r="13" ht="240">
      <c r="A13" s="37" t="s">
        <v>216</v>
      </c>
      <c r="B13" s="45"/>
      <c r="C13" s="46"/>
      <c r="D13" s="46"/>
      <c r="E13" s="39" t="s">
        <v>618</v>
      </c>
      <c r="F13" s="46"/>
      <c r="G13" s="46"/>
      <c r="H13" s="46"/>
      <c r="I13" s="46"/>
      <c r="J13" s="47"/>
    </row>
    <row r="14" ht="45">
      <c r="A14" s="37" t="s">
        <v>207</v>
      </c>
      <c r="B14" s="37">
        <v>2</v>
      </c>
      <c r="C14" s="38" t="s">
        <v>619</v>
      </c>
      <c r="D14" s="37" t="s">
        <v>620</v>
      </c>
      <c r="E14" s="39" t="s">
        <v>621</v>
      </c>
      <c r="F14" s="40" t="s">
        <v>615</v>
      </c>
      <c r="G14" s="41">
        <v>0.20000000000000001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616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617</v>
      </c>
      <c r="F16" s="46"/>
      <c r="G16" s="46"/>
      <c r="H16" s="46"/>
      <c r="I16" s="46"/>
      <c r="J16" s="47"/>
    </row>
    <row r="17" ht="240">
      <c r="A17" s="37" t="s">
        <v>216</v>
      </c>
      <c r="B17" s="45"/>
      <c r="C17" s="46"/>
      <c r="D17" s="46"/>
      <c r="E17" s="39" t="s">
        <v>618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622</v>
      </c>
      <c r="D18" s="37" t="s">
        <v>623</v>
      </c>
      <c r="E18" s="39" t="s">
        <v>624</v>
      </c>
      <c r="F18" s="40" t="s">
        <v>615</v>
      </c>
      <c r="G18" s="41">
        <v>0.10000000000000001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616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625</v>
      </c>
      <c r="F20" s="46"/>
      <c r="G20" s="46"/>
      <c r="H20" s="46"/>
      <c r="I20" s="46"/>
      <c r="J20" s="47"/>
    </row>
    <row r="21" ht="240">
      <c r="A21" s="37" t="s">
        <v>216</v>
      </c>
      <c r="B21" s="45"/>
      <c r="C21" s="46"/>
      <c r="D21" s="46"/>
      <c r="E21" s="39" t="s">
        <v>626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627</v>
      </c>
      <c r="D22" s="37" t="s">
        <v>628</v>
      </c>
      <c r="E22" s="39" t="s">
        <v>629</v>
      </c>
      <c r="F22" s="40" t="s">
        <v>615</v>
      </c>
      <c r="G22" s="41">
        <v>0.10000000000000001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616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625</v>
      </c>
      <c r="F24" s="46"/>
      <c r="G24" s="46"/>
      <c r="H24" s="46"/>
      <c r="I24" s="46"/>
      <c r="J24" s="47"/>
    </row>
    <row r="25" ht="240">
      <c r="A25" s="37" t="s">
        <v>216</v>
      </c>
      <c r="B25" s="45"/>
      <c r="C25" s="46"/>
      <c r="D25" s="46"/>
      <c r="E25" s="39" t="s">
        <v>626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630</v>
      </c>
      <c r="D26" s="34"/>
      <c r="E26" s="31" t="s">
        <v>631</v>
      </c>
      <c r="F26" s="34"/>
      <c r="G26" s="34"/>
      <c r="H26" s="34"/>
      <c r="I26" s="35">
        <f>SUMIFS(I27:I30,A27:A30,"P")</f>
        <v>0</v>
      </c>
      <c r="J26" s="36"/>
    </row>
    <row r="27">
      <c r="A27" s="37" t="s">
        <v>207</v>
      </c>
      <c r="B27" s="37">
        <v>5</v>
      </c>
      <c r="C27" s="38" t="s">
        <v>632</v>
      </c>
      <c r="D27" s="37" t="s">
        <v>209</v>
      </c>
      <c r="E27" s="39" t="s">
        <v>633</v>
      </c>
      <c r="F27" s="40" t="s">
        <v>329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633</v>
      </c>
      <c r="F28" s="46"/>
      <c r="G28" s="46"/>
      <c r="H28" s="46"/>
      <c r="I28" s="46"/>
      <c r="J28" s="47"/>
    </row>
    <row r="29" ht="30">
      <c r="A29" s="37" t="s">
        <v>214</v>
      </c>
      <c r="B29" s="45"/>
      <c r="C29" s="46"/>
      <c r="D29" s="46"/>
      <c r="E29" s="48" t="s">
        <v>634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635</v>
      </c>
      <c r="F30" s="46"/>
      <c r="G30" s="46"/>
      <c r="H30" s="46"/>
      <c r="I30" s="46"/>
      <c r="J30" s="47"/>
    </row>
    <row r="31">
      <c r="A31" s="31" t="s">
        <v>204</v>
      </c>
      <c r="B31" s="32"/>
      <c r="C31" s="33" t="s">
        <v>321</v>
      </c>
      <c r="D31" s="34"/>
      <c r="E31" s="31" t="s">
        <v>322</v>
      </c>
      <c r="F31" s="34"/>
      <c r="G31" s="34"/>
      <c r="H31" s="34"/>
      <c r="I31" s="35">
        <f>SUMIFS(I32:I47,A32:A47,"P")</f>
        <v>0</v>
      </c>
      <c r="J31" s="36"/>
    </row>
    <row r="32">
      <c r="A32" s="37" t="s">
        <v>207</v>
      </c>
      <c r="B32" s="37">
        <v>6</v>
      </c>
      <c r="C32" s="38" t="s">
        <v>519</v>
      </c>
      <c r="D32" s="37" t="s">
        <v>209</v>
      </c>
      <c r="E32" s="39" t="s">
        <v>520</v>
      </c>
      <c r="F32" s="40" t="s">
        <v>329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212</v>
      </c>
      <c r="B33" s="45"/>
      <c r="C33" s="46"/>
      <c r="D33" s="46"/>
      <c r="E33" s="39" t="s">
        <v>520</v>
      </c>
      <c r="F33" s="46"/>
      <c r="G33" s="46"/>
      <c r="H33" s="46"/>
      <c r="I33" s="46"/>
      <c r="J33" s="47"/>
    </row>
    <row r="34" ht="30">
      <c r="A34" s="37" t="s">
        <v>214</v>
      </c>
      <c r="B34" s="45"/>
      <c r="C34" s="46"/>
      <c r="D34" s="46"/>
      <c r="E34" s="48" t="s">
        <v>634</v>
      </c>
      <c r="F34" s="46"/>
      <c r="G34" s="46"/>
      <c r="H34" s="46"/>
      <c r="I34" s="46"/>
      <c r="J34" s="47"/>
    </row>
    <row r="35" ht="225">
      <c r="A35" s="37" t="s">
        <v>216</v>
      </c>
      <c r="B35" s="45"/>
      <c r="C35" s="46"/>
      <c r="D35" s="46"/>
      <c r="E35" s="39" t="s">
        <v>636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323</v>
      </c>
      <c r="D36" s="37" t="s">
        <v>209</v>
      </c>
      <c r="E36" s="39" t="s">
        <v>324</v>
      </c>
      <c r="F36" s="40" t="s">
        <v>231</v>
      </c>
      <c r="G36" s="41">
        <v>100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324</v>
      </c>
      <c r="F37" s="46"/>
      <c r="G37" s="46"/>
      <c r="H37" s="46"/>
      <c r="I37" s="46"/>
      <c r="J37" s="47"/>
    </row>
    <row r="38" ht="30">
      <c r="A38" s="37" t="s">
        <v>214</v>
      </c>
      <c r="B38" s="45"/>
      <c r="C38" s="46"/>
      <c r="D38" s="46"/>
      <c r="E38" s="48" t="s">
        <v>637</v>
      </c>
      <c r="F38" s="46"/>
      <c r="G38" s="46"/>
      <c r="H38" s="46"/>
      <c r="I38" s="46"/>
      <c r="J38" s="47"/>
    </row>
    <row r="39" ht="120">
      <c r="A39" s="37" t="s">
        <v>216</v>
      </c>
      <c r="B39" s="45"/>
      <c r="C39" s="46"/>
      <c r="D39" s="46"/>
      <c r="E39" s="39" t="s">
        <v>326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638</v>
      </c>
      <c r="D40" s="37" t="s">
        <v>209</v>
      </c>
      <c r="E40" s="39" t="s">
        <v>328</v>
      </c>
      <c r="F40" s="40" t="s">
        <v>329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328</v>
      </c>
      <c r="F41" s="46"/>
      <c r="G41" s="46"/>
      <c r="H41" s="46"/>
      <c r="I41" s="46"/>
      <c r="J41" s="47"/>
    </row>
    <row r="42" ht="30">
      <c r="A42" s="37" t="s">
        <v>214</v>
      </c>
      <c r="B42" s="45"/>
      <c r="C42" s="46"/>
      <c r="D42" s="46"/>
      <c r="E42" s="48" t="s">
        <v>634</v>
      </c>
      <c r="F42" s="46"/>
      <c r="G42" s="46"/>
      <c r="H42" s="46"/>
      <c r="I42" s="46"/>
      <c r="J42" s="47"/>
    </row>
    <row r="43" ht="405">
      <c r="A43" s="37" t="s">
        <v>216</v>
      </c>
      <c r="B43" s="45"/>
      <c r="C43" s="46"/>
      <c r="D43" s="46"/>
      <c r="E43" s="39" t="s">
        <v>331</v>
      </c>
      <c r="F43" s="46"/>
      <c r="G43" s="46"/>
      <c r="H43" s="46"/>
      <c r="I43" s="46"/>
      <c r="J43" s="47"/>
    </row>
    <row r="44" ht="45">
      <c r="A44" s="37" t="s">
        <v>207</v>
      </c>
      <c r="B44" s="37">
        <v>9</v>
      </c>
      <c r="C44" s="38" t="s">
        <v>639</v>
      </c>
      <c r="D44" s="37" t="s">
        <v>209</v>
      </c>
      <c r="E44" s="39" t="s">
        <v>640</v>
      </c>
      <c r="F44" s="40" t="s">
        <v>329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45">
      <c r="A45" s="37" t="s">
        <v>212</v>
      </c>
      <c r="B45" s="45"/>
      <c r="C45" s="46"/>
      <c r="D45" s="46"/>
      <c r="E45" s="39" t="s">
        <v>640</v>
      </c>
      <c r="F45" s="46"/>
      <c r="G45" s="46"/>
      <c r="H45" s="46"/>
      <c r="I45" s="46"/>
      <c r="J45" s="47"/>
    </row>
    <row r="46" ht="30">
      <c r="A46" s="37" t="s">
        <v>214</v>
      </c>
      <c r="B46" s="45"/>
      <c r="C46" s="46"/>
      <c r="D46" s="46"/>
      <c r="E46" s="48" t="s">
        <v>634</v>
      </c>
      <c r="F46" s="46"/>
      <c r="G46" s="46"/>
      <c r="H46" s="46"/>
      <c r="I46" s="46"/>
      <c r="J46" s="47"/>
    </row>
    <row r="47" ht="409.5">
      <c r="A47" s="37" t="s">
        <v>216</v>
      </c>
      <c r="B47" s="45"/>
      <c r="C47" s="46"/>
      <c r="D47" s="46"/>
      <c r="E47" s="39" t="s">
        <v>641</v>
      </c>
      <c r="F47" s="46"/>
      <c r="G47" s="46"/>
      <c r="H47" s="46"/>
      <c r="I47" s="46"/>
      <c r="J47" s="47"/>
    </row>
    <row r="48">
      <c r="A48" s="31" t="s">
        <v>204</v>
      </c>
      <c r="B48" s="32"/>
      <c r="C48" s="33" t="s">
        <v>642</v>
      </c>
      <c r="D48" s="34"/>
      <c r="E48" s="31" t="s">
        <v>643</v>
      </c>
      <c r="F48" s="34"/>
      <c r="G48" s="34"/>
      <c r="H48" s="34"/>
      <c r="I48" s="35">
        <f>SUMIFS(I49:I52,A49:A52,"P")</f>
        <v>0</v>
      </c>
      <c r="J48" s="36"/>
    </row>
    <row r="49">
      <c r="A49" s="37" t="s">
        <v>207</v>
      </c>
      <c r="B49" s="37">
        <v>10</v>
      </c>
      <c r="C49" s="38" t="s">
        <v>644</v>
      </c>
      <c r="D49" s="37" t="s">
        <v>209</v>
      </c>
      <c r="E49" s="39" t="s">
        <v>645</v>
      </c>
      <c r="F49" s="40" t="s">
        <v>474</v>
      </c>
      <c r="G49" s="41">
        <v>20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39" t="s">
        <v>645</v>
      </c>
      <c r="F50" s="46"/>
      <c r="G50" s="46"/>
      <c r="H50" s="46"/>
      <c r="I50" s="46"/>
      <c r="J50" s="47"/>
    </row>
    <row r="51" ht="30">
      <c r="A51" s="37" t="s">
        <v>214</v>
      </c>
      <c r="B51" s="45"/>
      <c r="C51" s="46"/>
      <c r="D51" s="46"/>
      <c r="E51" s="48" t="s">
        <v>646</v>
      </c>
      <c r="F51" s="46"/>
      <c r="G51" s="46"/>
      <c r="H51" s="46"/>
      <c r="I51" s="46"/>
      <c r="J51" s="47"/>
    </row>
    <row r="52" ht="180">
      <c r="A52" s="37" t="s">
        <v>216</v>
      </c>
      <c r="B52" s="45"/>
      <c r="C52" s="46"/>
      <c r="D52" s="46"/>
      <c r="E52" s="39" t="s">
        <v>647</v>
      </c>
      <c r="F52" s="46"/>
      <c r="G52" s="46"/>
      <c r="H52" s="46"/>
      <c r="I52" s="46"/>
      <c r="J52" s="47"/>
    </row>
    <row r="53">
      <c r="A53" s="31" t="s">
        <v>204</v>
      </c>
      <c r="B53" s="32"/>
      <c r="C53" s="33" t="s">
        <v>648</v>
      </c>
      <c r="D53" s="34"/>
      <c r="E53" s="31" t="s">
        <v>649</v>
      </c>
      <c r="F53" s="34"/>
      <c r="G53" s="34"/>
      <c r="H53" s="34"/>
      <c r="I53" s="35">
        <f>SUMIFS(I54:I57,A54:A57,"P")</f>
        <v>0</v>
      </c>
      <c r="J53" s="36"/>
    </row>
    <row r="54" ht="30">
      <c r="A54" s="37" t="s">
        <v>207</v>
      </c>
      <c r="B54" s="37">
        <v>11</v>
      </c>
      <c r="C54" s="38" t="s">
        <v>650</v>
      </c>
      <c r="D54" s="37" t="s">
        <v>209</v>
      </c>
      <c r="E54" s="39" t="s">
        <v>651</v>
      </c>
      <c r="F54" s="40" t="s">
        <v>211</v>
      </c>
      <c r="G54" s="41">
        <v>50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212</v>
      </c>
      <c r="B55" s="45"/>
      <c r="C55" s="46"/>
      <c r="D55" s="46"/>
      <c r="E55" s="39" t="s">
        <v>651</v>
      </c>
      <c r="F55" s="46"/>
      <c r="G55" s="46"/>
      <c r="H55" s="46"/>
      <c r="I55" s="46"/>
      <c r="J55" s="47"/>
    </row>
    <row r="56" ht="30">
      <c r="A56" s="37" t="s">
        <v>214</v>
      </c>
      <c r="B56" s="45"/>
      <c r="C56" s="46"/>
      <c r="D56" s="46"/>
      <c r="E56" s="48" t="s">
        <v>652</v>
      </c>
      <c r="F56" s="46"/>
      <c r="G56" s="46"/>
      <c r="H56" s="46"/>
      <c r="I56" s="46"/>
      <c r="J56" s="47"/>
    </row>
    <row r="57" ht="135">
      <c r="A57" s="37" t="s">
        <v>216</v>
      </c>
      <c r="B57" s="45"/>
      <c r="C57" s="46"/>
      <c r="D57" s="46"/>
      <c r="E57" s="39" t="s">
        <v>653</v>
      </c>
      <c r="F57" s="46"/>
      <c r="G57" s="46"/>
      <c r="H57" s="46"/>
      <c r="I57" s="46"/>
      <c r="J57" s="47"/>
    </row>
    <row r="58">
      <c r="A58" s="31" t="s">
        <v>204</v>
      </c>
      <c r="B58" s="32"/>
      <c r="C58" s="33" t="s">
        <v>654</v>
      </c>
      <c r="D58" s="34"/>
      <c r="E58" s="31" t="s">
        <v>655</v>
      </c>
      <c r="F58" s="34"/>
      <c r="G58" s="34"/>
      <c r="H58" s="34"/>
      <c r="I58" s="35">
        <f>SUMIFS(I59:I62,A59:A62,"P")</f>
        <v>0</v>
      </c>
      <c r="J58" s="36"/>
    </row>
    <row r="59">
      <c r="A59" s="37" t="s">
        <v>207</v>
      </c>
      <c r="B59" s="37">
        <v>12</v>
      </c>
      <c r="C59" s="38" t="s">
        <v>656</v>
      </c>
      <c r="D59" s="37" t="s">
        <v>209</v>
      </c>
      <c r="E59" s="39" t="s">
        <v>657</v>
      </c>
      <c r="F59" s="40" t="s">
        <v>387</v>
      </c>
      <c r="G59" s="41">
        <v>20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212</v>
      </c>
      <c r="B60" s="45"/>
      <c r="C60" s="46"/>
      <c r="D60" s="46"/>
      <c r="E60" s="39" t="s">
        <v>657</v>
      </c>
      <c r="F60" s="46"/>
      <c r="G60" s="46"/>
      <c r="H60" s="46"/>
      <c r="I60" s="46"/>
      <c r="J60" s="47"/>
    </row>
    <row r="61" ht="30">
      <c r="A61" s="37" t="s">
        <v>214</v>
      </c>
      <c r="B61" s="45"/>
      <c r="C61" s="46"/>
      <c r="D61" s="46"/>
      <c r="E61" s="48" t="s">
        <v>658</v>
      </c>
      <c r="F61" s="46"/>
      <c r="G61" s="46"/>
      <c r="H61" s="46"/>
      <c r="I61" s="46"/>
      <c r="J61" s="47"/>
    </row>
    <row r="62" ht="210">
      <c r="A62" s="37" t="s">
        <v>216</v>
      </c>
      <c r="B62" s="45"/>
      <c r="C62" s="46"/>
      <c r="D62" s="46"/>
      <c r="E62" s="39" t="s">
        <v>659</v>
      </c>
      <c r="F62" s="46"/>
      <c r="G62" s="46"/>
      <c r="H62" s="46"/>
      <c r="I62" s="46"/>
      <c r="J62" s="47"/>
    </row>
    <row r="63">
      <c r="A63" s="31" t="s">
        <v>204</v>
      </c>
      <c r="B63" s="32"/>
      <c r="C63" s="33" t="s">
        <v>660</v>
      </c>
      <c r="D63" s="34"/>
      <c r="E63" s="31" t="s">
        <v>661</v>
      </c>
      <c r="F63" s="34"/>
      <c r="G63" s="34"/>
      <c r="H63" s="34"/>
      <c r="I63" s="35">
        <f>SUMIFS(I64:I67,A64:A67,"P")</f>
        <v>0</v>
      </c>
      <c r="J63" s="36"/>
    </row>
    <row r="64">
      <c r="A64" s="37" t="s">
        <v>207</v>
      </c>
      <c r="B64" s="37">
        <v>13</v>
      </c>
      <c r="C64" s="38" t="s">
        <v>662</v>
      </c>
      <c r="D64" s="37" t="s">
        <v>209</v>
      </c>
      <c r="E64" s="39" t="s">
        <v>663</v>
      </c>
      <c r="F64" s="40" t="s">
        <v>211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663</v>
      </c>
      <c r="F65" s="46"/>
      <c r="G65" s="46"/>
      <c r="H65" s="46"/>
      <c r="I65" s="46"/>
      <c r="J65" s="47"/>
    </row>
    <row r="66" ht="30">
      <c r="A66" s="37" t="s">
        <v>214</v>
      </c>
      <c r="B66" s="45"/>
      <c r="C66" s="46"/>
      <c r="D66" s="46"/>
      <c r="E66" s="48" t="s">
        <v>664</v>
      </c>
      <c r="F66" s="46"/>
      <c r="G66" s="46"/>
      <c r="H66" s="46"/>
      <c r="I66" s="46"/>
      <c r="J66" s="47"/>
    </row>
    <row r="67" ht="270">
      <c r="A67" s="37" t="s">
        <v>216</v>
      </c>
      <c r="B67" s="45"/>
      <c r="C67" s="46"/>
      <c r="D67" s="46"/>
      <c r="E67" s="39" t="s">
        <v>665</v>
      </c>
      <c r="F67" s="46"/>
      <c r="G67" s="46"/>
      <c r="H67" s="46"/>
      <c r="I67" s="46"/>
      <c r="J67" s="47"/>
    </row>
    <row r="68">
      <c r="A68" s="31" t="s">
        <v>204</v>
      </c>
      <c r="B68" s="32"/>
      <c r="C68" s="33" t="s">
        <v>666</v>
      </c>
      <c r="D68" s="34"/>
      <c r="E68" s="31" t="s">
        <v>667</v>
      </c>
      <c r="F68" s="34"/>
      <c r="G68" s="34"/>
      <c r="H68" s="34"/>
      <c r="I68" s="35">
        <f>SUMIFS(I69:I84,A69:A84,"P")</f>
        <v>0</v>
      </c>
      <c r="J68" s="36"/>
    </row>
    <row r="69" ht="30">
      <c r="A69" s="37" t="s">
        <v>207</v>
      </c>
      <c r="B69" s="37">
        <v>14</v>
      </c>
      <c r="C69" s="38" t="s">
        <v>668</v>
      </c>
      <c r="D69" s="37" t="s">
        <v>209</v>
      </c>
      <c r="E69" s="39" t="s">
        <v>669</v>
      </c>
      <c r="F69" s="40" t="s">
        <v>387</v>
      </c>
      <c r="G69" s="41">
        <v>10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212</v>
      </c>
      <c r="B70" s="45"/>
      <c r="C70" s="46"/>
      <c r="D70" s="46"/>
      <c r="E70" s="39" t="s">
        <v>669</v>
      </c>
      <c r="F70" s="46"/>
      <c r="G70" s="46"/>
      <c r="H70" s="46"/>
      <c r="I70" s="46"/>
      <c r="J70" s="47"/>
    </row>
    <row r="71" ht="30">
      <c r="A71" s="37" t="s">
        <v>214</v>
      </c>
      <c r="B71" s="45"/>
      <c r="C71" s="46"/>
      <c r="D71" s="46"/>
      <c r="E71" s="48" t="s">
        <v>664</v>
      </c>
      <c r="F71" s="46"/>
      <c r="G71" s="46"/>
      <c r="H71" s="46"/>
      <c r="I71" s="46"/>
      <c r="J71" s="47"/>
    </row>
    <row r="72" ht="270">
      <c r="A72" s="37" t="s">
        <v>216</v>
      </c>
      <c r="B72" s="45"/>
      <c r="C72" s="46"/>
      <c r="D72" s="46"/>
      <c r="E72" s="39" t="s">
        <v>670</v>
      </c>
      <c r="F72" s="46"/>
      <c r="G72" s="46"/>
      <c r="H72" s="46"/>
      <c r="I72" s="46"/>
      <c r="J72" s="47"/>
    </row>
    <row r="73" ht="30">
      <c r="A73" s="37" t="s">
        <v>207</v>
      </c>
      <c r="B73" s="37">
        <v>15</v>
      </c>
      <c r="C73" s="38" t="s">
        <v>671</v>
      </c>
      <c r="D73" s="37" t="s">
        <v>209</v>
      </c>
      <c r="E73" s="39" t="s">
        <v>672</v>
      </c>
      <c r="F73" s="40" t="s">
        <v>387</v>
      </c>
      <c r="G73" s="41">
        <v>10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212</v>
      </c>
      <c r="B74" s="45"/>
      <c r="C74" s="46"/>
      <c r="D74" s="46"/>
      <c r="E74" s="39" t="s">
        <v>672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664</v>
      </c>
      <c r="F75" s="46"/>
      <c r="G75" s="46"/>
      <c r="H75" s="46"/>
      <c r="I75" s="46"/>
      <c r="J75" s="47"/>
    </row>
    <row r="76" ht="270">
      <c r="A76" s="37" t="s">
        <v>216</v>
      </c>
      <c r="B76" s="45"/>
      <c r="C76" s="46"/>
      <c r="D76" s="46"/>
      <c r="E76" s="39" t="s">
        <v>670</v>
      </c>
      <c r="F76" s="46"/>
      <c r="G76" s="46"/>
      <c r="H76" s="46"/>
      <c r="I76" s="46"/>
      <c r="J76" s="47"/>
    </row>
    <row r="77" ht="30">
      <c r="A77" s="37" t="s">
        <v>207</v>
      </c>
      <c r="B77" s="37">
        <v>16</v>
      </c>
      <c r="C77" s="38" t="s">
        <v>673</v>
      </c>
      <c r="D77" s="37" t="s">
        <v>209</v>
      </c>
      <c r="E77" s="39" t="s">
        <v>674</v>
      </c>
      <c r="F77" s="40" t="s">
        <v>387</v>
      </c>
      <c r="G77" s="41">
        <v>10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212</v>
      </c>
      <c r="B78" s="45"/>
      <c r="C78" s="46"/>
      <c r="D78" s="46"/>
      <c r="E78" s="39" t="s">
        <v>674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664</v>
      </c>
      <c r="F79" s="46"/>
      <c r="G79" s="46"/>
      <c r="H79" s="46"/>
      <c r="I79" s="46"/>
      <c r="J79" s="47"/>
    </row>
    <row r="80" ht="270">
      <c r="A80" s="37" t="s">
        <v>216</v>
      </c>
      <c r="B80" s="45"/>
      <c r="C80" s="46"/>
      <c r="D80" s="46"/>
      <c r="E80" s="39" t="s">
        <v>670</v>
      </c>
      <c r="F80" s="46"/>
      <c r="G80" s="46"/>
      <c r="H80" s="46"/>
      <c r="I80" s="46"/>
      <c r="J80" s="47"/>
    </row>
    <row r="81" ht="30">
      <c r="A81" s="37" t="s">
        <v>207</v>
      </c>
      <c r="B81" s="37">
        <v>17</v>
      </c>
      <c r="C81" s="38" t="s">
        <v>675</v>
      </c>
      <c r="D81" s="37" t="s">
        <v>209</v>
      </c>
      <c r="E81" s="39" t="s">
        <v>676</v>
      </c>
      <c r="F81" s="40" t="s">
        <v>387</v>
      </c>
      <c r="G81" s="41">
        <v>10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212</v>
      </c>
      <c r="B82" s="45"/>
      <c r="C82" s="46"/>
      <c r="D82" s="46"/>
      <c r="E82" s="39" t="s">
        <v>676</v>
      </c>
      <c r="F82" s="46"/>
      <c r="G82" s="46"/>
      <c r="H82" s="46"/>
      <c r="I82" s="46"/>
      <c r="J82" s="47"/>
    </row>
    <row r="83" ht="30">
      <c r="A83" s="37" t="s">
        <v>214</v>
      </c>
      <c r="B83" s="45"/>
      <c r="C83" s="46"/>
      <c r="D83" s="46"/>
      <c r="E83" s="48" t="s">
        <v>664</v>
      </c>
      <c r="F83" s="46"/>
      <c r="G83" s="46"/>
      <c r="H83" s="46"/>
      <c r="I83" s="46"/>
      <c r="J83" s="47"/>
    </row>
    <row r="84" ht="270">
      <c r="A84" s="37" t="s">
        <v>216</v>
      </c>
      <c r="B84" s="45"/>
      <c r="C84" s="46"/>
      <c r="D84" s="46"/>
      <c r="E84" s="39" t="s">
        <v>670</v>
      </c>
      <c r="F84" s="46"/>
      <c r="G84" s="46"/>
      <c r="H84" s="46"/>
      <c r="I84" s="46"/>
      <c r="J84" s="47"/>
    </row>
    <row r="85">
      <c r="A85" s="31" t="s">
        <v>204</v>
      </c>
      <c r="B85" s="32"/>
      <c r="C85" s="33" t="s">
        <v>677</v>
      </c>
      <c r="D85" s="34"/>
      <c r="E85" s="31" t="s">
        <v>678</v>
      </c>
      <c r="F85" s="34"/>
      <c r="G85" s="34"/>
      <c r="H85" s="34"/>
      <c r="I85" s="35">
        <f>SUMIFS(I86:I93,A86:A93,"P")</f>
        <v>0</v>
      </c>
      <c r="J85" s="36"/>
    </row>
    <row r="86" ht="30">
      <c r="A86" s="37" t="s">
        <v>207</v>
      </c>
      <c r="B86" s="37">
        <v>18</v>
      </c>
      <c r="C86" s="38" t="s">
        <v>679</v>
      </c>
      <c r="D86" s="37" t="s">
        <v>209</v>
      </c>
      <c r="E86" s="39" t="s">
        <v>386</v>
      </c>
      <c r="F86" s="40" t="s">
        <v>387</v>
      </c>
      <c r="G86" s="41">
        <v>40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212</v>
      </c>
      <c r="B87" s="45"/>
      <c r="C87" s="46"/>
      <c r="D87" s="46"/>
      <c r="E87" s="39" t="s">
        <v>386</v>
      </c>
      <c r="F87" s="46"/>
      <c r="G87" s="46"/>
      <c r="H87" s="46"/>
      <c r="I87" s="46"/>
      <c r="J87" s="47"/>
    </row>
    <row r="88" ht="30">
      <c r="A88" s="37" t="s">
        <v>214</v>
      </c>
      <c r="B88" s="45"/>
      <c r="C88" s="46"/>
      <c r="D88" s="46"/>
      <c r="E88" s="48" t="s">
        <v>680</v>
      </c>
      <c r="F88" s="46"/>
      <c r="G88" s="46"/>
      <c r="H88" s="46"/>
      <c r="I88" s="46"/>
      <c r="J88" s="47"/>
    </row>
    <row r="89" ht="225">
      <c r="A89" s="37" t="s">
        <v>216</v>
      </c>
      <c r="B89" s="45"/>
      <c r="C89" s="46"/>
      <c r="D89" s="46"/>
      <c r="E89" s="39" t="s">
        <v>681</v>
      </c>
      <c r="F89" s="46"/>
      <c r="G89" s="46"/>
      <c r="H89" s="46"/>
      <c r="I89" s="46"/>
      <c r="J89" s="47"/>
    </row>
    <row r="90" ht="30">
      <c r="A90" s="37" t="s">
        <v>207</v>
      </c>
      <c r="B90" s="37">
        <v>19</v>
      </c>
      <c r="C90" s="38" t="s">
        <v>682</v>
      </c>
      <c r="D90" s="37" t="s">
        <v>209</v>
      </c>
      <c r="E90" s="39" t="s">
        <v>683</v>
      </c>
      <c r="F90" s="40" t="s">
        <v>387</v>
      </c>
      <c r="G90" s="41">
        <v>40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212</v>
      </c>
      <c r="B91" s="45"/>
      <c r="C91" s="46"/>
      <c r="D91" s="46"/>
      <c r="E91" s="39" t="s">
        <v>683</v>
      </c>
      <c r="F91" s="46"/>
      <c r="G91" s="46"/>
      <c r="H91" s="46"/>
      <c r="I91" s="46"/>
      <c r="J91" s="47"/>
    </row>
    <row r="92" ht="30">
      <c r="A92" s="37" t="s">
        <v>214</v>
      </c>
      <c r="B92" s="45"/>
      <c r="C92" s="46"/>
      <c r="D92" s="46"/>
      <c r="E92" s="48" t="s">
        <v>680</v>
      </c>
      <c r="F92" s="46"/>
      <c r="G92" s="46"/>
      <c r="H92" s="46"/>
      <c r="I92" s="46"/>
      <c r="J92" s="47"/>
    </row>
    <row r="93" ht="225">
      <c r="A93" s="37" t="s">
        <v>216</v>
      </c>
      <c r="B93" s="45"/>
      <c r="C93" s="46"/>
      <c r="D93" s="46"/>
      <c r="E93" s="39" t="s">
        <v>681</v>
      </c>
      <c r="F93" s="46"/>
      <c r="G93" s="46"/>
      <c r="H93" s="46"/>
      <c r="I93" s="46"/>
      <c r="J93" s="47"/>
    </row>
    <row r="94">
      <c r="A94" s="31" t="s">
        <v>204</v>
      </c>
      <c r="B94" s="32"/>
      <c r="C94" s="33" t="s">
        <v>684</v>
      </c>
      <c r="D94" s="34"/>
      <c r="E94" s="31" t="s">
        <v>685</v>
      </c>
      <c r="F94" s="34"/>
      <c r="G94" s="34"/>
      <c r="H94" s="34"/>
      <c r="I94" s="35">
        <f>SUMIFS(I95:I102,A95:A102,"P")</f>
        <v>0</v>
      </c>
      <c r="J94" s="36"/>
    </row>
    <row r="95">
      <c r="A95" s="37" t="s">
        <v>207</v>
      </c>
      <c r="B95" s="37">
        <v>20</v>
      </c>
      <c r="C95" s="38" t="s">
        <v>686</v>
      </c>
      <c r="D95" s="37" t="s">
        <v>209</v>
      </c>
      <c r="E95" s="39" t="s">
        <v>687</v>
      </c>
      <c r="F95" s="40" t="s">
        <v>387</v>
      </c>
      <c r="G95" s="41">
        <v>40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39" t="s">
        <v>687</v>
      </c>
      <c r="F96" s="46"/>
      <c r="G96" s="46"/>
      <c r="H96" s="46"/>
      <c r="I96" s="46"/>
      <c r="J96" s="47"/>
    </row>
    <row r="97" ht="30">
      <c r="A97" s="37" t="s">
        <v>214</v>
      </c>
      <c r="B97" s="45"/>
      <c r="C97" s="46"/>
      <c r="D97" s="46"/>
      <c r="E97" s="48" t="s">
        <v>680</v>
      </c>
      <c r="F97" s="46"/>
      <c r="G97" s="46"/>
      <c r="H97" s="46"/>
      <c r="I97" s="46"/>
      <c r="J97" s="47"/>
    </row>
    <row r="98" ht="225">
      <c r="A98" s="37" t="s">
        <v>216</v>
      </c>
      <c r="B98" s="45"/>
      <c r="C98" s="46"/>
      <c r="D98" s="46"/>
      <c r="E98" s="39" t="s">
        <v>681</v>
      </c>
      <c r="F98" s="46"/>
      <c r="G98" s="46"/>
      <c r="H98" s="46"/>
      <c r="I98" s="46"/>
      <c r="J98" s="47"/>
    </row>
    <row r="99">
      <c r="A99" s="37" t="s">
        <v>207</v>
      </c>
      <c r="B99" s="37">
        <v>21</v>
      </c>
      <c r="C99" s="38" t="s">
        <v>688</v>
      </c>
      <c r="D99" s="37" t="s">
        <v>209</v>
      </c>
      <c r="E99" s="39" t="s">
        <v>689</v>
      </c>
      <c r="F99" s="40" t="s">
        <v>387</v>
      </c>
      <c r="G99" s="41">
        <v>40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39" t="s">
        <v>689</v>
      </c>
      <c r="F100" s="46"/>
      <c r="G100" s="46"/>
      <c r="H100" s="46"/>
      <c r="I100" s="46"/>
      <c r="J100" s="47"/>
    </row>
    <row r="101" ht="30">
      <c r="A101" s="37" t="s">
        <v>214</v>
      </c>
      <c r="B101" s="45"/>
      <c r="C101" s="46"/>
      <c r="D101" s="46"/>
      <c r="E101" s="48" t="s">
        <v>680</v>
      </c>
      <c r="F101" s="46"/>
      <c r="G101" s="46"/>
      <c r="H101" s="46"/>
      <c r="I101" s="46"/>
      <c r="J101" s="47"/>
    </row>
    <row r="102" ht="225">
      <c r="A102" s="37" t="s">
        <v>216</v>
      </c>
      <c r="B102" s="45"/>
      <c r="C102" s="46"/>
      <c r="D102" s="46"/>
      <c r="E102" s="39" t="s">
        <v>681</v>
      </c>
      <c r="F102" s="46"/>
      <c r="G102" s="46"/>
      <c r="H102" s="46"/>
      <c r="I102" s="46"/>
      <c r="J102" s="47"/>
    </row>
    <row r="103">
      <c r="A103" s="31" t="s">
        <v>204</v>
      </c>
      <c r="B103" s="32"/>
      <c r="C103" s="33" t="s">
        <v>690</v>
      </c>
      <c r="D103" s="34"/>
      <c r="E103" s="31" t="s">
        <v>691</v>
      </c>
      <c r="F103" s="34"/>
      <c r="G103" s="34"/>
      <c r="H103" s="34"/>
      <c r="I103" s="35">
        <f>SUMIFS(I104:I107,A104:A107,"P")</f>
        <v>0</v>
      </c>
      <c r="J103" s="36"/>
    </row>
    <row r="104" ht="30">
      <c r="A104" s="37" t="s">
        <v>207</v>
      </c>
      <c r="B104" s="37">
        <v>22</v>
      </c>
      <c r="C104" s="38" t="s">
        <v>692</v>
      </c>
      <c r="D104" s="37" t="s">
        <v>209</v>
      </c>
      <c r="E104" s="39" t="s">
        <v>693</v>
      </c>
      <c r="F104" s="40" t="s">
        <v>474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212</v>
      </c>
      <c r="B105" s="45"/>
      <c r="C105" s="46"/>
      <c r="D105" s="46"/>
      <c r="E105" s="39" t="s">
        <v>693</v>
      </c>
      <c r="F105" s="46"/>
      <c r="G105" s="46"/>
      <c r="H105" s="46"/>
      <c r="I105" s="46"/>
      <c r="J105" s="47"/>
    </row>
    <row r="106" ht="30">
      <c r="A106" s="37" t="s">
        <v>214</v>
      </c>
      <c r="B106" s="45"/>
      <c r="C106" s="46"/>
      <c r="D106" s="46"/>
      <c r="E106" s="48" t="s">
        <v>664</v>
      </c>
      <c r="F106" s="46"/>
      <c r="G106" s="46"/>
      <c r="H106" s="46"/>
      <c r="I106" s="46"/>
      <c r="J106" s="47"/>
    </row>
    <row r="107" ht="225">
      <c r="A107" s="37" t="s">
        <v>216</v>
      </c>
      <c r="B107" s="45"/>
      <c r="C107" s="46"/>
      <c r="D107" s="46"/>
      <c r="E107" s="39" t="s">
        <v>681</v>
      </c>
      <c r="F107" s="46"/>
      <c r="G107" s="46"/>
      <c r="H107" s="46"/>
      <c r="I107" s="46"/>
      <c r="J107" s="47"/>
    </row>
    <row r="108">
      <c r="A108" s="31" t="s">
        <v>204</v>
      </c>
      <c r="B108" s="32"/>
      <c r="C108" s="33" t="s">
        <v>694</v>
      </c>
      <c r="D108" s="34"/>
      <c r="E108" s="31" t="s">
        <v>695</v>
      </c>
      <c r="F108" s="34"/>
      <c r="G108" s="34"/>
      <c r="H108" s="34"/>
      <c r="I108" s="35">
        <f>SUMIFS(I109:I116,A109:A116,"P")</f>
        <v>0</v>
      </c>
      <c r="J108" s="36"/>
    </row>
    <row r="109">
      <c r="A109" s="37" t="s">
        <v>207</v>
      </c>
      <c r="B109" s="37">
        <v>23</v>
      </c>
      <c r="C109" s="38" t="s">
        <v>696</v>
      </c>
      <c r="D109" s="37" t="s">
        <v>209</v>
      </c>
      <c r="E109" s="39" t="s">
        <v>697</v>
      </c>
      <c r="F109" s="40" t="s">
        <v>211</v>
      </c>
      <c r="G109" s="41">
        <v>50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697</v>
      </c>
      <c r="F110" s="46"/>
      <c r="G110" s="46"/>
      <c r="H110" s="46"/>
      <c r="I110" s="46"/>
      <c r="J110" s="47"/>
    </row>
    <row r="111" ht="30">
      <c r="A111" s="37" t="s">
        <v>214</v>
      </c>
      <c r="B111" s="45"/>
      <c r="C111" s="46"/>
      <c r="D111" s="46"/>
      <c r="E111" s="48" t="s">
        <v>698</v>
      </c>
      <c r="F111" s="46"/>
      <c r="G111" s="46"/>
      <c r="H111" s="46"/>
      <c r="I111" s="46"/>
      <c r="J111" s="47"/>
    </row>
    <row r="112" ht="180">
      <c r="A112" s="37" t="s">
        <v>216</v>
      </c>
      <c r="B112" s="45"/>
      <c r="C112" s="46"/>
      <c r="D112" s="46"/>
      <c r="E112" s="39" t="s">
        <v>699</v>
      </c>
      <c r="F112" s="46"/>
      <c r="G112" s="46"/>
      <c r="H112" s="46"/>
      <c r="I112" s="46"/>
      <c r="J112" s="47"/>
    </row>
    <row r="113" ht="30">
      <c r="A113" s="37" t="s">
        <v>207</v>
      </c>
      <c r="B113" s="37">
        <v>24</v>
      </c>
      <c r="C113" s="38" t="s">
        <v>700</v>
      </c>
      <c r="D113" s="37" t="s">
        <v>209</v>
      </c>
      <c r="E113" s="39" t="s">
        <v>701</v>
      </c>
      <c r="F113" s="40" t="s">
        <v>211</v>
      </c>
      <c r="G113" s="41">
        <v>40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212</v>
      </c>
      <c r="B114" s="45"/>
      <c r="C114" s="46"/>
      <c r="D114" s="46"/>
      <c r="E114" s="39" t="s">
        <v>701</v>
      </c>
      <c r="F114" s="46"/>
      <c r="G114" s="46"/>
      <c r="H114" s="46"/>
      <c r="I114" s="46"/>
      <c r="J114" s="47"/>
    </row>
    <row r="115" ht="30">
      <c r="A115" s="37" t="s">
        <v>214</v>
      </c>
      <c r="B115" s="45"/>
      <c r="C115" s="46"/>
      <c r="D115" s="46"/>
      <c r="E115" s="48" t="s">
        <v>680</v>
      </c>
      <c r="F115" s="46"/>
      <c r="G115" s="46"/>
      <c r="H115" s="46"/>
      <c r="I115" s="46"/>
      <c r="J115" s="47"/>
    </row>
    <row r="116" ht="270">
      <c r="A116" s="37" t="s">
        <v>216</v>
      </c>
      <c r="B116" s="45"/>
      <c r="C116" s="46"/>
      <c r="D116" s="46"/>
      <c r="E116" s="39" t="s">
        <v>670</v>
      </c>
      <c r="F116" s="46"/>
      <c r="G116" s="46"/>
      <c r="H116" s="46"/>
      <c r="I116" s="46"/>
      <c r="J116" s="47"/>
    </row>
    <row r="117">
      <c r="A117" s="31" t="s">
        <v>204</v>
      </c>
      <c r="B117" s="32"/>
      <c r="C117" s="33" t="s">
        <v>702</v>
      </c>
      <c r="D117" s="34"/>
      <c r="E117" s="31" t="s">
        <v>703</v>
      </c>
      <c r="F117" s="34"/>
      <c r="G117" s="34"/>
      <c r="H117" s="34"/>
      <c r="I117" s="35">
        <f>SUMIFS(I118:I133,A118:A133,"P")</f>
        <v>0</v>
      </c>
      <c r="J117" s="36"/>
    </row>
    <row r="118">
      <c r="A118" s="37" t="s">
        <v>207</v>
      </c>
      <c r="B118" s="37">
        <v>25</v>
      </c>
      <c r="C118" s="38" t="s">
        <v>472</v>
      </c>
      <c r="D118" s="37" t="s">
        <v>209</v>
      </c>
      <c r="E118" s="39" t="s">
        <v>473</v>
      </c>
      <c r="F118" s="40" t="s">
        <v>474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212</v>
      </c>
      <c r="B119" s="45"/>
      <c r="C119" s="46"/>
      <c r="D119" s="46"/>
      <c r="E119" s="39" t="s">
        <v>473</v>
      </c>
      <c r="F119" s="46"/>
      <c r="G119" s="46"/>
      <c r="H119" s="46"/>
      <c r="I119" s="46"/>
      <c r="J119" s="47"/>
    </row>
    <row r="120" ht="30">
      <c r="A120" s="37" t="s">
        <v>214</v>
      </c>
      <c r="B120" s="45"/>
      <c r="C120" s="46"/>
      <c r="D120" s="46"/>
      <c r="E120" s="48" t="s">
        <v>704</v>
      </c>
      <c r="F120" s="46"/>
      <c r="G120" s="46"/>
      <c r="H120" s="46"/>
      <c r="I120" s="46"/>
      <c r="J120" s="47"/>
    </row>
    <row r="121" ht="180">
      <c r="A121" s="37" t="s">
        <v>216</v>
      </c>
      <c r="B121" s="45"/>
      <c r="C121" s="46"/>
      <c r="D121" s="46"/>
      <c r="E121" s="39" t="s">
        <v>705</v>
      </c>
      <c r="F121" s="46"/>
      <c r="G121" s="46"/>
      <c r="H121" s="46"/>
      <c r="I121" s="46"/>
      <c r="J121" s="47"/>
    </row>
    <row r="122">
      <c r="A122" s="37" t="s">
        <v>207</v>
      </c>
      <c r="B122" s="37">
        <v>26</v>
      </c>
      <c r="C122" s="38" t="s">
        <v>706</v>
      </c>
      <c r="D122" s="37" t="s">
        <v>209</v>
      </c>
      <c r="E122" s="39" t="s">
        <v>707</v>
      </c>
      <c r="F122" s="40" t="s">
        <v>474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212</v>
      </c>
      <c r="B123" s="45"/>
      <c r="C123" s="46"/>
      <c r="D123" s="46"/>
      <c r="E123" s="39" t="s">
        <v>707</v>
      </c>
      <c r="F123" s="46"/>
      <c r="G123" s="46"/>
      <c r="H123" s="46"/>
      <c r="I123" s="46"/>
      <c r="J123" s="47"/>
    </row>
    <row r="124" ht="30">
      <c r="A124" s="37" t="s">
        <v>214</v>
      </c>
      <c r="B124" s="45"/>
      <c r="C124" s="46"/>
      <c r="D124" s="46"/>
      <c r="E124" s="48" t="s">
        <v>704</v>
      </c>
      <c r="F124" s="46"/>
      <c r="G124" s="46"/>
      <c r="H124" s="46"/>
      <c r="I124" s="46"/>
      <c r="J124" s="47"/>
    </row>
    <row r="125" ht="180">
      <c r="A125" s="37" t="s">
        <v>216</v>
      </c>
      <c r="B125" s="45"/>
      <c r="C125" s="46"/>
      <c r="D125" s="46"/>
      <c r="E125" s="39" t="s">
        <v>705</v>
      </c>
      <c r="F125" s="46"/>
      <c r="G125" s="46"/>
      <c r="H125" s="46"/>
      <c r="I125" s="46"/>
      <c r="J125" s="47"/>
    </row>
    <row r="126">
      <c r="A126" s="37" t="s">
        <v>207</v>
      </c>
      <c r="B126" s="37">
        <v>27</v>
      </c>
      <c r="C126" s="38" t="s">
        <v>477</v>
      </c>
      <c r="D126" s="37" t="s">
        <v>209</v>
      </c>
      <c r="E126" s="39" t="s">
        <v>478</v>
      </c>
      <c r="F126" s="40" t="s">
        <v>211</v>
      </c>
      <c r="G126" s="41">
        <v>5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39" t="s">
        <v>478</v>
      </c>
      <c r="F127" s="46"/>
      <c r="G127" s="46"/>
      <c r="H127" s="46"/>
      <c r="I127" s="46"/>
      <c r="J127" s="47"/>
    </row>
    <row r="128" ht="30">
      <c r="A128" s="37" t="s">
        <v>214</v>
      </c>
      <c r="B128" s="45"/>
      <c r="C128" s="46"/>
      <c r="D128" s="46"/>
      <c r="E128" s="48" t="s">
        <v>708</v>
      </c>
      <c r="F128" s="46"/>
      <c r="G128" s="46"/>
      <c r="H128" s="46"/>
      <c r="I128" s="46"/>
      <c r="J128" s="47"/>
    </row>
    <row r="129" ht="180">
      <c r="A129" s="37" t="s">
        <v>216</v>
      </c>
      <c r="B129" s="45"/>
      <c r="C129" s="46"/>
      <c r="D129" s="46"/>
      <c r="E129" s="39" t="s">
        <v>705</v>
      </c>
      <c r="F129" s="46"/>
      <c r="G129" s="46"/>
      <c r="H129" s="46"/>
      <c r="I129" s="46"/>
      <c r="J129" s="47"/>
    </row>
    <row r="130" ht="30">
      <c r="A130" s="37" t="s">
        <v>207</v>
      </c>
      <c r="B130" s="37">
        <v>28</v>
      </c>
      <c r="C130" s="38" t="s">
        <v>709</v>
      </c>
      <c r="D130" s="37" t="s">
        <v>209</v>
      </c>
      <c r="E130" s="39" t="s">
        <v>710</v>
      </c>
      <c r="F130" s="40" t="s">
        <v>211</v>
      </c>
      <c r="G130" s="41">
        <v>10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212</v>
      </c>
      <c r="B131" s="45"/>
      <c r="C131" s="46"/>
      <c r="D131" s="46"/>
      <c r="E131" s="39" t="s">
        <v>710</v>
      </c>
      <c r="F131" s="46"/>
      <c r="G131" s="46"/>
      <c r="H131" s="46"/>
      <c r="I131" s="46"/>
      <c r="J131" s="47"/>
    </row>
    <row r="132" ht="30">
      <c r="A132" s="37" t="s">
        <v>214</v>
      </c>
      <c r="B132" s="45"/>
      <c r="C132" s="46"/>
      <c r="D132" s="46"/>
      <c r="E132" s="48" t="s">
        <v>664</v>
      </c>
      <c r="F132" s="46"/>
      <c r="G132" s="46"/>
      <c r="H132" s="46"/>
      <c r="I132" s="46"/>
      <c r="J132" s="47"/>
    </row>
    <row r="133" ht="180">
      <c r="A133" s="37" t="s">
        <v>216</v>
      </c>
      <c r="B133" s="45"/>
      <c r="C133" s="46"/>
      <c r="D133" s="46"/>
      <c r="E133" s="39" t="s">
        <v>711</v>
      </c>
      <c r="F133" s="46"/>
      <c r="G133" s="46"/>
      <c r="H133" s="46"/>
      <c r="I133" s="46"/>
      <c r="J133" s="47"/>
    </row>
    <row r="134">
      <c r="A134" s="31" t="s">
        <v>204</v>
      </c>
      <c r="B134" s="32"/>
      <c r="C134" s="33" t="s">
        <v>712</v>
      </c>
      <c r="D134" s="34"/>
      <c r="E134" s="31" t="s">
        <v>713</v>
      </c>
      <c r="F134" s="34"/>
      <c r="G134" s="34"/>
      <c r="H134" s="34"/>
      <c r="I134" s="35">
        <f>SUMIFS(I135:I138,A135:A138,"P")</f>
        <v>0</v>
      </c>
      <c r="J134" s="36"/>
    </row>
    <row r="135">
      <c r="A135" s="37" t="s">
        <v>207</v>
      </c>
      <c r="B135" s="37">
        <v>29</v>
      </c>
      <c r="C135" s="38" t="s">
        <v>714</v>
      </c>
      <c r="D135" s="37" t="s">
        <v>209</v>
      </c>
      <c r="E135" s="39" t="s">
        <v>715</v>
      </c>
      <c r="F135" s="40" t="s">
        <v>474</v>
      </c>
      <c r="G135" s="41">
        <v>10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39" t="s">
        <v>715</v>
      </c>
      <c r="F136" s="46"/>
      <c r="G136" s="46"/>
      <c r="H136" s="46"/>
      <c r="I136" s="46"/>
      <c r="J136" s="47"/>
    </row>
    <row r="137" ht="30">
      <c r="A137" s="37" t="s">
        <v>214</v>
      </c>
      <c r="B137" s="45"/>
      <c r="C137" s="46"/>
      <c r="D137" s="46"/>
      <c r="E137" s="48" t="s">
        <v>664</v>
      </c>
      <c r="F137" s="46"/>
      <c r="G137" s="46"/>
      <c r="H137" s="46"/>
      <c r="I137" s="46"/>
      <c r="J137" s="47"/>
    </row>
    <row r="138" ht="270">
      <c r="A138" s="37" t="s">
        <v>216</v>
      </c>
      <c r="B138" s="45"/>
      <c r="C138" s="46"/>
      <c r="D138" s="46"/>
      <c r="E138" s="39" t="s">
        <v>670</v>
      </c>
      <c r="F138" s="46"/>
      <c r="G138" s="46"/>
      <c r="H138" s="46"/>
      <c r="I138" s="46"/>
      <c r="J138" s="47"/>
    </row>
    <row r="139">
      <c r="A139" s="31" t="s">
        <v>204</v>
      </c>
      <c r="B139" s="32"/>
      <c r="C139" s="33" t="s">
        <v>716</v>
      </c>
      <c r="D139" s="34"/>
      <c r="E139" s="31" t="s">
        <v>717</v>
      </c>
      <c r="F139" s="34"/>
      <c r="G139" s="34"/>
      <c r="H139" s="34"/>
      <c r="I139" s="35">
        <f>SUMIFS(I140:I143,A140:A143,"P")</f>
        <v>0</v>
      </c>
      <c r="J139" s="36"/>
    </row>
    <row r="140">
      <c r="A140" s="37" t="s">
        <v>207</v>
      </c>
      <c r="B140" s="37">
        <v>30</v>
      </c>
      <c r="C140" s="38" t="s">
        <v>394</v>
      </c>
      <c r="D140" s="37" t="s">
        <v>209</v>
      </c>
      <c r="E140" s="39" t="s">
        <v>395</v>
      </c>
      <c r="F140" s="40" t="s">
        <v>387</v>
      </c>
      <c r="G140" s="41">
        <v>20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39" t="s">
        <v>395</v>
      </c>
      <c r="F141" s="46"/>
      <c r="G141" s="46"/>
      <c r="H141" s="46"/>
      <c r="I141" s="46"/>
      <c r="J141" s="47"/>
    </row>
    <row r="142" ht="30">
      <c r="A142" s="37" t="s">
        <v>214</v>
      </c>
      <c r="B142" s="45"/>
      <c r="C142" s="46"/>
      <c r="D142" s="46"/>
      <c r="E142" s="48" t="s">
        <v>658</v>
      </c>
      <c r="F142" s="46"/>
      <c r="G142" s="46"/>
      <c r="H142" s="46"/>
      <c r="I142" s="46"/>
      <c r="J142" s="47"/>
    </row>
    <row r="143" ht="255">
      <c r="A143" s="37" t="s">
        <v>216</v>
      </c>
      <c r="B143" s="45"/>
      <c r="C143" s="46"/>
      <c r="D143" s="46"/>
      <c r="E143" s="39" t="s">
        <v>718</v>
      </c>
      <c r="F143" s="46"/>
      <c r="G143" s="46"/>
      <c r="H143" s="46"/>
      <c r="I143" s="46"/>
      <c r="J143" s="47"/>
    </row>
    <row r="144">
      <c r="A144" s="31" t="s">
        <v>204</v>
      </c>
      <c r="B144" s="32"/>
      <c r="C144" s="33" t="s">
        <v>719</v>
      </c>
      <c r="D144" s="34"/>
      <c r="E144" s="31" t="s">
        <v>720</v>
      </c>
      <c r="F144" s="34"/>
      <c r="G144" s="34"/>
      <c r="H144" s="34"/>
      <c r="I144" s="35">
        <f>SUMIFS(I145:I152,A145:A152,"P")</f>
        <v>0</v>
      </c>
      <c r="J144" s="36"/>
    </row>
    <row r="145" ht="45">
      <c r="A145" s="37" t="s">
        <v>207</v>
      </c>
      <c r="B145" s="37">
        <v>31</v>
      </c>
      <c r="C145" s="38" t="s">
        <v>721</v>
      </c>
      <c r="D145" s="37" t="s">
        <v>209</v>
      </c>
      <c r="E145" s="39" t="s">
        <v>722</v>
      </c>
      <c r="F145" s="40" t="s">
        <v>723</v>
      </c>
      <c r="G145" s="41">
        <v>140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45">
      <c r="A146" s="37" t="s">
        <v>212</v>
      </c>
      <c r="B146" s="45"/>
      <c r="C146" s="46"/>
      <c r="D146" s="46"/>
      <c r="E146" s="39" t="s">
        <v>722</v>
      </c>
      <c r="F146" s="46"/>
      <c r="G146" s="46"/>
      <c r="H146" s="46"/>
      <c r="I146" s="46"/>
      <c r="J146" s="47"/>
    </row>
    <row r="147" ht="30">
      <c r="A147" s="37" t="s">
        <v>214</v>
      </c>
      <c r="B147" s="45"/>
      <c r="C147" s="46"/>
      <c r="D147" s="46"/>
      <c r="E147" s="48" t="s">
        <v>724</v>
      </c>
      <c r="F147" s="46"/>
      <c r="G147" s="46"/>
      <c r="H147" s="46"/>
      <c r="I147" s="46"/>
      <c r="J147" s="47"/>
    </row>
    <row r="148" ht="225">
      <c r="A148" s="37" t="s">
        <v>216</v>
      </c>
      <c r="B148" s="45"/>
      <c r="C148" s="46"/>
      <c r="D148" s="46"/>
      <c r="E148" s="39" t="s">
        <v>725</v>
      </c>
      <c r="F148" s="46"/>
      <c r="G148" s="46"/>
      <c r="H148" s="46"/>
      <c r="I148" s="46"/>
      <c r="J148" s="47"/>
    </row>
    <row r="149" ht="30">
      <c r="A149" s="37" t="s">
        <v>207</v>
      </c>
      <c r="B149" s="37">
        <v>32</v>
      </c>
      <c r="C149" s="38" t="s">
        <v>726</v>
      </c>
      <c r="D149" s="37" t="s">
        <v>209</v>
      </c>
      <c r="E149" s="39" t="s">
        <v>727</v>
      </c>
      <c r="F149" s="40" t="s">
        <v>723</v>
      </c>
      <c r="G149" s="41">
        <v>140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212</v>
      </c>
      <c r="B150" s="45"/>
      <c r="C150" s="46"/>
      <c r="D150" s="46"/>
      <c r="E150" s="39" t="s">
        <v>727</v>
      </c>
      <c r="F150" s="46"/>
      <c r="G150" s="46"/>
      <c r="H150" s="46"/>
      <c r="I150" s="46"/>
      <c r="J150" s="47"/>
    </row>
    <row r="151" ht="30">
      <c r="A151" s="37" t="s">
        <v>214</v>
      </c>
      <c r="B151" s="45"/>
      <c r="C151" s="46"/>
      <c r="D151" s="46"/>
      <c r="E151" s="48" t="s">
        <v>724</v>
      </c>
      <c r="F151" s="46"/>
      <c r="G151" s="46"/>
      <c r="H151" s="46"/>
      <c r="I151" s="46"/>
      <c r="J151" s="47"/>
    </row>
    <row r="152" ht="225">
      <c r="A152" s="37" t="s">
        <v>216</v>
      </c>
      <c r="B152" s="45"/>
      <c r="C152" s="46"/>
      <c r="D152" s="46"/>
      <c r="E152" s="39" t="s">
        <v>725</v>
      </c>
      <c r="F152" s="46"/>
      <c r="G152" s="46"/>
      <c r="H152" s="46"/>
      <c r="I152" s="46"/>
      <c r="J152" s="47"/>
    </row>
    <row r="153">
      <c r="A153" s="31" t="s">
        <v>204</v>
      </c>
      <c r="B153" s="32"/>
      <c r="C153" s="33" t="s">
        <v>728</v>
      </c>
      <c r="D153" s="34"/>
      <c r="E153" s="31" t="s">
        <v>729</v>
      </c>
      <c r="F153" s="34"/>
      <c r="G153" s="34"/>
      <c r="H153" s="34"/>
      <c r="I153" s="35">
        <f>SUMIFS(I154:I161,A154:A161,"P")</f>
        <v>0</v>
      </c>
      <c r="J153" s="36"/>
    </row>
    <row r="154">
      <c r="A154" s="37" t="s">
        <v>207</v>
      </c>
      <c r="B154" s="37">
        <v>33</v>
      </c>
      <c r="C154" s="38" t="s">
        <v>730</v>
      </c>
      <c r="D154" s="37" t="s">
        <v>209</v>
      </c>
      <c r="E154" s="39" t="s">
        <v>731</v>
      </c>
      <c r="F154" s="40" t="s">
        <v>211</v>
      </c>
      <c r="G154" s="41">
        <v>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731</v>
      </c>
      <c r="F155" s="46"/>
      <c r="G155" s="46"/>
      <c r="H155" s="46"/>
      <c r="I155" s="46"/>
      <c r="J155" s="47"/>
    </row>
    <row r="156" ht="30">
      <c r="A156" s="37" t="s">
        <v>214</v>
      </c>
      <c r="B156" s="45"/>
      <c r="C156" s="46"/>
      <c r="D156" s="46"/>
      <c r="E156" s="48" t="s">
        <v>732</v>
      </c>
      <c r="F156" s="46"/>
      <c r="G156" s="46"/>
      <c r="H156" s="46"/>
      <c r="I156" s="46"/>
      <c r="J156" s="47"/>
    </row>
    <row r="157" ht="240">
      <c r="A157" s="37" t="s">
        <v>216</v>
      </c>
      <c r="B157" s="45"/>
      <c r="C157" s="46"/>
      <c r="D157" s="46"/>
      <c r="E157" s="39" t="s">
        <v>733</v>
      </c>
      <c r="F157" s="46"/>
      <c r="G157" s="46"/>
      <c r="H157" s="46"/>
      <c r="I157" s="46"/>
      <c r="J157" s="47"/>
    </row>
    <row r="158">
      <c r="A158" s="37" t="s">
        <v>207</v>
      </c>
      <c r="B158" s="37">
        <v>34</v>
      </c>
      <c r="C158" s="38" t="s">
        <v>734</v>
      </c>
      <c r="D158" s="37" t="s">
        <v>209</v>
      </c>
      <c r="E158" s="39" t="s">
        <v>735</v>
      </c>
      <c r="F158" s="40" t="s">
        <v>211</v>
      </c>
      <c r="G158" s="41">
        <v>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735</v>
      </c>
      <c r="F159" s="46"/>
      <c r="G159" s="46"/>
      <c r="H159" s="46"/>
      <c r="I159" s="46"/>
      <c r="J159" s="47"/>
    </row>
    <row r="160" ht="30">
      <c r="A160" s="37" t="s">
        <v>214</v>
      </c>
      <c r="B160" s="45"/>
      <c r="C160" s="46"/>
      <c r="D160" s="46"/>
      <c r="E160" s="48" t="s">
        <v>732</v>
      </c>
      <c r="F160" s="46"/>
      <c r="G160" s="46"/>
      <c r="H160" s="46"/>
      <c r="I160" s="46"/>
      <c r="J160" s="47"/>
    </row>
    <row r="161" ht="135">
      <c r="A161" s="37" t="s">
        <v>216</v>
      </c>
      <c r="B161" s="45"/>
      <c r="C161" s="46"/>
      <c r="D161" s="46"/>
      <c r="E161" s="39" t="s">
        <v>736</v>
      </c>
      <c r="F161" s="46"/>
      <c r="G161" s="46"/>
      <c r="H161" s="46"/>
      <c r="I161" s="46"/>
      <c r="J161" s="47"/>
    </row>
    <row r="162">
      <c r="A162" s="31" t="s">
        <v>204</v>
      </c>
      <c r="B162" s="32"/>
      <c r="C162" s="33" t="s">
        <v>737</v>
      </c>
      <c r="D162" s="34"/>
      <c r="E162" s="31" t="s">
        <v>738</v>
      </c>
      <c r="F162" s="34"/>
      <c r="G162" s="34"/>
      <c r="H162" s="34"/>
      <c r="I162" s="35">
        <f>SUMIFS(I163:I178,A163:A178,"P")</f>
        <v>0</v>
      </c>
      <c r="J162" s="36"/>
    </row>
    <row r="163">
      <c r="A163" s="37" t="s">
        <v>207</v>
      </c>
      <c r="B163" s="37">
        <v>35</v>
      </c>
      <c r="C163" s="38" t="s">
        <v>739</v>
      </c>
      <c r="D163" s="37" t="s">
        <v>209</v>
      </c>
      <c r="E163" s="39" t="s">
        <v>740</v>
      </c>
      <c r="F163" s="40" t="s">
        <v>387</v>
      </c>
      <c r="G163" s="41">
        <v>75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39" t="s">
        <v>740</v>
      </c>
      <c r="F164" s="46"/>
      <c r="G164" s="46"/>
      <c r="H164" s="46"/>
      <c r="I164" s="46"/>
      <c r="J164" s="47"/>
    </row>
    <row r="165" ht="30">
      <c r="A165" s="37" t="s">
        <v>214</v>
      </c>
      <c r="B165" s="45"/>
      <c r="C165" s="46"/>
      <c r="D165" s="46"/>
      <c r="E165" s="48" t="s">
        <v>741</v>
      </c>
      <c r="F165" s="46"/>
      <c r="G165" s="46"/>
      <c r="H165" s="46"/>
      <c r="I165" s="46"/>
      <c r="J165" s="47"/>
    </row>
    <row r="166" ht="135">
      <c r="A166" s="37" t="s">
        <v>216</v>
      </c>
      <c r="B166" s="45"/>
      <c r="C166" s="46"/>
      <c r="D166" s="46"/>
      <c r="E166" s="39" t="s">
        <v>742</v>
      </c>
      <c r="F166" s="46"/>
      <c r="G166" s="46"/>
      <c r="H166" s="46"/>
      <c r="I166" s="46"/>
      <c r="J166" s="47"/>
    </row>
    <row r="167">
      <c r="A167" s="37" t="s">
        <v>207</v>
      </c>
      <c r="B167" s="37">
        <v>36</v>
      </c>
      <c r="C167" s="38" t="s">
        <v>743</v>
      </c>
      <c r="D167" s="37" t="s">
        <v>209</v>
      </c>
      <c r="E167" s="39" t="s">
        <v>525</v>
      </c>
      <c r="F167" s="40" t="s">
        <v>387</v>
      </c>
      <c r="G167" s="41">
        <v>10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212</v>
      </c>
      <c r="B168" s="45"/>
      <c r="C168" s="46"/>
      <c r="D168" s="46"/>
      <c r="E168" s="39" t="s">
        <v>525</v>
      </c>
      <c r="F168" s="46"/>
      <c r="G168" s="46"/>
      <c r="H168" s="46"/>
      <c r="I168" s="46"/>
      <c r="J168" s="47"/>
    </row>
    <row r="169" ht="30">
      <c r="A169" s="37" t="s">
        <v>214</v>
      </c>
      <c r="B169" s="45"/>
      <c r="C169" s="46"/>
      <c r="D169" s="46"/>
      <c r="E169" s="48" t="s">
        <v>664</v>
      </c>
      <c r="F169" s="46"/>
      <c r="G169" s="46"/>
      <c r="H169" s="46"/>
      <c r="I169" s="46"/>
      <c r="J169" s="47"/>
    </row>
    <row r="170" ht="135">
      <c r="A170" s="37" t="s">
        <v>216</v>
      </c>
      <c r="B170" s="45"/>
      <c r="C170" s="46"/>
      <c r="D170" s="46"/>
      <c r="E170" s="39" t="s">
        <v>742</v>
      </c>
      <c r="F170" s="46"/>
      <c r="G170" s="46"/>
      <c r="H170" s="46"/>
      <c r="I170" s="46"/>
      <c r="J170" s="47"/>
    </row>
    <row r="171">
      <c r="A171" s="37" t="s">
        <v>207</v>
      </c>
      <c r="B171" s="37">
        <v>37</v>
      </c>
      <c r="C171" s="38" t="s">
        <v>744</v>
      </c>
      <c r="D171" s="37" t="s">
        <v>209</v>
      </c>
      <c r="E171" s="39" t="s">
        <v>745</v>
      </c>
      <c r="F171" s="40" t="s">
        <v>387</v>
      </c>
      <c r="G171" s="41">
        <v>10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39" t="s">
        <v>745</v>
      </c>
      <c r="F172" s="46"/>
      <c r="G172" s="46"/>
      <c r="H172" s="46"/>
      <c r="I172" s="46"/>
      <c r="J172" s="47"/>
    </row>
    <row r="173" ht="30">
      <c r="A173" s="37" t="s">
        <v>214</v>
      </c>
      <c r="B173" s="45"/>
      <c r="C173" s="46"/>
      <c r="D173" s="46"/>
      <c r="E173" s="48" t="s">
        <v>664</v>
      </c>
      <c r="F173" s="46"/>
      <c r="G173" s="46"/>
      <c r="H173" s="46"/>
      <c r="I173" s="46"/>
      <c r="J173" s="47"/>
    </row>
    <row r="174" ht="90">
      <c r="A174" s="37" t="s">
        <v>216</v>
      </c>
      <c r="B174" s="45"/>
      <c r="C174" s="46"/>
      <c r="D174" s="46"/>
      <c r="E174" s="39" t="s">
        <v>746</v>
      </c>
      <c r="F174" s="46"/>
      <c r="G174" s="46"/>
      <c r="H174" s="46"/>
      <c r="I174" s="46"/>
      <c r="J174" s="47"/>
    </row>
    <row r="175" ht="45">
      <c r="A175" s="37" t="s">
        <v>207</v>
      </c>
      <c r="B175" s="37">
        <v>38</v>
      </c>
      <c r="C175" s="38" t="s">
        <v>747</v>
      </c>
      <c r="D175" s="37" t="s">
        <v>209</v>
      </c>
      <c r="E175" s="39" t="s">
        <v>748</v>
      </c>
      <c r="F175" s="40" t="s">
        <v>211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45">
      <c r="A176" s="37" t="s">
        <v>212</v>
      </c>
      <c r="B176" s="45"/>
      <c r="C176" s="46"/>
      <c r="D176" s="46"/>
      <c r="E176" s="39" t="s">
        <v>749</v>
      </c>
      <c r="F176" s="46"/>
      <c r="G176" s="46"/>
      <c r="H176" s="46"/>
      <c r="I176" s="46"/>
      <c r="J176" s="47"/>
    </row>
    <row r="177" ht="30">
      <c r="A177" s="37" t="s">
        <v>214</v>
      </c>
      <c r="B177" s="45"/>
      <c r="C177" s="46"/>
      <c r="D177" s="46"/>
      <c r="E177" s="48" t="s">
        <v>750</v>
      </c>
      <c r="F177" s="46"/>
      <c r="G177" s="46"/>
      <c r="H177" s="46"/>
      <c r="I177" s="46"/>
      <c r="J177" s="47"/>
    </row>
    <row r="178" ht="135">
      <c r="A178" s="37" t="s">
        <v>216</v>
      </c>
      <c r="B178" s="45"/>
      <c r="C178" s="46"/>
      <c r="D178" s="46"/>
      <c r="E178" s="39" t="s">
        <v>742</v>
      </c>
      <c r="F178" s="46"/>
      <c r="G178" s="46"/>
      <c r="H178" s="46"/>
      <c r="I178" s="46"/>
      <c r="J178" s="47"/>
    </row>
    <row r="179">
      <c r="A179" s="31" t="s">
        <v>204</v>
      </c>
      <c r="B179" s="32"/>
      <c r="C179" s="33" t="s">
        <v>751</v>
      </c>
      <c r="D179" s="34"/>
      <c r="E179" s="31" t="s">
        <v>752</v>
      </c>
      <c r="F179" s="34"/>
      <c r="G179" s="34"/>
      <c r="H179" s="34"/>
      <c r="I179" s="35">
        <f>SUMIFS(I180:I199,A180:A199,"P")</f>
        <v>0</v>
      </c>
      <c r="J179" s="36"/>
    </row>
    <row r="180">
      <c r="A180" s="37" t="s">
        <v>207</v>
      </c>
      <c r="B180" s="37">
        <v>39</v>
      </c>
      <c r="C180" s="38" t="s">
        <v>753</v>
      </c>
      <c r="D180" s="37" t="s">
        <v>209</v>
      </c>
      <c r="E180" s="39" t="s">
        <v>754</v>
      </c>
      <c r="F180" s="40" t="s">
        <v>211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39" t="s">
        <v>754</v>
      </c>
      <c r="F181" s="46"/>
      <c r="G181" s="46"/>
      <c r="H181" s="46"/>
      <c r="I181" s="46"/>
      <c r="J181" s="47"/>
    </row>
    <row r="182" ht="30">
      <c r="A182" s="37" t="s">
        <v>214</v>
      </c>
      <c r="B182" s="45"/>
      <c r="C182" s="46"/>
      <c r="D182" s="46"/>
      <c r="E182" s="48" t="s">
        <v>755</v>
      </c>
      <c r="F182" s="46"/>
      <c r="G182" s="46"/>
      <c r="H182" s="46"/>
      <c r="I182" s="46"/>
      <c r="J182" s="47"/>
    </row>
    <row r="183" ht="135">
      <c r="A183" s="37" t="s">
        <v>216</v>
      </c>
      <c r="B183" s="45"/>
      <c r="C183" s="46"/>
      <c r="D183" s="46"/>
      <c r="E183" s="39" t="s">
        <v>756</v>
      </c>
      <c r="F183" s="46"/>
      <c r="G183" s="46"/>
      <c r="H183" s="46"/>
      <c r="I183" s="46"/>
      <c r="J183" s="47"/>
    </row>
    <row r="184">
      <c r="A184" s="37" t="s">
        <v>207</v>
      </c>
      <c r="B184" s="37">
        <v>40</v>
      </c>
      <c r="C184" s="38" t="s">
        <v>757</v>
      </c>
      <c r="D184" s="37" t="s">
        <v>209</v>
      </c>
      <c r="E184" s="39" t="s">
        <v>528</v>
      </c>
      <c r="F184" s="40" t="s">
        <v>211</v>
      </c>
      <c r="G184" s="41">
        <v>4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39" t="s">
        <v>528</v>
      </c>
      <c r="F185" s="46"/>
      <c r="G185" s="46"/>
      <c r="H185" s="46"/>
      <c r="I185" s="46"/>
      <c r="J185" s="47"/>
    </row>
    <row r="186" ht="30">
      <c r="A186" s="37" t="s">
        <v>214</v>
      </c>
      <c r="B186" s="45"/>
      <c r="C186" s="46"/>
      <c r="D186" s="46"/>
      <c r="E186" s="48" t="s">
        <v>750</v>
      </c>
      <c r="F186" s="46"/>
      <c r="G186" s="46"/>
      <c r="H186" s="46"/>
      <c r="I186" s="46"/>
      <c r="J186" s="47"/>
    </row>
    <row r="187" ht="135">
      <c r="A187" s="37" t="s">
        <v>216</v>
      </c>
      <c r="B187" s="45"/>
      <c r="C187" s="46"/>
      <c r="D187" s="46"/>
      <c r="E187" s="39" t="s">
        <v>758</v>
      </c>
      <c r="F187" s="46"/>
      <c r="G187" s="46"/>
      <c r="H187" s="46"/>
      <c r="I187" s="46"/>
      <c r="J187" s="47"/>
    </row>
    <row r="188">
      <c r="A188" s="37" t="s">
        <v>207</v>
      </c>
      <c r="B188" s="37">
        <v>41</v>
      </c>
      <c r="C188" s="38" t="s">
        <v>759</v>
      </c>
      <c r="D188" s="37" t="s">
        <v>209</v>
      </c>
      <c r="E188" s="39" t="s">
        <v>760</v>
      </c>
      <c r="F188" s="40" t="s">
        <v>211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39" t="s">
        <v>760</v>
      </c>
      <c r="F189" s="46"/>
      <c r="G189" s="46"/>
      <c r="H189" s="46"/>
      <c r="I189" s="46"/>
      <c r="J189" s="47"/>
    </row>
    <row r="190" ht="30">
      <c r="A190" s="37" t="s">
        <v>214</v>
      </c>
      <c r="B190" s="45"/>
      <c r="C190" s="46"/>
      <c r="D190" s="46"/>
      <c r="E190" s="48" t="s">
        <v>750</v>
      </c>
      <c r="F190" s="46"/>
      <c r="G190" s="46"/>
      <c r="H190" s="46"/>
      <c r="I190" s="46"/>
      <c r="J190" s="47"/>
    </row>
    <row r="191" ht="135">
      <c r="A191" s="37" t="s">
        <v>216</v>
      </c>
      <c r="B191" s="45"/>
      <c r="C191" s="46"/>
      <c r="D191" s="46"/>
      <c r="E191" s="39" t="s">
        <v>761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42</v>
      </c>
      <c r="C192" s="38" t="s">
        <v>762</v>
      </c>
      <c r="D192" s="37" t="s">
        <v>209</v>
      </c>
      <c r="E192" s="39" t="s">
        <v>531</v>
      </c>
      <c r="F192" s="40" t="s">
        <v>211</v>
      </c>
      <c r="G192" s="41">
        <v>5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39" t="s">
        <v>531</v>
      </c>
      <c r="F193" s="46"/>
      <c r="G193" s="46"/>
      <c r="H193" s="46"/>
      <c r="I193" s="46"/>
      <c r="J193" s="47"/>
    </row>
    <row r="194" ht="30">
      <c r="A194" s="37" t="s">
        <v>214</v>
      </c>
      <c r="B194" s="45"/>
      <c r="C194" s="46"/>
      <c r="D194" s="46"/>
      <c r="E194" s="48" t="s">
        <v>763</v>
      </c>
      <c r="F194" s="46"/>
      <c r="G194" s="46"/>
      <c r="H194" s="46"/>
      <c r="I194" s="46"/>
      <c r="J194" s="47"/>
    </row>
    <row r="195" ht="180">
      <c r="A195" s="37" t="s">
        <v>216</v>
      </c>
      <c r="B195" s="45"/>
      <c r="C195" s="46"/>
      <c r="D195" s="46"/>
      <c r="E195" s="39" t="s">
        <v>764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43</v>
      </c>
      <c r="C196" s="38" t="s">
        <v>765</v>
      </c>
      <c r="D196" s="37" t="s">
        <v>209</v>
      </c>
      <c r="E196" s="39" t="s">
        <v>534</v>
      </c>
      <c r="F196" s="40" t="s">
        <v>211</v>
      </c>
      <c r="G196" s="41">
        <v>10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39" t="s">
        <v>534</v>
      </c>
      <c r="F197" s="46"/>
      <c r="G197" s="46"/>
      <c r="H197" s="46"/>
      <c r="I197" s="46"/>
      <c r="J197" s="47"/>
    </row>
    <row r="198" ht="30">
      <c r="A198" s="37" t="s">
        <v>214</v>
      </c>
      <c r="B198" s="45"/>
      <c r="C198" s="46"/>
      <c r="D198" s="46"/>
      <c r="E198" s="48" t="s">
        <v>664</v>
      </c>
      <c r="F198" s="46"/>
      <c r="G198" s="46"/>
      <c r="H198" s="46"/>
      <c r="I198" s="46"/>
      <c r="J198" s="47"/>
    </row>
    <row r="199" ht="180">
      <c r="A199" s="37" t="s">
        <v>216</v>
      </c>
      <c r="B199" s="45"/>
      <c r="C199" s="46"/>
      <c r="D199" s="46"/>
      <c r="E199" s="39" t="s">
        <v>766</v>
      </c>
      <c r="F199" s="46"/>
      <c r="G199" s="46"/>
      <c r="H199" s="46"/>
      <c r="I199" s="46"/>
      <c r="J199" s="47"/>
    </row>
    <row r="200">
      <c r="A200" s="31" t="s">
        <v>204</v>
      </c>
      <c r="B200" s="32"/>
      <c r="C200" s="33" t="s">
        <v>767</v>
      </c>
      <c r="D200" s="34"/>
      <c r="E200" s="31" t="s">
        <v>768</v>
      </c>
      <c r="F200" s="34"/>
      <c r="G200" s="34"/>
      <c r="H200" s="34"/>
      <c r="I200" s="35">
        <f>SUMIFS(I201:I208,A201:A208,"P")</f>
        <v>0</v>
      </c>
      <c r="J200" s="36"/>
    </row>
    <row r="201">
      <c r="A201" s="37" t="s">
        <v>207</v>
      </c>
      <c r="B201" s="37">
        <v>44</v>
      </c>
      <c r="C201" s="38" t="s">
        <v>769</v>
      </c>
      <c r="D201" s="37" t="s">
        <v>209</v>
      </c>
      <c r="E201" s="39" t="s">
        <v>770</v>
      </c>
      <c r="F201" s="40" t="s">
        <v>387</v>
      </c>
      <c r="G201" s="41">
        <v>20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212</v>
      </c>
      <c r="B202" s="45"/>
      <c r="C202" s="46"/>
      <c r="D202" s="46"/>
      <c r="E202" s="39" t="s">
        <v>770</v>
      </c>
      <c r="F202" s="46"/>
      <c r="G202" s="46"/>
      <c r="H202" s="46"/>
      <c r="I202" s="46"/>
      <c r="J202" s="47"/>
    </row>
    <row r="203" ht="30">
      <c r="A203" s="37" t="s">
        <v>214</v>
      </c>
      <c r="B203" s="45"/>
      <c r="C203" s="46"/>
      <c r="D203" s="46"/>
      <c r="E203" s="48" t="s">
        <v>771</v>
      </c>
      <c r="F203" s="46"/>
      <c r="G203" s="46"/>
      <c r="H203" s="46"/>
      <c r="I203" s="46"/>
      <c r="J203" s="47"/>
    </row>
    <row r="204" ht="105">
      <c r="A204" s="37" t="s">
        <v>216</v>
      </c>
      <c r="B204" s="45"/>
      <c r="C204" s="46"/>
      <c r="D204" s="46"/>
      <c r="E204" s="39" t="s">
        <v>484</v>
      </c>
      <c r="F204" s="46"/>
      <c r="G204" s="46"/>
      <c r="H204" s="46"/>
      <c r="I204" s="46"/>
      <c r="J204" s="47"/>
    </row>
    <row r="205">
      <c r="A205" s="37" t="s">
        <v>207</v>
      </c>
      <c r="B205" s="37">
        <v>45</v>
      </c>
      <c r="C205" s="38" t="s">
        <v>772</v>
      </c>
      <c r="D205" s="37" t="s">
        <v>209</v>
      </c>
      <c r="E205" s="39" t="s">
        <v>773</v>
      </c>
      <c r="F205" s="40" t="s">
        <v>387</v>
      </c>
      <c r="G205" s="41">
        <v>20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212</v>
      </c>
      <c r="B206" s="45"/>
      <c r="C206" s="46"/>
      <c r="D206" s="46"/>
      <c r="E206" s="39" t="s">
        <v>773</v>
      </c>
      <c r="F206" s="46"/>
      <c r="G206" s="46"/>
      <c r="H206" s="46"/>
      <c r="I206" s="46"/>
      <c r="J206" s="47"/>
    </row>
    <row r="207" ht="30">
      <c r="A207" s="37" t="s">
        <v>214</v>
      </c>
      <c r="B207" s="45"/>
      <c r="C207" s="46"/>
      <c r="D207" s="46"/>
      <c r="E207" s="48" t="s">
        <v>774</v>
      </c>
      <c r="F207" s="46"/>
      <c r="G207" s="46"/>
      <c r="H207" s="46"/>
      <c r="I207" s="46"/>
      <c r="J207" s="47"/>
    </row>
    <row r="208">
      <c r="A208" s="37" t="s">
        <v>216</v>
      </c>
      <c r="B208" s="45"/>
      <c r="C208" s="46"/>
      <c r="D208" s="46"/>
      <c r="E208" s="49" t="s">
        <v>209</v>
      </c>
      <c r="F208" s="46"/>
      <c r="G208" s="46"/>
      <c r="H208" s="46"/>
      <c r="I208" s="46"/>
      <c r="J208" s="47"/>
    </row>
    <row r="209">
      <c r="A209" s="31" t="s">
        <v>204</v>
      </c>
      <c r="B209" s="32"/>
      <c r="C209" s="33" t="s">
        <v>775</v>
      </c>
      <c r="D209" s="34"/>
      <c r="E209" s="31" t="s">
        <v>776</v>
      </c>
      <c r="F209" s="34"/>
      <c r="G209" s="34"/>
      <c r="H209" s="34"/>
      <c r="I209" s="35">
        <f>SUMIFS(I210:I217,A210:A217,"P")</f>
        <v>0</v>
      </c>
      <c r="J209" s="36"/>
    </row>
    <row r="210" ht="30">
      <c r="A210" s="37" t="s">
        <v>207</v>
      </c>
      <c r="B210" s="37">
        <v>46</v>
      </c>
      <c r="C210" s="38" t="s">
        <v>777</v>
      </c>
      <c r="D210" s="37" t="s">
        <v>209</v>
      </c>
      <c r="E210" s="39" t="s">
        <v>778</v>
      </c>
      <c r="F210" s="40" t="s">
        <v>211</v>
      </c>
      <c r="G210" s="41">
        <v>4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212</v>
      </c>
      <c r="B211" s="45"/>
      <c r="C211" s="46"/>
      <c r="D211" s="46"/>
      <c r="E211" s="39" t="s">
        <v>778</v>
      </c>
      <c r="F211" s="46"/>
      <c r="G211" s="46"/>
      <c r="H211" s="46"/>
      <c r="I211" s="46"/>
      <c r="J211" s="47"/>
    </row>
    <row r="212" ht="30">
      <c r="A212" s="37" t="s">
        <v>214</v>
      </c>
      <c r="B212" s="45"/>
      <c r="C212" s="46"/>
      <c r="D212" s="46"/>
      <c r="E212" s="48" t="s">
        <v>779</v>
      </c>
      <c r="F212" s="46"/>
      <c r="G212" s="46"/>
      <c r="H212" s="46"/>
      <c r="I212" s="46"/>
      <c r="J212" s="47"/>
    </row>
    <row r="213" ht="120">
      <c r="A213" s="37" t="s">
        <v>216</v>
      </c>
      <c r="B213" s="45"/>
      <c r="C213" s="46"/>
      <c r="D213" s="46"/>
      <c r="E213" s="39" t="s">
        <v>493</v>
      </c>
      <c r="F213" s="46"/>
      <c r="G213" s="46"/>
      <c r="H213" s="46"/>
      <c r="I213" s="46"/>
      <c r="J213" s="47"/>
    </row>
    <row r="214" ht="30">
      <c r="A214" s="37" t="s">
        <v>207</v>
      </c>
      <c r="B214" s="37">
        <v>47</v>
      </c>
      <c r="C214" s="38" t="s">
        <v>780</v>
      </c>
      <c r="D214" s="37" t="s">
        <v>209</v>
      </c>
      <c r="E214" s="39" t="s">
        <v>781</v>
      </c>
      <c r="F214" s="40" t="s">
        <v>211</v>
      </c>
      <c r="G214" s="41">
        <v>4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212</v>
      </c>
      <c r="B215" s="45"/>
      <c r="C215" s="46"/>
      <c r="D215" s="46"/>
      <c r="E215" s="39" t="s">
        <v>781</v>
      </c>
      <c r="F215" s="46"/>
      <c r="G215" s="46"/>
      <c r="H215" s="46"/>
      <c r="I215" s="46"/>
      <c r="J215" s="47"/>
    </row>
    <row r="216" ht="30">
      <c r="A216" s="37" t="s">
        <v>214</v>
      </c>
      <c r="B216" s="45"/>
      <c r="C216" s="46"/>
      <c r="D216" s="46"/>
      <c r="E216" s="48" t="s">
        <v>782</v>
      </c>
      <c r="F216" s="46"/>
      <c r="G216" s="46"/>
      <c r="H216" s="46"/>
      <c r="I216" s="46"/>
      <c r="J216" s="47"/>
    </row>
    <row r="217" ht="120">
      <c r="A217" s="37" t="s">
        <v>216</v>
      </c>
      <c r="B217" s="45"/>
      <c r="C217" s="46"/>
      <c r="D217" s="46"/>
      <c r="E217" s="39" t="s">
        <v>493</v>
      </c>
      <c r="F217" s="46"/>
      <c r="G217" s="46"/>
      <c r="H217" s="46"/>
      <c r="I217" s="46"/>
      <c r="J217" s="47"/>
    </row>
    <row r="218">
      <c r="A218" s="31" t="s">
        <v>204</v>
      </c>
      <c r="B218" s="32"/>
      <c r="C218" s="33" t="s">
        <v>783</v>
      </c>
      <c r="D218" s="34"/>
      <c r="E218" s="31" t="s">
        <v>784</v>
      </c>
      <c r="F218" s="34"/>
      <c r="G218" s="34"/>
      <c r="H218" s="34"/>
      <c r="I218" s="35">
        <f>SUMIFS(I219:I222,A219:A222,"P")</f>
        <v>0</v>
      </c>
      <c r="J218" s="36"/>
    </row>
    <row r="219" ht="30">
      <c r="A219" s="37" t="s">
        <v>207</v>
      </c>
      <c r="B219" s="37">
        <v>48</v>
      </c>
      <c r="C219" s="38" t="s">
        <v>785</v>
      </c>
      <c r="D219" s="37" t="s">
        <v>209</v>
      </c>
      <c r="E219" s="39" t="s">
        <v>786</v>
      </c>
      <c r="F219" s="40" t="s">
        <v>211</v>
      </c>
      <c r="G219" s="41">
        <v>1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 ht="30">
      <c r="A220" s="37" t="s">
        <v>212</v>
      </c>
      <c r="B220" s="45"/>
      <c r="C220" s="46"/>
      <c r="D220" s="46"/>
      <c r="E220" s="39" t="s">
        <v>786</v>
      </c>
      <c r="F220" s="46"/>
      <c r="G220" s="46"/>
      <c r="H220" s="46"/>
      <c r="I220" s="46"/>
      <c r="J220" s="47"/>
    </row>
    <row r="221" ht="30">
      <c r="A221" s="37" t="s">
        <v>214</v>
      </c>
      <c r="B221" s="45"/>
      <c r="C221" s="46"/>
      <c r="D221" s="46"/>
      <c r="E221" s="48" t="s">
        <v>755</v>
      </c>
      <c r="F221" s="46"/>
      <c r="G221" s="46"/>
      <c r="H221" s="46"/>
      <c r="I221" s="46"/>
      <c r="J221" s="47"/>
    </row>
    <row r="222" ht="315">
      <c r="A222" s="37" t="s">
        <v>216</v>
      </c>
      <c r="B222" s="45"/>
      <c r="C222" s="46"/>
      <c r="D222" s="46"/>
      <c r="E222" s="39" t="s">
        <v>787</v>
      </c>
      <c r="F222" s="46"/>
      <c r="G222" s="46"/>
      <c r="H222" s="46"/>
      <c r="I222" s="46"/>
      <c r="J222" s="47"/>
    </row>
    <row r="223">
      <c r="A223" s="31" t="s">
        <v>204</v>
      </c>
      <c r="B223" s="32"/>
      <c r="C223" s="33" t="s">
        <v>788</v>
      </c>
      <c r="D223" s="34"/>
      <c r="E223" s="31" t="s">
        <v>789</v>
      </c>
      <c r="F223" s="34"/>
      <c r="G223" s="34"/>
      <c r="H223" s="34"/>
      <c r="I223" s="35">
        <f>SUMIFS(I224:I259,A224:A259,"P")</f>
        <v>0</v>
      </c>
      <c r="J223" s="36"/>
    </row>
    <row r="224" ht="30">
      <c r="A224" s="37" t="s">
        <v>207</v>
      </c>
      <c r="B224" s="37">
        <v>49</v>
      </c>
      <c r="C224" s="38" t="s">
        <v>790</v>
      </c>
      <c r="D224" s="37" t="s">
        <v>209</v>
      </c>
      <c r="E224" s="39" t="s">
        <v>791</v>
      </c>
      <c r="F224" s="40" t="s">
        <v>387</v>
      </c>
      <c r="G224" s="41">
        <v>40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212</v>
      </c>
      <c r="B225" s="45"/>
      <c r="C225" s="46"/>
      <c r="D225" s="46"/>
      <c r="E225" s="39" t="s">
        <v>791</v>
      </c>
      <c r="F225" s="46"/>
      <c r="G225" s="46"/>
      <c r="H225" s="46"/>
      <c r="I225" s="46"/>
      <c r="J225" s="47"/>
    </row>
    <row r="226" ht="30">
      <c r="A226" s="37" t="s">
        <v>214</v>
      </c>
      <c r="B226" s="45"/>
      <c r="C226" s="46"/>
      <c r="D226" s="46"/>
      <c r="E226" s="48" t="s">
        <v>792</v>
      </c>
      <c r="F226" s="46"/>
      <c r="G226" s="46"/>
      <c r="H226" s="46"/>
      <c r="I226" s="46"/>
      <c r="J226" s="47"/>
    </row>
    <row r="227" ht="105">
      <c r="A227" s="37" t="s">
        <v>216</v>
      </c>
      <c r="B227" s="45"/>
      <c r="C227" s="46"/>
      <c r="D227" s="46"/>
      <c r="E227" s="39" t="s">
        <v>484</v>
      </c>
      <c r="F227" s="46"/>
      <c r="G227" s="46"/>
      <c r="H227" s="46"/>
      <c r="I227" s="46"/>
      <c r="J227" s="47"/>
    </row>
    <row r="228" ht="30">
      <c r="A228" s="37" t="s">
        <v>207</v>
      </c>
      <c r="B228" s="37">
        <v>50</v>
      </c>
      <c r="C228" s="38" t="s">
        <v>793</v>
      </c>
      <c r="D228" s="37" t="s">
        <v>209</v>
      </c>
      <c r="E228" s="39" t="s">
        <v>794</v>
      </c>
      <c r="F228" s="40" t="s">
        <v>387</v>
      </c>
      <c r="G228" s="41">
        <v>20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212</v>
      </c>
      <c r="B229" s="45"/>
      <c r="C229" s="46"/>
      <c r="D229" s="46"/>
      <c r="E229" s="39" t="s">
        <v>794</v>
      </c>
      <c r="F229" s="46"/>
      <c r="G229" s="46"/>
      <c r="H229" s="46"/>
      <c r="I229" s="46"/>
      <c r="J229" s="47"/>
    </row>
    <row r="230" ht="30">
      <c r="A230" s="37" t="s">
        <v>214</v>
      </c>
      <c r="B230" s="45"/>
      <c r="C230" s="46"/>
      <c r="D230" s="46"/>
      <c r="E230" s="48" t="s">
        <v>771</v>
      </c>
      <c r="F230" s="46"/>
      <c r="G230" s="46"/>
      <c r="H230" s="46"/>
      <c r="I230" s="46"/>
      <c r="J230" s="47"/>
    </row>
    <row r="231" ht="105">
      <c r="A231" s="37" t="s">
        <v>216</v>
      </c>
      <c r="B231" s="45"/>
      <c r="C231" s="46"/>
      <c r="D231" s="46"/>
      <c r="E231" s="39" t="s">
        <v>484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51</v>
      </c>
      <c r="C232" s="38" t="s">
        <v>795</v>
      </c>
      <c r="D232" s="37" t="s">
        <v>209</v>
      </c>
      <c r="E232" s="39" t="s">
        <v>796</v>
      </c>
      <c r="F232" s="40" t="s">
        <v>387</v>
      </c>
      <c r="G232" s="41">
        <v>20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796</v>
      </c>
      <c r="F233" s="46"/>
      <c r="G233" s="46"/>
      <c r="H233" s="46"/>
      <c r="I233" s="46"/>
      <c r="J233" s="47"/>
    </row>
    <row r="234" ht="30">
      <c r="A234" s="37" t="s">
        <v>214</v>
      </c>
      <c r="B234" s="45"/>
      <c r="C234" s="46"/>
      <c r="D234" s="46"/>
      <c r="E234" s="48" t="s">
        <v>771</v>
      </c>
      <c r="F234" s="46"/>
      <c r="G234" s="46"/>
      <c r="H234" s="46"/>
      <c r="I234" s="46"/>
      <c r="J234" s="47"/>
    </row>
    <row r="235" ht="105">
      <c r="A235" s="37" t="s">
        <v>216</v>
      </c>
      <c r="B235" s="45"/>
      <c r="C235" s="46"/>
      <c r="D235" s="46"/>
      <c r="E235" s="39" t="s">
        <v>484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52</v>
      </c>
      <c r="C236" s="38" t="s">
        <v>481</v>
      </c>
      <c r="D236" s="37" t="s">
        <v>209</v>
      </c>
      <c r="E236" s="39" t="s">
        <v>482</v>
      </c>
      <c r="F236" s="40" t="s">
        <v>387</v>
      </c>
      <c r="G236" s="41">
        <v>40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39" t="s">
        <v>482</v>
      </c>
      <c r="F237" s="46"/>
      <c r="G237" s="46"/>
      <c r="H237" s="46"/>
      <c r="I237" s="46"/>
      <c r="J237" s="47"/>
    </row>
    <row r="238" ht="30">
      <c r="A238" s="37" t="s">
        <v>214</v>
      </c>
      <c r="B238" s="45"/>
      <c r="C238" s="46"/>
      <c r="D238" s="46"/>
      <c r="E238" s="48" t="s">
        <v>792</v>
      </c>
      <c r="F238" s="46"/>
      <c r="G238" s="46"/>
      <c r="H238" s="46"/>
      <c r="I238" s="46"/>
      <c r="J238" s="47"/>
    </row>
    <row r="239" ht="225">
      <c r="A239" s="37" t="s">
        <v>216</v>
      </c>
      <c r="B239" s="45"/>
      <c r="C239" s="46"/>
      <c r="D239" s="46"/>
      <c r="E239" s="39" t="s">
        <v>797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53</v>
      </c>
      <c r="C240" s="38" t="s">
        <v>485</v>
      </c>
      <c r="D240" s="37" t="s">
        <v>209</v>
      </c>
      <c r="E240" s="39" t="s">
        <v>486</v>
      </c>
      <c r="F240" s="40" t="s">
        <v>387</v>
      </c>
      <c r="G240" s="41">
        <v>60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39" t="s">
        <v>486</v>
      </c>
      <c r="F241" s="46"/>
      <c r="G241" s="46"/>
      <c r="H241" s="46"/>
      <c r="I241" s="46"/>
      <c r="J241" s="47"/>
    </row>
    <row r="242" ht="30">
      <c r="A242" s="37" t="s">
        <v>214</v>
      </c>
      <c r="B242" s="45"/>
      <c r="C242" s="46"/>
      <c r="D242" s="46"/>
      <c r="E242" s="48" t="s">
        <v>798</v>
      </c>
      <c r="F242" s="46"/>
      <c r="G242" s="46"/>
      <c r="H242" s="46"/>
      <c r="I242" s="46"/>
      <c r="J242" s="47"/>
    </row>
    <row r="243" ht="225">
      <c r="A243" s="37" t="s">
        <v>216</v>
      </c>
      <c r="B243" s="45"/>
      <c r="C243" s="46"/>
      <c r="D243" s="46"/>
      <c r="E243" s="39" t="s">
        <v>797</v>
      </c>
      <c r="F243" s="46"/>
      <c r="G243" s="46"/>
      <c r="H243" s="46"/>
      <c r="I243" s="46"/>
      <c r="J243" s="47"/>
    </row>
    <row r="244" ht="30">
      <c r="A244" s="37" t="s">
        <v>207</v>
      </c>
      <c r="B244" s="37">
        <v>54</v>
      </c>
      <c r="C244" s="38" t="s">
        <v>799</v>
      </c>
      <c r="D244" s="37" t="s">
        <v>209</v>
      </c>
      <c r="E244" s="39" t="s">
        <v>800</v>
      </c>
      <c r="F244" s="40" t="s">
        <v>387</v>
      </c>
      <c r="G244" s="41">
        <v>40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212</v>
      </c>
      <c r="B245" s="45"/>
      <c r="C245" s="46"/>
      <c r="D245" s="46"/>
      <c r="E245" s="39" t="s">
        <v>800</v>
      </c>
      <c r="F245" s="46"/>
      <c r="G245" s="46"/>
      <c r="H245" s="46"/>
      <c r="I245" s="46"/>
      <c r="J245" s="47"/>
    </row>
    <row r="246" ht="30">
      <c r="A246" s="37" t="s">
        <v>214</v>
      </c>
      <c r="B246" s="45"/>
      <c r="C246" s="46"/>
      <c r="D246" s="46"/>
      <c r="E246" s="48" t="s">
        <v>801</v>
      </c>
      <c r="F246" s="46"/>
      <c r="G246" s="46"/>
      <c r="H246" s="46"/>
      <c r="I246" s="46"/>
      <c r="J246" s="47"/>
    </row>
    <row r="247" ht="105">
      <c r="A247" s="37" t="s">
        <v>216</v>
      </c>
      <c r="B247" s="45"/>
      <c r="C247" s="46"/>
      <c r="D247" s="46"/>
      <c r="E247" s="39" t="s">
        <v>484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55</v>
      </c>
      <c r="C248" s="38" t="s">
        <v>802</v>
      </c>
      <c r="D248" s="37" t="s">
        <v>209</v>
      </c>
      <c r="E248" s="39" t="s">
        <v>803</v>
      </c>
      <c r="F248" s="40" t="s">
        <v>387</v>
      </c>
      <c r="G248" s="41">
        <v>20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803</v>
      </c>
      <c r="F249" s="46"/>
      <c r="G249" s="46"/>
      <c r="H249" s="46"/>
      <c r="I249" s="46"/>
      <c r="J249" s="47"/>
    </row>
    <row r="250" ht="30">
      <c r="A250" s="37" t="s">
        <v>214</v>
      </c>
      <c r="B250" s="45"/>
      <c r="C250" s="46"/>
      <c r="D250" s="46"/>
      <c r="E250" s="48" t="s">
        <v>771</v>
      </c>
      <c r="F250" s="46"/>
      <c r="G250" s="46"/>
      <c r="H250" s="46"/>
      <c r="I250" s="46"/>
      <c r="J250" s="47"/>
    </row>
    <row r="251" ht="225">
      <c r="A251" s="37" t="s">
        <v>216</v>
      </c>
      <c r="B251" s="45"/>
      <c r="C251" s="46"/>
      <c r="D251" s="46"/>
      <c r="E251" s="39" t="s">
        <v>797</v>
      </c>
      <c r="F251" s="46"/>
      <c r="G251" s="46"/>
      <c r="H251" s="46"/>
      <c r="I251" s="46"/>
      <c r="J251" s="47"/>
    </row>
    <row r="252">
      <c r="A252" s="37" t="s">
        <v>207</v>
      </c>
      <c r="B252" s="37">
        <v>56</v>
      </c>
      <c r="C252" s="38" t="s">
        <v>804</v>
      </c>
      <c r="D252" s="37" t="s">
        <v>209</v>
      </c>
      <c r="E252" s="39" t="s">
        <v>805</v>
      </c>
      <c r="F252" s="40" t="s">
        <v>387</v>
      </c>
      <c r="G252" s="41">
        <v>10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39" t="s">
        <v>805</v>
      </c>
      <c r="F253" s="46"/>
      <c r="G253" s="46"/>
      <c r="H253" s="46"/>
      <c r="I253" s="46"/>
      <c r="J253" s="47"/>
    </row>
    <row r="254" ht="30">
      <c r="A254" s="37" t="s">
        <v>214</v>
      </c>
      <c r="B254" s="45"/>
      <c r="C254" s="46"/>
      <c r="D254" s="46"/>
      <c r="E254" s="48" t="s">
        <v>806</v>
      </c>
      <c r="F254" s="46"/>
      <c r="G254" s="46"/>
      <c r="H254" s="46"/>
      <c r="I254" s="46"/>
      <c r="J254" s="47"/>
    </row>
    <row r="255" ht="225">
      <c r="A255" s="37" t="s">
        <v>216</v>
      </c>
      <c r="B255" s="45"/>
      <c r="C255" s="46"/>
      <c r="D255" s="46"/>
      <c r="E255" s="39" t="s">
        <v>797</v>
      </c>
      <c r="F255" s="46"/>
      <c r="G255" s="46"/>
      <c r="H255" s="46"/>
      <c r="I255" s="46"/>
      <c r="J255" s="47"/>
    </row>
    <row r="256">
      <c r="A256" s="37" t="s">
        <v>207</v>
      </c>
      <c r="B256" s="37">
        <v>57</v>
      </c>
      <c r="C256" s="38" t="s">
        <v>807</v>
      </c>
      <c r="D256" s="37" t="s">
        <v>209</v>
      </c>
      <c r="E256" s="39" t="s">
        <v>808</v>
      </c>
      <c r="F256" s="40" t="s">
        <v>387</v>
      </c>
      <c r="G256" s="41">
        <v>40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808</v>
      </c>
      <c r="F257" s="46"/>
      <c r="G257" s="46"/>
      <c r="H257" s="46"/>
      <c r="I257" s="46"/>
      <c r="J257" s="47"/>
    </row>
    <row r="258" ht="30">
      <c r="A258" s="37" t="s">
        <v>214</v>
      </c>
      <c r="B258" s="45"/>
      <c r="C258" s="46"/>
      <c r="D258" s="46"/>
      <c r="E258" s="48" t="s">
        <v>792</v>
      </c>
      <c r="F258" s="46"/>
      <c r="G258" s="46"/>
      <c r="H258" s="46"/>
      <c r="I258" s="46"/>
      <c r="J258" s="47"/>
    </row>
    <row r="259" ht="225">
      <c r="A259" s="37" t="s">
        <v>216</v>
      </c>
      <c r="B259" s="45"/>
      <c r="C259" s="46"/>
      <c r="D259" s="46"/>
      <c r="E259" s="39" t="s">
        <v>797</v>
      </c>
      <c r="F259" s="46"/>
      <c r="G259" s="46"/>
      <c r="H259" s="46"/>
      <c r="I259" s="46"/>
      <c r="J259" s="47"/>
    </row>
    <row r="260">
      <c r="A260" s="31" t="s">
        <v>204</v>
      </c>
      <c r="B260" s="32"/>
      <c r="C260" s="33" t="s">
        <v>809</v>
      </c>
      <c r="D260" s="34"/>
      <c r="E260" s="31" t="s">
        <v>810</v>
      </c>
      <c r="F260" s="34"/>
      <c r="G260" s="34"/>
      <c r="H260" s="34"/>
      <c r="I260" s="35">
        <f>SUMIFS(I261:I280,A261:A280,"P")</f>
        <v>0</v>
      </c>
      <c r="J260" s="36"/>
    </row>
    <row r="261" ht="30">
      <c r="A261" s="37" t="s">
        <v>207</v>
      </c>
      <c r="B261" s="37">
        <v>58</v>
      </c>
      <c r="C261" s="38" t="s">
        <v>811</v>
      </c>
      <c r="D261" s="37" t="s">
        <v>209</v>
      </c>
      <c r="E261" s="39" t="s">
        <v>812</v>
      </c>
      <c r="F261" s="40" t="s">
        <v>211</v>
      </c>
      <c r="G261" s="41">
        <v>8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212</v>
      </c>
      <c r="B262" s="45"/>
      <c r="C262" s="46"/>
      <c r="D262" s="46"/>
      <c r="E262" s="39" t="s">
        <v>812</v>
      </c>
      <c r="F262" s="46"/>
      <c r="G262" s="46"/>
      <c r="H262" s="46"/>
      <c r="I262" s="46"/>
      <c r="J262" s="47"/>
    </row>
    <row r="263" ht="30">
      <c r="A263" s="37" t="s">
        <v>214</v>
      </c>
      <c r="B263" s="45"/>
      <c r="C263" s="46"/>
      <c r="D263" s="46"/>
      <c r="E263" s="48" t="s">
        <v>813</v>
      </c>
      <c r="F263" s="46"/>
      <c r="G263" s="46"/>
      <c r="H263" s="46"/>
      <c r="I263" s="46"/>
      <c r="J263" s="47"/>
    </row>
    <row r="264" ht="120">
      <c r="A264" s="37" t="s">
        <v>216</v>
      </c>
      <c r="B264" s="45"/>
      <c r="C264" s="46"/>
      <c r="D264" s="46"/>
      <c r="E264" s="39" t="s">
        <v>493</v>
      </c>
      <c r="F264" s="46"/>
      <c r="G264" s="46"/>
      <c r="H264" s="46"/>
      <c r="I264" s="46"/>
      <c r="J264" s="47"/>
    </row>
    <row r="265" ht="30">
      <c r="A265" s="37" t="s">
        <v>207</v>
      </c>
      <c r="B265" s="37">
        <v>59</v>
      </c>
      <c r="C265" s="38" t="s">
        <v>814</v>
      </c>
      <c r="D265" s="37" t="s">
        <v>209</v>
      </c>
      <c r="E265" s="39" t="s">
        <v>815</v>
      </c>
      <c r="F265" s="40" t="s">
        <v>211</v>
      </c>
      <c r="G265" s="41">
        <v>4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212</v>
      </c>
      <c r="B266" s="45"/>
      <c r="C266" s="46"/>
      <c r="D266" s="46"/>
      <c r="E266" s="39" t="s">
        <v>815</v>
      </c>
      <c r="F266" s="46"/>
      <c r="G266" s="46"/>
      <c r="H266" s="46"/>
      <c r="I266" s="46"/>
      <c r="J266" s="47"/>
    </row>
    <row r="267" ht="30">
      <c r="A267" s="37" t="s">
        <v>214</v>
      </c>
      <c r="B267" s="45"/>
      <c r="C267" s="46"/>
      <c r="D267" s="46"/>
      <c r="E267" s="48" t="s">
        <v>782</v>
      </c>
      <c r="F267" s="46"/>
      <c r="G267" s="46"/>
      <c r="H267" s="46"/>
      <c r="I267" s="46"/>
      <c r="J267" s="47"/>
    </row>
    <row r="268" ht="120">
      <c r="A268" s="37" t="s">
        <v>216</v>
      </c>
      <c r="B268" s="45"/>
      <c r="C268" s="46"/>
      <c r="D268" s="46"/>
      <c r="E268" s="39" t="s">
        <v>493</v>
      </c>
      <c r="F268" s="46"/>
      <c r="G268" s="46"/>
      <c r="H268" s="46"/>
      <c r="I268" s="46"/>
      <c r="J268" s="47"/>
    </row>
    <row r="269" ht="30">
      <c r="A269" s="37" t="s">
        <v>207</v>
      </c>
      <c r="B269" s="37">
        <v>60</v>
      </c>
      <c r="C269" s="38" t="s">
        <v>491</v>
      </c>
      <c r="D269" s="37" t="s">
        <v>209</v>
      </c>
      <c r="E269" s="39" t="s">
        <v>492</v>
      </c>
      <c r="F269" s="40" t="s">
        <v>211</v>
      </c>
      <c r="G269" s="41">
        <v>10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 ht="30">
      <c r="A270" s="37" t="s">
        <v>212</v>
      </c>
      <c r="B270" s="45"/>
      <c r="C270" s="46"/>
      <c r="D270" s="46"/>
      <c r="E270" s="39" t="s">
        <v>492</v>
      </c>
      <c r="F270" s="46"/>
      <c r="G270" s="46"/>
      <c r="H270" s="46"/>
      <c r="I270" s="46"/>
      <c r="J270" s="47"/>
    </row>
    <row r="271" ht="30">
      <c r="A271" s="37" t="s">
        <v>214</v>
      </c>
      <c r="B271" s="45"/>
      <c r="C271" s="46"/>
      <c r="D271" s="46"/>
      <c r="E271" s="48" t="s">
        <v>806</v>
      </c>
      <c r="F271" s="46"/>
      <c r="G271" s="46"/>
      <c r="H271" s="46"/>
      <c r="I271" s="46"/>
      <c r="J271" s="47"/>
    </row>
    <row r="272" ht="210">
      <c r="A272" s="37" t="s">
        <v>216</v>
      </c>
      <c r="B272" s="45"/>
      <c r="C272" s="46"/>
      <c r="D272" s="46"/>
      <c r="E272" s="39" t="s">
        <v>816</v>
      </c>
      <c r="F272" s="46"/>
      <c r="G272" s="46"/>
      <c r="H272" s="46"/>
      <c r="I272" s="46"/>
      <c r="J272" s="47"/>
    </row>
    <row r="273" ht="30">
      <c r="A273" s="37" t="s">
        <v>207</v>
      </c>
      <c r="B273" s="37">
        <v>61</v>
      </c>
      <c r="C273" s="38" t="s">
        <v>494</v>
      </c>
      <c r="D273" s="37" t="s">
        <v>209</v>
      </c>
      <c r="E273" s="39" t="s">
        <v>495</v>
      </c>
      <c r="F273" s="40" t="s">
        <v>211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 ht="30">
      <c r="A274" s="37" t="s">
        <v>212</v>
      </c>
      <c r="B274" s="45"/>
      <c r="C274" s="46"/>
      <c r="D274" s="46"/>
      <c r="E274" s="39" t="s">
        <v>495</v>
      </c>
      <c r="F274" s="46"/>
      <c r="G274" s="46"/>
      <c r="H274" s="46"/>
      <c r="I274" s="46"/>
      <c r="J274" s="47"/>
    </row>
    <row r="275" ht="30">
      <c r="A275" s="37" t="s">
        <v>214</v>
      </c>
      <c r="B275" s="45"/>
      <c r="C275" s="46"/>
      <c r="D275" s="46"/>
      <c r="E275" s="48" t="s">
        <v>806</v>
      </c>
      <c r="F275" s="46"/>
      <c r="G275" s="46"/>
      <c r="H275" s="46"/>
      <c r="I275" s="46"/>
      <c r="J275" s="47"/>
    </row>
    <row r="276" ht="210">
      <c r="A276" s="37" t="s">
        <v>216</v>
      </c>
      <c r="B276" s="45"/>
      <c r="C276" s="46"/>
      <c r="D276" s="46"/>
      <c r="E276" s="39" t="s">
        <v>816</v>
      </c>
      <c r="F276" s="46"/>
      <c r="G276" s="46"/>
      <c r="H276" s="46"/>
      <c r="I276" s="46"/>
      <c r="J276" s="47"/>
    </row>
    <row r="277" ht="30">
      <c r="A277" s="37" t="s">
        <v>207</v>
      </c>
      <c r="B277" s="37">
        <v>62</v>
      </c>
      <c r="C277" s="38" t="s">
        <v>817</v>
      </c>
      <c r="D277" s="37" t="s">
        <v>209</v>
      </c>
      <c r="E277" s="39" t="s">
        <v>818</v>
      </c>
      <c r="F277" s="40" t="s">
        <v>211</v>
      </c>
      <c r="G277" s="41">
        <v>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212</v>
      </c>
      <c r="B278" s="45"/>
      <c r="C278" s="46"/>
      <c r="D278" s="46"/>
      <c r="E278" s="39" t="s">
        <v>818</v>
      </c>
      <c r="F278" s="46"/>
      <c r="G278" s="46"/>
      <c r="H278" s="46"/>
      <c r="I278" s="46"/>
      <c r="J278" s="47"/>
    </row>
    <row r="279" ht="30">
      <c r="A279" s="37" t="s">
        <v>214</v>
      </c>
      <c r="B279" s="45"/>
      <c r="C279" s="46"/>
      <c r="D279" s="46"/>
      <c r="E279" s="48" t="s">
        <v>782</v>
      </c>
      <c r="F279" s="46"/>
      <c r="G279" s="46"/>
      <c r="H279" s="46"/>
      <c r="I279" s="46"/>
      <c r="J279" s="47"/>
    </row>
    <row r="280" ht="210">
      <c r="A280" s="37" t="s">
        <v>216</v>
      </c>
      <c r="B280" s="45"/>
      <c r="C280" s="46"/>
      <c r="D280" s="46"/>
      <c r="E280" s="39" t="s">
        <v>819</v>
      </c>
      <c r="F280" s="46"/>
      <c r="G280" s="46"/>
      <c r="H280" s="46"/>
      <c r="I280" s="46"/>
      <c r="J280" s="47"/>
    </row>
    <row r="281">
      <c r="A281" s="31" t="s">
        <v>204</v>
      </c>
      <c r="B281" s="32"/>
      <c r="C281" s="33" t="s">
        <v>820</v>
      </c>
      <c r="D281" s="34"/>
      <c r="E281" s="31" t="s">
        <v>717</v>
      </c>
      <c r="F281" s="34"/>
      <c r="G281" s="34"/>
      <c r="H281" s="34"/>
      <c r="I281" s="35">
        <f>SUMIFS(I282:I293,A282:A293,"P")</f>
        <v>0</v>
      </c>
      <c r="J281" s="36"/>
    </row>
    <row r="282">
      <c r="A282" s="37" t="s">
        <v>207</v>
      </c>
      <c r="B282" s="37">
        <v>63</v>
      </c>
      <c r="C282" s="38" t="s">
        <v>821</v>
      </c>
      <c r="D282" s="37" t="s">
        <v>209</v>
      </c>
      <c r="E282" s="39" t="s">
        <v>822</v>
      </c>
      <c r="F282" s="40" t="s">
        <v>387</v>
      </c>
      <c r="G282" s="41">
        <v>10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212</v>
      </c>
      <c r="B283" s="45"/>
      <c r="C283" s="46"/>
      <c r="D283" s="46"/>
      <c r="E283" s="39" t="s">
        <v>822</v>
      </c>
      <c r="F283" s="46"/>
      <c r="G283" s="46"/>
      <c r="H283" s="46"/>
      <c r="I283" s="46"/>
      <c r="J283" s="47"/>
    </row>
    <row r="284" ht="30">
      <c r="A284" s="37" t="s">
        <v>214</v>
      </c>
      <c r="B284" s="45"/>
      <c r="C284" s="46"/>
      <c r="D284" s="46"/>
      <c r="E284" s="48" t="s">
        <v>806</v>
      </c>
      <c r="F284" s="46"/>
      <c r="G284" s="46"/>
      <c r="H284" s="46"/>
      <c r="I284" s="46"/>
      <c r="J284" s="47"/>
    </row>
    <row r="285" ht="180">
      <c r="A285" s="37" t="s">
        <v>216</v>
      </c>
      <c r="B285" s="45"/>
      <c r="C285" s="46"/>
      <c r="D285" s="46"/>
      <c r="E285" s="39" t="s">
        <v>823</v>
      </c>
      <c r="F285" s="46"/>
      <c r="G285" s="46"/>
      <c r="H285" s="46"/>
      <c r="I285" s="46"/>
      <c r="J285" s="47"/>
    </row>
    <row r="286">
      <c r="A286" s="37" t="s">
        <v>207</v>
      </c>
      <c r="B286" s="37">
        <v>64</v>
      </c>
      <c r="C286" s="38" t="s">
        <v>406</v>
      </c>
      <c r="D286" s="37" t="s">
        <v>209</v>
      </c>
      <c r="E286" s="39" t="s">
        <v>407</v>
      </c>
      <c r="F286" s="40" t="s">
        <v>211</v>
      </c>
      <c r="G286" s="41">
        <v>30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212</v>
      </c>
      <c r="B287" s="45"/>
      <c r="C287" s="46"/>
      <c r="D287" s="46"/>
      <c r="E287" s="39" t="s">
        <v>407</v>
      </c>
      <c r="F287" s="46"/>
      <c r="G287" s="46"/>
      <c r="H287" s="46"/>
      <c r="I287" s="46"/>
      <c r="J287" s="47"/>
    </row>
    <row r="288" ht="30">
      <c r="A288" s="37" t="s">
        <v>214</v>
      </c>
      <c r="B288" s="45"/>
      <c r="C288" s="46"/>
      <c r="D288" s="46"/>
      <c r="E288" s="48" t="s">
        <v>824</v>
      </c>
      <c r="F288" s="46"/>
      <c r="G288" s="46"/>
      <c r="H288" s="46"/>
      <c r="I288" s="46"/>
      <c r="J288" s="47"/>
    </row>
    <row r="289" ht="165">
      <c r="A289" s="37" t="s">
        <v>216</v>
      </c>
      <c r="B289" s="45"/>
      <c r="C289" s="46"/>
      <c r="D289" s="46"/>
      <c r="E289" s="39" t="s">
        <v>825</v>
      </c>
      <c r="F289" s="46"/>
      <c r="G289" s="46"/>
      <c r="H289" s="46"/>
      <c r="I289" s="46"/>
      <c r="J289" s="47"/>
    </row>
    <row r="290">
      <c r="A290" s="37" t="s">
        <v>207</v>
      </c>
      <c r="B290" s="37">
        <v>65</v>
      </c>
      <c r="C290" s="38" t="s">
        <v>826</v>
      </c>
      <c r="D290" s="37" t="s">
        <v>209</v>
      </c>
      <c r="E290" s="39" t="s">
        <v>827</v>
      </c>
      <c r="F290" s="40" t="s">
        <v>211</v>
      </c>
      <c r="G290" s="41">
        <v>12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212</v>
      </c>
      <c r="B291" s="45"/>
      <c r="C291" s="46"/>
      <c r="D291" s="46"/>
      <c r="E291" s="39" t="s">
        <v>827</v>
      </c>
      <c r="F291" s="46"/>
      <c r="G291" s="46"/>
      <c r="H291" s="46"/>
      <c r="I291" s="46"/>
      <c r="J291" s="47"/>
    </row>
    <row r="292" ht="30">
      <c r="A292" s="37" t="s">
        <v>214</v>
      </c>
      <c r="B292" s="45"/>
      <c r="C292" s="46"/>
      <c r="D292" s="46"/>
      <c r="E292" s="48" t="s">
        <v>828</v>
      </c>
      <c r="F292" s="46"/>
      <c r="G292" s="46"/>
      <c r="H292" s="46"/>
      <c r="I292" s="46"/>
      <c r="J292" s="47"/>
    </row>
    <row r="293" ht="165">
      <c r="A293" s="37" t="s">
        <v>216</v>
      </c>
      <c r="B293" s="45"/>
      <c r="C293" s="46"/>
      <c r="D293" s="46"/>
      <c r="E293" s="39" t="s">
        <v>825</v>
      </c>
      <c r="F293" s="46"/>
      <c r="G293" s="46"/>
      <c r="H293" s="46"/>
      <c r="I293" s="46"/>
      <c r="J293" s="47"/>
    </row>
    <row r="294">
      <c r="A294" s="31" t="s">
        <v>204</v>
      </c>
      <c r="B294" s="32"/>
      <c r="C294" s="33" t="s">
        <v>497</v>
      </c>
      <c r="D294" s="34"/>
      <c r="E294" s="31" t="s">
        <v>829</v>
      </c>
      <c r="F294" s="34"/>
      <c r="G294" s="34"/>
      <c r="H294" s="34"/>
      <c r="I294" s="35">
        <f>SUMIFS(I295:I306,A295:A306,"P")</f>
        <v>0</v>
      </c>
      <c r="J294" s="36"/>
    </row>
    <row r="295" ht="30">
      <c r="A295" s="37" t="s">
        <v>207</v>
      </c>
      <c r="B295" s="37">
        <v>66</v>
      </c>
      <c r="C295" s="38" t="s">
        <v>830</v>
      </c>
      <c r="D295" s="37" t="s">
        <v>209</v>
      </c>
      <c r="E295" s="39" t="s">
        <v>831</v>
      </c>
      <c r="F295" s="40" t="s">
        <v>211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212</v>
      </c>
      <c r="B296" s="45"/>
      <c r="C296" s="46"/>
      <c r="D296" s="46"/>
      <c r="E296" s="39" t="s">
        <v>832</v>
      </c>
      <c r="F296" s="46"/>
      <c r="G296" s="46"/>
      <c r="H296" s="46"/>
      <c r="I296" s="46"/>
      <c r="J296" s="47"/>
    </row>
    <row r="297" ht="30">
      <c r="A297" s="37" t="s">
        <v>214</v>
      </c>
      <c r="B297" s="45"/>
      <c r="C297" s="46"/>
      <c r="D297" s="46"/>
      <c r="E297" s="48" t="s">
        <v>833</v>
      </c>
      <c r="F297" s="46"/>
      <c r="G297" s="46"/>
      <c r="H297" s="46"/>
      <c r="I297" s="46"/>
      <c r="J297" s="47"/>
    </row>
    <row r="298">
      <c r="A298" s="37" t="s">
        <v>216</v>
      </c>
      <c r="B298" s="45"/>
      <c r="C298" s="46"/>
      <c r="D298" s="46"/>
      <c r="E298" s="49" t="s">
        <v>209</v>
      </c>
      <c r="F298" s="46"/>
      <c r="G298" s="46"/>
      <c r="H298" s="46"/>
      <c r="I298" s="46"/>
      <c r="J298" s="47"/>
    </row>
    <row r="299" ht="30">
      <c r="A299" s="37" t="s">
        <v>207</v>
      </c>
      <c r="B299" s="37">
        <v>67</v>
      </c>
      <c r="C299" s="38" t="s">
        <v>834</v>
      </c>
      <c r="D299" s="37" t="s">
        <v>209</v>
      </c>
      <c r="E299" s="39" t="s">
        <v>835</v>
      </c>
      <c r="F299" s="40" t="s">
        <v>211</v>
      </c>
      <c r="G299" s="41">
        <v>1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 ht="30">
      <c r="A300" s="37" t="s">
        <v>212</v>
      </c>
      <c r="B300" s="45"/>
      <c r="C300" s="46"/>
      <c r="D300" s="46"/>
      <c r="E300" s="39" t="s">
        <v>836</v>
      </c>
      <c r="F300" s="46"/>
      <c r="G300" s="46"/>
      <c r="H300" s="46"/>
      <c r="I300" s="46"/>
      <c r="J300" s="47"/>
    </row>
    <row r="301" ht="30">
      <c r="A301" s="37" t="s">
        <v>214</v>
      </c>
      <c r="B301" s="45"/>
      <c r="C301" s="46"/>
      <c r="D301" s="46"/>
      <c r="E301" s="48" t="s">
        <v>833</v>
      </c>
      <c r="F301" s="46"/>
      <c r="G301" s="46"/>
      <c r="H301" s="46"/>
      <c r="I301" s="46"/>
      <c r="J301" s="47"/>
    </row>
    <row r="302">
      <c r="A302" s="37" t="s">
        <v>216</v>
      </c>
      <c r="B302" s="45"/>
      <c r="C302" s="46"/>
      <c r="D302" s="46"/>
      <c r="E302" s="49" t="s">
        <v>209</v>
      </c>
      <c r="F302" s="46"/>
      <c r="G302" s="46"/>
      <c r="H302" s="46"/>
      <c r="I302" s="46"/>
      <c r="J302" s="47"/>
    </row>
    <row r="303">
      <c r="A303" s="37" t="s">
        <v>207</v>
      </c>
      <c r="B303" s="37">
        <v>68</v>
      </c>
      <c r="C303" s="38" t="s">
        <v>837</v>
      </c>
      <c r="D303" s="37" t="s">
        <v>209</v>
      </c>
      <c r="E303" s="39" t="s">
        <v>838</v>
      </c>
      <c r="F303" s="40" t="s">
        <v>211</v>
      </c>
      <c r="G303" s="41">
        <v>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 ht="30">
      <c r="A304" s="37" t="s">
        <v>212</v>
      </c>
      <c r="B304" s="45"/>
      <c r="C304" s="46"/>
      <c r="D304" s="46"/>
      <c r="E304" s="39" t="s">
        <v>839</v>
      </c>
      <c r="F304" s="46"/>
      <c r="G304" s="46"/>
      <c r="H304" s="46"/>
      <c r="I304" s="46"/>
      <c r="J304" s="47"/>
    </row>
    <row r="305" ht="30">
      <c r="A305" s="37" t="s">
        <v>214</v>
      </c>
      <c r="B305" s="45"/>
      <c r="C305" s="46"/>
      <c r="D305" s="46"/>
      <c r="E305" s="48" t="s">
        <v>833</v>
      </c>
      <c r="F305" s="46"/>
      <c r="G305" s="46"/>
      <c r="H305" s="46"/>
      <c r="I305" s="46"/>
      <c r="J305" s="47"/>
    </row>
    <row r="306">
      <c r="A306" s="37" t="s">
        <v>216</v>
      </c>
      <c r="B306" s="45"/>
      <c r="C306" s="46"/>
      <c r="D306" s="46"/>
      <c r="E306" s="49" t="s">
        <v>209</v>
      </c>
      <c r="F306" s="46"/>
      <c r="G306" s="46"/>
      <c r="H306" s="46"/>
      <c r="I306" s="46"/>
      <c r="J306" s="47"/>
    </row>
    <row r="307">
      <c r="A307" s="31" t="s">
        <v>204</v>
      </c>
      <c r="B307" s="32"/>
      <c r="C307" s="33" t="s">
        <v>840</v>
      </c>
      <c r="D307" s="34"/>
      <c r="E307" s="31" t="s">
        <v>841</v>
      </c>
      <c r="F307" s="34"/>
      <c r="G307" s="34"/>
      <c r="H307" s="34"/>
      <c r="I307" s="35">
        <f>SUMIFS(I308:I347,A308:A347,"P")</f>
        <v>0</v>
      </c>
      <c r="J307" s="36"/>
    </row>
    <row r="308">
      <c r="A308" s="37" t="s">
        <v>207</v>
      </c>
      <c r="B308" s="37">
        <v>69</v>
      </c>
      <c r="C308" s="38" t="s">
        <v>842</v>
      </c>
      <c r="D308" s="37" t="s">
        <v>209</v>
      </c>
      <c r="E308" s="39" t="s">
        <v>843</v>
      </c>
      <c r="F308" s="40" t="s">
        <v>211</v>
      </c>
      <c r="G308" s="41">
        <v>3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212</v>
      </c>
      <c r="B309" s="45"/>
      <c r="C309" s="46"/>
      <c r="D309" s="46"/>
      <c r="E309" s="39" t="s">
        <v>843</v>
      </c>
      <c r="F309" s="46"/>
      <c r="G309" s="46"/>
      <c r="H309" s="46"/>
      <c r="I309" s="46"/>
      <c r="J309" s="47"/>
    </row>
    <row r="310" ht="30">
      <c r="A310" s="37" t="s">
        <v>214</v>
      </c>
      <c r="B310" s="45"/>
      <c r="C310" s="46"/>
      <c r="D310" s="46"/>
      <c r="E310" s="48" t="s">
        <v>844</v>
      </c>
      <c r="F310" s="46"/>
      <c r="G310" s="46"/>
      <c r="H310" s="46"/>
      <c r="I310" s="46"/>
      <c r="J310" s="47"/>
    </row>
    <row r="311" ht="195">
      <c r="A311" s="37" t="s">
        <v>216</v>
      </c>
      <c r="B311" s="45"/>
      <c r="C311" s="46"/>
      <c r="D311" s="46"/>
      <c r="E311" s="39" t="s">
        <v>845</v>
      </c>
      <c r="F311" s="46"/>
      <c r="G311" s="46"/>
      <c r="H311" s="46"/>
      <c r="I311" s="46"/>
      <c r="J311" s="47"/>
    </row>
    <row r="312">
      <c r="A312" s="37" t="s">
        <v>207</v>
      </c>
      <c r="B312" s="37">
        <v>70</v>
      </c>
      <c r="C312" s="38" t="s">
        <v>846</v>
      </c>
      <c r="D312" s="37" t="s">
        <v>209</v>
      </c>
      <c r="E312" s="39" t="s">
        <v>847</v>
      </c>
      <c r="F312" s="40" t="s">
        <v>211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212</v>
      </c>
      <c r="B313" s="45"/>
      <c r="C313" s="46"/>
      <c r="D313" s="46"/>
      <c r="E313" s="39" t="s">
        <v>847</v>
      </c>
      <c r="F313" s="46"/>
      <c r="G313" s="46"/>
      <c r="H313" s="46"/>
      <c r="I313" s="46"/>
      <c r="J313" s="47"/>
    </row>
    <row r="314" ht="30">
      <c r="A314" s="37" t="s">
        <v>214</v>
      </c>
      <c r="B314" s="45"/>
      <c r="C314" s="46"/>
      <c r="D314" s="46"/>
      <c r="E314" s="48" t="s">
        <v>848</v>
      </c>
      <c r="F314" s="46"/>
      <c r="G314" s="46"/>
      <c r="H314" s="46"/>
      <c r="I314" s="46"/>
      <c r="J314" s="47"/>
    </row>
    <row r="315" ht="240">
      <c r="A315" s="37" t="s">
        <v>216</v>
      </c>
      <c r="B315" s="45"/>
      <c r="C315" s="46"/>
      <c r="D315" s="46"/>
      <c r="E315" s="39" t="s">
        <v>849</v>
      </c>
      <c r="F315" s="46"/>
      <c r="G315" s="46"/>
      <c r="H315" s="46"/>
      <c r="I315" s="46"/>
      <c r="J315" s="47"/>
    </row>
    <row r="316">
      <c r="A316" s="37" t="s">
        <v>207</v>
      </c>
      <c r="B316" s="37">
        <v>71</v>
      </c>
      <c r="C316" s="38" t="s">
        <v>850</v>
      </c>
      <c r="D316" s="37" t="s">
        <v>209</v>
      </c>
      <c r="E316" s="39" t="s">
        <v>851</v>
      </c>
      <c r="F316" s="40" t="s">
        <v>211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212</v>
      </c>
      <c r="B317" s="45"/>
      <c r="C317" s="46"/>
      <c r="D317" s="46"/>
      <c r="E317" s="39" t="s">
        <v>851</v>
      </c>
      <c r="F317" s="46"/>
      <c r="G317" s="46"/>
      <c r="H317" s="46"/>
      <c r="I317" s="46"/>
      <c r="J317" s="47"/>
    </row>
    <row r="318" ht="30">
      <c r="A318" s="37" t="s">
        <v>214</v>
      </c>
      <c r="B318" s="45"/>
      <c r="C318" s="46"/>
      <c r="D318" s="46"/>
      <c r="E318" s="48" t="s">
        <v>844</v>
      </c>
      <c r="F318" s="46"/>
      <c r="G318" s="46"/>
      <c r="H318" s="46"/>
      <c r="I318" s="46"/>
      <c r="J318" s="47"/>
    </row>
    <row r="319" ht="240">
      <c r="A319" s="37" t="s">
        <v>216</v>
      </c>
      <c r="B319" s="45"/>
      <c r="C319" s="46"/>
      <c r="D319" s="46"/>
      <c r="E319" s="39" t="s">
        <v>849</v>
      </c>
      <c r="F319" s="46"/>
      <c r="G319" s="46"/>
      <c r="H319" s="46"/>
      <c r="I319" s="46"/>
      <c r="J319" s="47"/>
    </row>
    <row r="320">
      <c r="A320" s="37" t="s">
        <v>207</v>
      </c>
      <c r="B320" s="37">
        <v>72</v>
      </c>
      <c r="C320" s="38" t="s">
        <v>852</v>
      </c>
      <c r="D320" s="37" t="s">
        <v>209</v>
      </c>
      <c r="E320" s="39" t="s">
        <v>853</v>
      </c>
      <c r="F320" s="40" t="s">
        <v>211</v>
      </c>
      <c r="G320" s="41">
        <v>3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212</v>
      </c>
      <c r="B321" s="45"/>
      <c r="C321" s="46"/>
      <c r="D321" s="46"/>
      <c r="E321" s="39" t="s">
        <v>853</v>
      </c>
      <c r="F321" s="46"/>
      <c r="G321" s="46"/>
      <c r="H321" s="46"/>
      <c r="I321" s="46"/>
      <c r="J321" s="47"/>
    </row>
    <row r="322" ht="30">
      <c r="A322" s="37" t="s">
        <v>214</v>
      </c>
      <c r="B322" s="45"/>
      <c r="C322" s="46"/>
      <c r="D322" s="46"/>
      <c r="E322" s="48" t="s">
        <v>844</v>
      </c>
      <c r="F322" s="46"/>
      <c r="G322" s="46"/>
      <c r="H322" s="46"/>
      <c r="I322" s="46"/>
      <c r="J322" s="47"/>
    </row>
    <row r="323" ht="240">
      <c r="A323" s="37" t="s">
        <v>216</v>
      </c>
      <c r="B323" s="45"/>
      <c r="C323" s="46"/>
      <c r="D323" s="46"/>
      <c r="E323" s="39" t="s">
        <v>849</v>
      </c>
      <c r="F323" s="46"/>
      <c r="G323" s="46"/>
      <c r="H323" s="46"/>
      <c r="I323" s="46"/>
      <c r="J323" s="47"/>
    </row>
    <row r="324" ht="45">
      <c r="A324" s="37" t="s">
        <v>207</v>
      </c>
      <c r="B324" s="37">
        <v>73</v>
      </c>
      <c r="C324" s="38" t="s">
        <v>854</v>
      </c>
      <c r="D324" s="37" t="s">
        <v>209</v>
      </c>
      <c r="E324" s="39" t="s">
        <v>855</v>
      </c>
      <c r="F324" s="40" t="s">
        <v>211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 ht="120">
      <c r="A325" s="37" t="s">
        <v>212</v>
      </c>
      <c r="B325" s="45"/>
      <c r="C325" s="46"/>
      <c r="D325" s="46"/>
      <c r="E325" s="39" t="s">
        <v>856</v>
      </c>
      <c r="F325" s="46"/>
      <c r="G325" s="46"/>
      <c r="H325" s="46"/>
      <c r="I325" s="46"/>
      <c r="J325" s="47"/>
    </row>
    <row r="326" ht="30">
      <c r="A326" s="37" t="s">
        <v>214</v>
      </c>
      <c r="B326" s="45"/>
      <c r="C326" s="46"/>
      <c r="D326" s="46"/>
      <c r="E326" s="48" t="s">
        <v>857</v>
      </c>
      <c r="F326" s="46"/>
      <c r="G326" s="46"/>
      <c r="H326" s="46"/>
      <c r="I326" s="46"/>
      <c r="J326" s="47"/>
    </row>
    <row r="327" ht="225">
      <c r="A327" s="37" t="s">
        <v>216</v>
      </c>
      <c r="B327" s="45"/>
      <c r="C327" s="46"/>
      <c r="D327" s="46"/>
      <c r="E327" s="39" t="s">
        <v>858</v>
      </c>
      <c r="F327" s="46"/>
      <c r="G327" s="46"/>
      <c r="H327" s="46"/>
      <c r="I327" s="46"/>
      <c r="J327" s="47"/>
    </row>
    <row r="328" ht="45">
      <c r="A328" s="37" t="s">
        <v>207</v>
      </c>
      <c r="B328" s="37">
        <v>74</v>
      </c>
      <c r="C328" s="38" t="s">
        <v>859</v>
      </c>
      <c r="D328" s="37" t="s">
        <v>209</v>
      </c>
      <c r="E328" s="39" t="s">
        <v>860</v>
      </c>
      <c r="F328" s="40" t="s">
        <v>211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 ht="120">
      <c r="A329" s="37" t="s">
        <v>212</v>
      </c>
      <c r="B329" s="45"/>
      <c r="C329" s="46"/>
      <c r="D329" s="46"/>
      <c r="E329" s="39" t="s">
        <v>856</v>
      </c>
      <c r="F329" s="46"/>
      <c r="G329" s="46"/>
      <c r="H329" s="46"/>
      <c r="I329" s="46"/>
      <c r="J329" s="47"/>
    </row>
    <row r="330" ht="30">
      <c r="A330" s="37" t="s">
        <v>214</v>
      </c>
      <c r="B330" s="45"/>
      <c r="C330" s="46"/>
      <c r="D330" s="46"/>
      <c r="E330" s="48" t="s">
        <v>861</v>
      </c>
      <c r="F330" s="46"/>
      <c r="G330" s="46"/>
      <c r="H330" s="46"/>
      <c r="I330" s="46"/>
      <c r="J330" s="47"/>
    </row>
    <row r="331" ht="225">
      <c r="A331" s="37" t="s">
        <v>216</v>
      </c>
      <c r="B331" s="45"/>
      <c r="C331" s="46"/>
      <c r="D331" s="46"/>
      <c r="E331" s="39" t="s">
        <v>858</v>
      </c>
      <c r="F331" s="46"/>
      <c r="G331" s="46"/>
      <c r="H331" s="46"/>
      <c r="I331" s="46"/>
      <c r="J331" s="47"/>
    </row>
    <row r="332" ht="45">
      <c r="A332" s="37" t="s">
        <v>207</v>
      </c>
      <c r="B332" s="37">
        <v>75</v>
      </c>
      <c r="C332" s="38" t="s">
        <v>862</v>
      </c>
      <c r="D332" s="37" t="s">
        <v>209</v>
      </c>
      <c r="E332" s="39" t="s">
        <v>863</v>
      </c>
      <c r="F332" s="40" t="s">
        <v>211</v>
      </c>
      <c r="G332" s="41">
        <v>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45">
      <c r="A333" s="37" t="s">
        <v>212</v>
      </c>
      <c r="B333" s="45"/>
      <c r="C333" s="46"/>
      <c r="D333" s="46"/>
      <c r="E333" s="39" t="s">
        <v>863</v>
      </c>
      <c r="F333" s="46"/>
      <c r="G333" s="46"/>
      <c r="H333" s="46"/>
      <c r="I333" s="46"/>
      <c r="J333" s="47"/>
    </row>
    <row r="334" ht="30">
      <c r="A334" s="37" t="s">
        <v>214</v>
      </c>
      <c r="B334" s="45"/>
      <c r="C334" s="46"/>
      <c r="D334" s="46"/>
      <c r="E334" s="48" t="s">
        <v>861</v>
      </c>
      <c r="F334" s="46"/>
      <c r="G334" s="46"/>
      <c r="H334" s="46"/>
      <c r="I334" s="46"/>
      <c r="J334" s="47"/>
    </row>
    <row r="335" ht="180">
      <c r="A335" s="37" t="s">
        <v>216</v>
      </c>
      <c r="B335" s="45"/>
      <c r="C335" s="46"/>
      <c r="D335" s="46"/>
      <c r="E335" s="39" t="s">
        <v>864</v>
      </c>
      <c r="F335" s="46"/>
      <c r="G335" s="46"/>
      <c r="H335" s="46"/>
      <c r="I335" s="46"/>
      <c r="J335" s="47"/>
    </row>
    <row r="336" ht="30">
      <c r="A336" s="37" t="s">
        <v>207</v>
      </c>
      <c r="B336" s="37">
        <v>76</v>
      </c>
      <c r="C336" s="38" t="s">
        <v>865</v>
      </c>
      <c r="D336" s="37" t="s">
        <v>209</v>
      </c>
      <c r="E336" s="39" t="s">
        <v>866</v>
      </c>
      <c r="F336" s="40" t="s">
        <v>211</v>
      </c>
      <c r="G336" s="41">
        <v>6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 ht="30">
      <c r="A337" s="37" t="s">
        <v>212</v>
      </c>
      <c r="B337" s="45"/>
      <c r="C337" s="46"/>
      <c r="D337" s="46"/>
      <c r="E337" s="39" t="s">
        <v>866</v>
      </c>
      <c r="F337" s="46"/>
      <c r="G337" s="46"/>
      <c r="H337" s="46"/>
      <c r="I337" s="46"/>
      <c r="J337" s="47"/>
    </row>
    <row r="338" ht="30">
      <c r="A338" s="37" t="s">
        <v>214</v>
      </c>
      <c r="B338" s="45"/>
      <c r="C338" s="46"/>
      <c r="D338" s="46"/>
      <c r="E338" s="48" t="s">
        <v>848</v>
      </c>
      <c r="F338" s="46"/>
      <c r="G338" s="46"/>
      <c r="H338" s="46"/>
      <c r="I338" s="46"/>
      <c r="J338" s="47"/>
    </row>
    <row r="339" ht="180">
      <c r="A339" s="37" t="s">
        <v>216</v>
      </c>
      <c r="B339" s="45"/>
      <c r="C339" s="46"/>
      <c r="D339" s="46"/>
      <c r="E339" s="39" t="s">
        <v>864</v>
      </c>
      <c r="F339" s="46"/>
      <c r="G339" s="46"/>
      <c r="H339" s="46"/>
      <c r="I339" s="46"/>
      <c r="J339" s="47"/>
    </row>
    <row r="340">
      <c r="A340" s="37" t="s">
        <v>207</v>
      </c>
      <c r="B340" s="37">
        <v>77</v>
      </c>
      <c r="C340" s="38" t="s">
        <v>867</v>
      </c>
      <c r="D340" s="37" t="s">
        <v>209</v>
      </c>
      <c r="E340" s="39" t="s">
        <v>868</v>
      </c>
      <c r="F340" s="40" t="s">
        <v>211</v>
      </c>
      <c r="G340" s="41">
        <v>2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212</v>
      </c>
      <c r="B341" s="45"/>
      <c r="C341" s="46"/>
      <c r="D341" s="46"/>
      <c r="E341" s="39" t="s">
        <v>868</v>
      </c>
      <c r="F341" s="46"/>
      <c r="G341" s="46"/>
      <c r="H341" s="46"/>
      <c r="I341" s="46"/>
      <c r="J341" s="47"/>
    </row>
    <row r="342" ht="30">
      <c r="A342" s="37" t="s">
        <v>214</v>
      </c>
      <c r="B342" s="45"/>
      <c r="C342" s="46"/>
      <c r="D342" s="46"/>
      <c r="E342" s="48" t="s">
        <v>861</v>
      </c>
      <c r="F342" s="46"/>
      <c r="G342" s="46"/>
      <c r="H342" s="46"/>
      <c r="I342" s="46"/>
      <c r="J342" s="47"/>
    </row>
    <row r="343" ht="180">
      <c r="A343" s="37" t="s">
        <v>216</v>
      </c>
      <c r="B343" s="45"/>
      <c r="C343" s="46"/>
      <c r="D343" s="46"/>
      <c r="E343" s="39" t="s">
        <v>869</v>
      </c>
      <c r="F343" s="46"/>
      <c r="G343" s="46"/>
      <c r="H343" s="46"/>
      <c r="I343" s="46"/>
      <c r="J343" s="47"/>
    </row>
    <row r="344">
      <c r="A344" s="37" t="s">
        <v>207</v>
      </c>
      <c r="B344" s="37">
        <v>78</v>
      </c>
      <c r="C344" s="38" t="s">
        <v>870</v>
      </c>
      <c r="D344" s="37" t="s">
        <v>209</v>
      </c>
      <c r="E344" s="39" t="s">
        <v>871</v>
      </c>
      <c r="F344" s="40" t="s">
        <v>211</v>
      </c>
      <c r="G344" s="41">
        <v>1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>
      <c r="A345" s="37" t="s">
        <v>212</v>
      </c>
      <c r="B345" s="45"/>
      <c r="C345" s="46"/>
      <c r="D345" s="46"/>
      <c r="E345" s="39" t="s">
        <v>871</v>
      </c>
      <c r="F345" s="46"/>
      <c r="G345" s="46"/>
      <c r="H345" s="46"/>
      <c r="I345" s="46"/>
      <c r="J345" s="47"/>
    </row>
    <row r="346" ht="30">
      <c r="A346" s="37" t="s">
        <v>214</v>
      </c>
      <c r="B346" s="45"/>
      <c r="C346" s="46"/>
      <c r="D346" s="46"/>
      <c r="E346" s="48" t="s">
        <v>857</v>
      </c>
      <c r="F346" s="46"/>
      <c r="G346" s="46"/>
      <c r="H346" s="46"/>
      <c r="I346" s="46"/>
      <c r="J346" s="47"/>
    </row>
    <row r="347" ht="270">
      <c r="A347" s="37" t="s">
        <v>216</v>
      </c>
      <c r="B347" s="45"/>
      <c r="C347" s="46"/>
      <c r="D347" s="46"/>
      <c r="E347" s="39" t="s">
        <v>872</v>
      </c>
      <c r="F347" s="46"/>
      <c r="G347" s="46"/>
      <c r="H347" s="46"/>
      <c r="I347" s="46"/>
      <c r="J347" s="47"/>
    </row>
    <row r="348">
      <c r="A348" s="31" t="s">
        <v>204</v>
      </c>
      <c r="B348" s="32"/>
      <c r="C348" s="33" t="s">
        <v>873</v>
      </c>
      <c r="D348" s="34"/>
      <c r="E348" s="31" t="s">
        <v>874</v>
      </c>
      <c r="F348" s="34"/>
      <c r="G348" s="34"/>
      <c r="H348" s="34"/>
      <c r="I348" s="35">
        <f>SUMIFS(I349:I376,A349:A376,"P")</f>
        <v>0</v>
      </c>
      <c r="J348" s="36"/>
    </row>
    <row r="349">
      <c r="A349" s="37" t="s">
        <v>207</v>
      </c>
      <c r="B349" s="37">
        <v>79</v>
      </c>
      <c r="C349" s="38" t="s">
        <v>875</v>
      </c>
      <c r="D349" s="37" t="s">
        <v>209</v>
      </c>
      <c r="E349" s="39" t="s">
        <v>876</v>
      </c>
      <c r="F349" s="40" t="s">
        <v>211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212</v>
      </c>
      <c r="B350" s="45"/>
      <c r="C350" s="46"/>
      <c r="D350" s="46"/>
      <c r="E350" s="39" t="s">
        <v>876</v>
      </c>
      <c r="F350" s="46"/>
      <c r="G350" s="46"/>
      <c r="H350" s="46"/>
      <c r="I350" s="46"/>
      <c r="J350" s="47"/>
    </row>
    <row r="351" ht="30">
      <c r="A351" s="37" t="s">
        <v>214</v>
      </c>
      <c r="B351" s="45"/>
      <c r="C351" s="46"/>
      <c r="D351" s="46"/>
      <c r="E351" s="48" t="s">
        <v>857</v>
      </c>
      <c r="F351" s="46"/>
      <c r="G351" s="46"/>
      <c r="H351" s="46"/>
      <c r="I351" s="46"/>
      <c r="J351" s="47"/>
    </row>
    <row r="352" ht="120">
      <c r="A352" s="37" t="s">
        <v>216</v>
      </c>
      <c r="B352" s="45"/>
      <c r="C352" s="46"/>
      <c r="D352" s="46"/>
      <c r="E352" s="39" t="s">
        <v>877</v>
      </c>
      <c r="F352" s="46"/>
      <c r="G352" s="46"/>
      <c r="H352" s="46"/>
      <c r="I352" s="46"/>
      <c r="J352" s="47"/>
    </row>
    <row r="353" ht="30">
      <c r="A353" s="37" t="s">
        <v>207</v>
      </c>
      <c r="B353" s="37">
        <v>80</v>
      </c>
      <c r="C353" s="38" t="s">
        <v>878</v>
      </c>
      <c r="D353" s="37" t="s">
        <v>209</v>
      </c>
      <c r="E353" s="39" t="s">
        <v>879</v>
      </c>
      <c r="F353" s="40" t="s">
        <v>211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 ht="30">
      <c r="A354" s="37" t="s">
        <v>212</v>
      </c>
      <c r="B354" s="45"/>
      <c r="C354" s="46"/>
      <c r="D354" s="46"/>
      <c r="E354" s="39" t="s">
        <v>879</v>
      </c>
      <c r="F354" s="46"/>
      <c r="G354" s="46"/>
      <c r="H354" s="46"/>
      <c r="I354" s="46"/>
      <c r="J354" s="47"/>
    </row>
    <row r="355" ht="30">
      <c r="A355" s="37" t="s">
        <v>214</v>
      </c>
      <c r="B355" s="45"/>
      <c r="C355" s="46"/>
      <c r="D355" s="46"/>
      <c r="E355" s="48" t="s">
        <v>880</v>
      </c>
      <c r="F355" s="46"/>
      <c r="G355" s="46"/>
      <c r="H355" s="46"/>
      <c r="I355" s="46"/>
      <c r="J355" s="47"/>
    </row>
    <row r="356" ht="150">
      <c r="A356" s="37" t="s">
        <v>216</v>
      </c>
      <c r="B356" s="45"/>
      <c r="C356" s="46"/>
      <c r="D356" s="46"/>
      <c r="E356" s="39" t="s">
        <v>881</v>
      </c>
      <c r="F356" s="46"/>
      <c r="G356" s="46"/>
      <c r="H356" s="46"/>
      <c r="I356" s="46"/>
      <c r="J356" s="47"/>
    </row>
    <row r="357" ht="30">
      <c r="A357" s="37" t="s">
        <v>207</v>
      </c>
      <c r="B357" s="37">
        <v>81</v>
      </c>
      <c r="C357" s="38" t="s">
        <v>882</v>
      </c>
      <c r="D357" s="37" t="s">
        <v>209</v>
      </c>
      <c r="E357" s="39" t="s">
        <v>883</v>
      </c>
      <c r="F357" s="40" t="s">
        <v>211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212</v>
      </c>
      <c r="B358" s="45"/>
      <c r="C358" s="46"/>
      <c r="D358" s="46"/>
      <c r="E358" s="39" t="s">
        <v>883</v>
      </c>
      <c r="F358" s="46"/>
      <c r="G358" s="46"/>
      <c r="H358" s="46"/>
      <c r="I358" s="46"/>
      <c r="J358" s="47"/>
    </row>
    <row r="359" ht="30">
      <c r="A359" s="37" t="s">
        <v>214</v>
      </c>
      <c r="B359" s="45"/>
      <c r="C359" s="46"/>
      <c r="D359" s="46"/>
      <c r="E359" s="48" t="s">
        <v>857</v>
      </c>
      <c r="F359" s="46"/>
      <c r="G359" s="46"/>
      <c r="H359" s="46"/>
      <c r="I359" s="46"/>
      <c r="J359" s="47"/>
    </row>
    <row r="360" ht="225">
      <c r="A360" s="37" t="s">
        <v>216</v>
      </c>
      <c r="B360" s="45"/>
      <c r="C360" s="46"/>
      <c r="D360" s="46"/>
      <c r="E360" s="39" t="s">
        <v>884</v>
      </c>
      <c r="F360" s="46"/>
      <c r="G360" s="46"/>
      <c r="H360" s="46"/>
      <c r="I360" s="46"/>
      <c r="J360" s="47"/>
    </row>
    <row r="361" ht="30">
      <c r="A361" s="37" t="s">
        <v>207</v>
      </c>
      <c r="B361" s="37">
        <v>82</v>
      </c>
      <c r="C361" s="38" t="s">
        <v>885</v>
      </c>
      <c r="D361" s="37" t="s">
        <v>209</v>
      </c>
      <c r="E361" s="39" t="s">
        <v>886</v>
      </c>
      <c r="F361" s="40" t="s">
        <v>211</v>
      </c>
      <c r="G361" s="41">
        <v>4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 ht="30">
      <c r="A362" s="37" t="s">
        <v>212</v>
      </c>
      <c r="B362" s="45"/>
      <c r="C362" s="46"/>
      <c r="D362" s="46"/>
      <c r="E362" s="39" t="s">
        <v>886</v>
      </c>
      <c r="F362" s="46"/>
      <c r="G362" s="46"/>
      <c r="H362" s="46"/>
      <c r="I362" s="46"/>
      <c r="J362" s="47"/>
    </row>
    <row r="363" ht="30">
      <c r="A363" s="37" t="s">
        <v>214</v>
      </c>
      <c r="B363" s="45"/>
      <c r="C363" s="46"/>
      <c r="D363" s="46"/>
      <c r="E363" s="48" t="s">
        <v>880</v>
      </c>
      <c r="F363" s="46"/>
      <c r="G363" s="46"/>
      <c r="H363" s="46"/>
      <c r="I363" s="46"/>
      <c r="J363" s="47"/>
    </row>
    <row r="364" ht="225">
      <c r="A364" s="37" t="s">
        <v>216</v>
      </c>
      <c r="B364" s="45"/>
      <c r="C364" s="46"/>
      <c r="D364" s="46"/>
      <c r="E364" s="39" t="s">
        <v>887</v>
      </c>
      <c r="F364" s="46"/>
      <c r="G364" s="46"/>
      <c r="H364" s="46"/>
      <c r="I364" s="46"/>
      <c r="J364" s="47"/>
    </row>
    <row r="365">
      <c r="A365" s="37" t="s">
        <v>207</v>
      </c>
      <c r="B365" s="37">
        <v>83</v>
      </c>
      <c r="C365" s="38" t="s">
        <v>888</v>
      </c>
      <c r="D365" s="37" t="s">
        <v>209</v>
      </c>
      <c r="E365" s="39" t="s">
        <v>889</v>
      </c>
      <c r="F365" s="40" t="s">
        <v>211</v>
      </c>
      <c r="G365" s="41">
        <v>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212</v>
      </c>
      <c r="B366" s="45"/>
      <c r="C366" s="46"/>
      <c r="D366" s="46"/>
      <c r="E366" s="39" t="s">
        <v>889</v>
      </c>
      <c r="F366" s="46"/>
      <c r="G366" s="46"/>
      <c r="H366" s="46"/>
      <c r="I366" s="46"/>
      <c r="J366" s="47"/>
    </row>
    <row r="367" ht="30">
      <c r="A367" s="37" t="s">
        <v>214</v>
      </c>
      <c r="B367" s="45"/>
      <c r="C367" s="46"/>
      <c r="D367" s="46"/>
      <c r="E367" s="48" t="s">
        <v>890</v>
      </c>
      <c r="F367" s="46"/>
      <c r="G367" s="46"/>
      <c r="H367" s="46"/>
      <c r="I367" s="46"/>
      <c r="J367" s="47"/>
    </row>
    <row r="368" ht="225">
      <c r="A368" s="37" t="s">
        <v>216</v>
      </c>
      <c r="B368" s="45"/>
      <c r="C368" s="46"/>
      <c r="D368" s="46"/>
      <c r="E368" s="39" t="s">
        <v>887</v>
      </c>
      <c r="F368" s="46"/>
      <c r="G368" s="46"/>
      <c r="H368" s="46"/>
      <c r="I368" s="46"/>
      <c r="J368" s="47"/>
    </row>
    <row r="369" ht="30">
      <c r="A369" s="37" t="s">
        <v>207</v>
      </c>
      <c r="B369" s="37">
        <v>84</v>
      </c>
      <c r="C369" s="38" t="s">
        <v>891</v>
      </c>
      <c r="D369" s="37" t="s">
        <v>209</v>
      </c>
      <c r="E369" s="39" t="s">
        <v>892</v>
      </c>
      <c r="F369" s="40" t="s">
        <v>211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 ht="30">
      <c r="A370" s="37" t="s">
        <v>212</v>
      </c>
      <c r="B370" s="45"/>
      <c r="C370" s="46"/>
      <c r="D370" s="46"/>
      <c r="E370" s="39" t="s">
        <v>892</v>
      </c>
      <c r="F370" s="46"/>
      <c r="G370" s="46"/>
      <c r="H370" s="46"/>
      <c r="I370" s="46"/>
      <c r="J370" s="47"/>
    </row>
    <row r="371" ht="30">
      <c r="A371" s="37" t="s">
        <v>214</v>
      </c>
      <c r="B371" s="45"/>
      <c r="C371" s="46"/>
      <c r="D371" s="46"/>
      <c r="E371" s="48" t="s">
        <v>893</v>
      </c>
      <c r="F371" s="46"/>
      <c r="G371" s="46"/>
      <c r="H371" s="46"/>
      <c r="I371" s="46"/>
      <c r="J371" s="47"/>
    </row>
    <row r="372" ht="225">
      <c r="A372" s="37" t="s">
        <v>216</v>
      </c>
      <c r="B372" s="45"/>
      <c r="C372" s="46"/>
      <c r="D372" s="46"/>
      <c r="E372" s="39" t="s">
        <v>887</v>
      </c>
      <c r="F372" s="46"/>
      <c r="G372" s="46"/>
      <c r="H372" s="46"/>
      <c r="I372" s="46"/>
      <c r="J372" s="47"/>
    </row>
    <row r="373">
      <c r="A373" s="37" t="s">
        <v>207</v>
      </c>
      <c r="B373" s="37">
        <v>85</v>
      </c>
      <c r="C373" s="38" t="s">
        <v>894</v>
      </c>
      <c r="D373" s="37" t="s">
        <v>209</v>
      </c>
      <c r="E373" s="39" t="s">
        <v>895</v>
      </c>
      <c r="F373" s="40" t="s">
        <v>211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39" t="s">
        <v>895</v>
      </c>
      <c r="F374" s="46"/>
      <c r="G374" s="46"/>
      <c r="H374" s="46"/>
      <c r="I374" s="46"/>
      <c r="J374" s="47"/>
    </row>
    <row r="375" ht="30">
      <c r="A375" s="37" t="s">
        <v>214</v>
      </c>
      <c r="B375" s="45"/>
      <c r="C375" s="46"/>
      <c r="D375" s="46"/>
      <c r="E375" s="48" t="s">
        <v>893</v>
      </c>
      <c r="F375" s="46"/>
      <c r="G375" s="46"/>
      <c r="H375" s="46"/>
      <c r="I375" s="46"/>
      <c r="J375" s="47"/>
    </row>
    <row r="376" ht="225">
      <c r="A376" s="37" t="s">
        <v>216</v>
      </c>
      <c r="B376" s="45"/>
      <c r="C376" s="46"/>
      <c r="D376" s="46"/>
      <c r="E376" s="39" t="s">
        <v>887</v>
      </c>
      <c r="F376" s="46"/>
      <c r="G376" s="46"/>
      <c r="H376" s="46"/>
      <c r="I376" s="46"/>
      <c r="J376" s="47"/>
    </row>
    <row r="377">
      <c r="A377" s="31" t="s">
        <v>204</v>
      </c>
      <c r="B377" s="32"/>
      <c r="C377" s="33" t="s">
        <v>896</v>
      </c>
      <c r="D377" s="34"/>
      <c r="E377" s="31" t="s">
        <v>897</v>
      </c>
      <c r="F377" s="34"/>
      <c r="G377" s="34"/>
      <c r="H377" s="34"/>
      <c r="I377" s="35">
        <f>SUMIFS(I378:I389,A378:A389,"P")</f>
        <v>0</v>
      </c>
      <c r="J377" s="36"/>
    </row>
    <row r="378">
      <c r="A378" s="37" t="s">
        <v>207</v>
      </c>
      <c r="B378" s="37">
        <v>86</v>
      </c>
      <c r="C378" s="38" t="s">
        <v>562</v>
      </c>
      <c r="D378" s="37" t="s">
        <v>209</v>
      </c>
      <c r="E378" s="39" t="s">
        <v>563</v>
      </c>
      <c r="F378" s="40" t="s">
        <v>211</v>
      </c>
      <c r="G378" s="41">
        <v>1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212</v>
      </c>
      <c r="B379" s="45"/>
      <c r="C379" s="46"/>
      <c r="D379" s="46"/>
      <c r="E379" s="39" t="s">
        <v>563</v>
      </c>
      <c r="F379" s="46"/>
      <c r="G379" s="46"/>
      <c r="H379" s="46"/>
      <c r="I379" s="46"/>
      <c r="J379" s="47"/>
    </row>
    <row r="380" ht="30">
      <c r="A380" s="37" t="s">
        <v>214</v>
      </c>
      <c r="B380" s="45"/>
      <c r="C380" s="46"/>
      <c r="D380" s="46"/>
      <c r="E380" s="48" t="s">
        <v>898</v>
      </c>
      <c r="F380" s="46"/>
      <c r="G380" s="46"/>
      <c r="H380" s="46"/>
      <c r="I380" s="46"/>
      <c r="J380" s="47"/>
    </row>
    <row r="381" ht="225">
      <c r="A381" s="37" t="s">
        <v>216</v>
      </c>
      <c r="B381" s="45"/>
      <c r="C381" s="46"/>
      <c r="D381" s="46"/>
      <c r="E381" s="39" t="s">
        <v>899</v>
      </c>
      <c r="F381" s="46"/>
      <c r="G381" s="46"/>
      <c r="H381" s="46"/>
      <c r="I381" s="46"/>
      <c r="J381" s="47"/>
    </row>
    <row r="382">
      <c r="A382" s="37" t="s">
        <v>207</v>
      </c>
      <c r="B382" s="37">
        <v>87</v>
      </c>
      <c r="C382" s="38" t="s">
        <v>565</v>
      </c>
      <c r="D382" s="37" t="s">
        <v>209</v>
      </c>
      <c r="E382" s="39" t="s">
        <v>566</v>
      </c>
      <c r="F382" s="40" t="s">
        <v>211</v>
      </c>
      <c r="G382" s="41">
        <v>1</v>
      </c>
      <c r="H382" s="42">
        <v>0</v>
      </c>
      <c r="I382" s="43">
        <f>ROUND(G382*H382,P4)</f>
        <v>0</v>
      </c>
      <c r="J382" s="37"/>
      <c r="O382" s="44">
        <f>I382*0.21</f>
        <v>0</v>
      </c>
      <c r="P382">
        <v>3</v>
      </c>
    </row>
    <row r="383">
      <c r="A383" s="37" t="s">
        <v>212</v>
      </c>
      <c r="B383" s="45"/>
      <c r="C383" s="46"/>
      <c r="D383" s="46"/>
      <c r="E383" s="39" t="s">
        <v>566</v>
      </c>
      <c r="F383" s="46"/>
      <c r="G383" s="46"/>
      <c r="H383" s="46"/>
      <c r="I383" s="46"/>
      <c r="J383" s="47"/>
    </row>
    <row r="384" ht="30">
      <c r="A384" s="37" t="s">
        <v>214</v>
      </c>
      <c r="B384" s="45"/>
      <c r="C384" s="46"/>
      <c r="D384" s="46"/>
      <c r="E384" s="48" t="s">
        <v>898</v>
      </c>
      <c r="F384" s="46"/>
      <c r="G384" s="46"/>
      <c r="H384" s="46"/>
      <c r="I384" s="46"/>
      <c r="J384" s="47"/>
    </row>
    <row r="385" ht="225">
      <c r="A385" s="37" t="s">
        <v>216</v>
      </c>
      <c r="B385" s="45"/>
      <c r="C385" s="46"/>
      <c r="D385" s="46"/>
      <c r="E385" s="39" t="s">
        <v>899</v>
      </c>
      <c r="F385" s="46"/>
      <c r="G385" s="46"/>
      <c r="H385" s="46"/>
      <c r="I385" s="46"/>
      <c r="J385" s="47"/>
    </row>
    <row r="386">
      <c r="A386" s="37" t="s">
        <v>207</v>
      </c>
      <c r="B386" s="37">
        <v>88</v>
      </c>
      <c r="C386" s="38" t="s">
        <v>567</v>
      </c>
      <c r="D386" s="37" t="s">
        <v>209</v>
      </c>
      <c r="E386" s="39" t="s">
        <v>568</v>
      </c>
      <c r="F386" s="40" t="s">
        <v>211</v>
      </c>
      <c r="G386" s="41">
        <v>1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>
      <c r="A387" s="37" t="s">
        <v>212</v>
      </c>
      <c r="B387" s="45"/>
      <c r="C387" s="46"/>
      <c r="D387" s="46"/>
      <c r="E387" s="39" t="s">
        <v>568</v>
      </c>
      <c r="F387" s="46"/>
      <c r="G387" s="46"/>
      <c r="H387" s="46"/>
      <c r="I387" s="46"/>
      <c r="J387" s="47"/>
    </row>
    <row r="388" ht="30">
      <c r="A388" s="37" t="s">
        <v>214</v>
      </c>
      <c r="B388" s="45"/>
      <c r="C388" s="46"/>
      <c r="D388" s="46"/>
      <c r="E388" s="48" t="s">
        <v>898</v>
      </c>
      <c r="F388" s="46"/>
      <c r="G388" s="46"/>
      <c r="H388" s="46"/>
      <c r="I388" s="46"/>
      <c r="J388" s="47"/>
    </row>
    <row r="389" ht="225">
      <c r="A389" s="37" t="s">
        <v>216</v>
      </c>
      <c r="B389" s="45"/>
      <c r="C389" s="46"/>
      <c r="D389" s="46"/>
      <c r="E389" s="39" t="s">
        <v>899</v>
      </c>
      <c r="F389" s="46"/>
      <c r="G389" s="46"/>
      <c r="H389" s="46"/>
      <c r="I389" s="46"/>
      <c r="J389" s="47"/>
    </row>
    <row r="390">
      <c r="A390" s="31" t="s">
        <v>204</v>
      </c>
      <c r="B390" s="32"/>
      <c r="C390" s="33" t="s">
        <v>900</v>
      </c>
      <c r="D390" s="34"/>
      <c r="E390" s="31" t="s">
        <v>901</v>
      </c>
      <c r="F390" s="34"/>
      <c r="G390" s="34"/>
      <c r="H390" s="34"/>
      <c r="I390" s="35">
        <f>SUMIFS(I391:I394,A391:A394,"P")</f>
        <v>0</v>
      </c>
      <c r="J390" s="36"/>
    </row>
    <row r="391" ht="30">
      <c r="A391" s="37" t="s">
        <v>207</v>
      </c>
      <c r="B391" s="37">
        <v>89</v>
      </c>
      <c r="C391" s="38" t="s">
        <v>902</v>
      </c>
      <c r="D391" s="37" t="s">
        <v>209</v>
      </c>
      <c r="E391" s="39" t="s">
        <v>903</v>
      </c>
      <c r="F391" s="40" t="s">
        <v>211</v>
      </c>
      <c r="G391" s="41">
        <v>1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 ht="30">
      <c r="A392" s="37" t="s">
        <v>212</v>
      </c>
      <c r="B392" s="45"/>
      <c r="C392" s="46"/>
      <c r="D392" s="46"/>
      <c r="E392" s="39" t="s">
        <v>903</v>
      </c>
      <c r="F392" s="46"/>
      <c r="G392" s="46"/>
      <c r="H392" s="46"/>
      <c r="I392" s="46"/>
      <c r="J392" s="47"/>
    </row>
    <row r="393" ht="30">
      <c r="A393" s="37" t="s">
        <v>214</v>
      </c>
      <c r="B393" s="45"/>
      <c r="C393" s="46"/>
      <c r="D393" s="46"/>
      <c r="E393" s="48" t="s">
        <v>898</v>
      </c>
      <c r="F393" s="46"/>
      <c r="G393" s="46"/>
      <c r="H393" s="46"/>
      <c r="I393" s="46"/>
      <c r="J393" s="47"/>
    </row>
    <row r="394" ht="225">
      <c r="A394" s="37" t="s">
        <v>216</v>
      </c>
      <c r="B394" s="45"/>
      <c r="C394" s="46"/>
      <c r="D394" s="46"/>
      <c r="E394" s="39" t="s">
        <v>899</v>
      </c>
      <c r="F394" s="46"/>
      <c r="G394" s="46"/>
      <c r="H394" s="46"/>
      <c r="I394" s="46"/>
      <c r="J394" s="47"/>
    </row>
    <row r="395">
      <c r="A395" s="31" t="s">
        <v>204</v>
      </c>
      <c r="B395" s="32"/>
      <c r="C395" s="33" t="s">
        <v>904</v>
      </c>
      <c r="D395" s="34"/>
      <c r="E395" s="31" t="s">
        <v>905</v>
      </c>
      <c r="F395" s="34"/>
      <c r="G395" s="34"/>
      <c r="H395" s="34"/>
      <c r="I395" s="35">
        <f>SUMIFS(I396:I427,A396:A427,"P")</f>
        <v>0</v>
      </c>
      <c r="J395" s="36"/>
    </row>
    <row r="396" ht="45">
      <c r="A396" s="37" t="s">
        <v>207</v>
      </c>
      <c r="B396" s="37">
        <v>90</v>
      </c>
      <c r="C396" s="38" t="s">
        <v>906</v>
      </c>
      <c r="D396" s="37" t="s">
        <v>209</v>
      </c>
      <c r="E396" s="39" t="s">
        <v>907</v>
      </c>
      <c r="F396" s="40" t="s">
        <v>211</v>
      </c>
      <c r="G396" s="41">
        <v>3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 ht="45">
      <c r="A397" s="37" t="s">
        <v>212</v>
      </c>
      <c r="B397" s="45"/>
      <c r="C397" s="46"/>
      <c r="D397" s="46"/>
      <c r="E397" s="39" t="s">
        <v>907</v>
      </c>
      <c r="F397" s="46"/>
      <c r="G397" s="46"/>
      <c r="H397" s="46"/>
      <c r="I397" s="46"/>
      <c r="J397" s="47"/>
    </row>
    <row r="398" ht="30">
      <c r="A398" s="37" t="s">
        <v>214</v>
      </c>
      <c r="B398" s="45"/>
      <c r="C398" s="46"/>
      <c r="D398" s="46"/>
      <c r="E398" s="48" t="s">
        <v>908</v>
      </c>
      <c r="F398" s="46"/>
      <c r="G398" s="46"/>
      <c r="H398" s="46"/>
      <c r="I398" s="46"/>
      <c r="J398" s="47"/>
    </row>
    <row r="399" ht="180">
      <c r="A399" s="37" t="s">
        <v>216</v>
      </c>
      <c r="B399" s="45"/>
      <c r="C399" s="46"/>
      <c r="D399" s="46"/>
      <c r="E399" s="39" t="s">
        <v>909</v>
      </c>
      <c r="F399" s="46"/>
      <c r="G399" s="46"/>
      <c r="H399" s="46"/>
      <c r="I399" s="46"/>
      <c r="J399" s="47"/>
    </row>
    <row r="400" ht="30">
      <c r="A400" s="37" t="s">
        <v>207</v>
      </c>
      <c r="B400" s="37">
        <v>91</v>
      </c>
      <c r="C400" s="38" t="s">
        <v>910</v>
      </c>
      <c r="D400" s="37" t="s">
        <v>209</v>
      </c>
      <c r="E400" s="39" t="s">
        <v>570</v>
      </c>
      <c r="F400" s="40" t="s">
        <v>211</v>
      </c>
      <c r="G400" s="41">
        <v>1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 ht="30">
      <c r="A401" s="37" t="s">
        <v>212</v>
      </c>
      <c r="B401" s="45"/>
      <c r="C401" s="46"/>
      <c r="D401" s="46"/>
      <c r="E401" s="39" t="s">
        <v>570</v>
      </c>
      <c r="F401" s="46"/>
      <c r="G401" s="46"/>
      <c r="H401" s="46"/>
      <c r="I401" s="46"/>
      <c r="J401" s="47"/>
    </row>
    <row r="402" ht="30">
      <c r="A402" s="37" t="s">
        <v>214</v>
      </c>
      <c r="B402" s="45"/>
      <c r="C402" s="46"/>
      <c r="D402" s="46"/>
      <c r="E402" s="48" t="s">
        <v>898</v>
      </c>
      <c r="F402" s="46"/>
      <c r="G402" s="46"/>
      <c r="H402" s="46"/>
      <c r="I402" s="46"/>
      <c r="J402" s="47"/>
    </row>
    <row r="403" ht="180">
      <c r="A403" s="37" t="s">
        <v>216</v>
      </c>
      <c r="B403" s="45"/>
      <c r="C403" s="46"/>
      <c r="D403" s="46"/>
      <c r="E403" s="39" t="s">
        <v>909</v>
      </c>
      <c r="F403" s="46"/>
      <c r="G403" s="46"/>
      <c r="H403" s="46"/>
      <c r="I403" s="46"/>
      <c r="J403" s="47"/>
    </row>
    <row r="404" ht="30">
      <c r="A404" s="37" t="s">
        <v>207</v>
      </c>
      <c r="B404" s="37">
        <v>92</v>
      </c>
      <c r="C404" s="38" t="s">
        <v>911</v>
      </c>
      <c r="D404" s="37" t="s">
        <v>209</v>
      </c>
      <c r="E404" s="39" t="s">
        <v>912</v>
      </c>
      <c r="F404" s="40" t="s">
        <v>211</v>
      </c>
      <c r="G404" s="41">
        <v>3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 ht="30">
      <c r="A405" s="37" t="s">
        <v>212</v>
      </c>
      <c r="B405" s="45"/>
      <c r="C405" s="46"/>
      <c r="D405" s="46"/>
      <c r="E405" s="39" t="s">
        <v>912</v>
      </c>
      <c r="F405" s="46"/>
      <c r="G405" s="46"/>
      <c r="H405" s="46"/>
      <c r="I405" s="46"/>
      <c r="J405" s="47"/>
    </row>
    <row r="406" ht="30">
      <c r="A406" s="37" t="s">
        <v>214</v>
      </c>
      <c r="B406" s="45"/>
      <c r="C406" s="46"/>
      <c r="D406" s="46"/>
      <c r="E406" s="48" t="s">
        <v>908</v>
      </c>
      <c r="F406" s="46"/>
      <c r="G406" s="46"/>
      <c r="H406" s="46"/>
      <c r="I406" s="46"/>
      <c r="J406" s="47"/>
    </row>
    <row r="407" ht="180">
      <c r="A407" s="37" t="s">
        <v>216</v>
      </c>
      <c r="B407" s="45"/>
      <c r="C407" s="46"/>
      <c r="D407" s="46"/>
      <c r="E407" s="39" t="s">
        <v>913</v>
      </c>
      <c r="F407" s="46"/>
      <c r="G407" s="46"/>
      <c r="H407" s="46"/>
      <c r="I407" s="46"/>
      <c r="J407" s="47"/>
    </row>
    <row r="408" ht="45">
      <c r="A408" s="37" t="s">
        <v>207</v>
      </c>
      <c r="B408" s="37">
        <v>93</v>
      </c>
      <c r="C408" s="38" t="s">
        <v>914</v>
      </c>
      <c r="D408" s="37" t="s">
        <v>209</v>
      </c>
      <c r="E408" s="39" t="s">
        <v>915</v>
      </c>
      <c r="F408" s="40" t="s">
        <v>211</v>
      </c>
      <c r="G408" s="41">
        <v>1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 ht="45">
      <c r="A409" s="37" t="s">
        <v>212</v>
      </c>
      <c r="B409" s="45"/>
      <c r="C409" s="46"/>
      <c r="D409" s="46"/>
      <c r="E409" s="39" t="s">
        <v>915</v>
      </c>
      <c r="F409" s="46"/>
      <c r="G409" s="46"/>
      <c r="H409" s="46"/>
      <c r="I409" s="46"/>
      <c r="J409" s="47"/>
    </row>
    <row r="410" ht="30">
      <c r="A410" s="37" t="s">
        <v>214</v>
      </c>
      <c r="B410" s="45"/>
      <c r="C410" s="46"/>
      <c r="D410" s="46"/>
      <c r="E410" s="48" t="s">
        <v>898</v>
      </c>
      <c r="F410" s="46"/>
      <c r="G410" s="46"/>
      <c r="H410" s="46"/>
      <c r="I410" s="46"/>
      <c r="J410" s="47"/>
    </row>
    <row r="411" ht="180">
      <c r="A411" s="37" t="s">
        <v>216</v>
      </c>
      <c r="B411" s="45"/>
      <c r="C411" s="46"/>
      <c r="D411" s="46"/>
      <c r="E411" s="39" t="s">
        <v>913</v>
      </c>
      <c r="F411" s="46"/>
      <c r="G411" s="46"/>
      <c r="H411" s="46"/>
      <c r="I411" s="46"/>
      <c r="J411" s="47"/>
    </row>
    <row r="412" ht="30">
      <c r="A412" s="37" t="s">
        <v>207</v>
      </c>
      <c r="B412" s="37">
        <v>94</v>
      </c>
      <c r="C412" s="38" t="s">
        <v>916</v>
      </c>
      <c r="D412" s="37" t="s">
        <v>209</v>
      </c>
      <c r="E412" s="39" t="s">
        <v>912</v>
      </c>
      <c r="F412" s="40" t="s">
        <v>211</v>
      </c>
      <c r="G412" s="41">
        <v>3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 ht="30">
      <c r="A413" s="37" t="s">
        <v>212</v>
      </c>
      <c r="B413" s="45"/>
      <c r="C413" s="46"/>
      <c r="D413" s="46"/>
      <c r="E413" s="39" t="s">
        <v>917</v>
      </c>
      <c r="F413" s="46"/>
      <c r="G413" s="46"/>
      <c r="H413" s="46"/>
      <c r="I413" s="46"/>
      <c r="J413" s="47"/>
    </row>
    <row r="414" ht="30">
      <c r="A414" s="37" t="s">
        <v>214</v>
      </c>
      <c r="B414" s="45"/>
      <c r="C414" s="46"/>
      <c r="D414" s="46"/>
      <c r="E414" s="48" t="s">
        <v>908</v>
      </c>
      <c r="F414" s="46"/>
      <c r="G414" s="46"/>
      <c r="H414" s="46"/>
      <c r="I414" s="46"/>
      <c r="J414" s="47"/>
    </row>
    <row r="415" ht="180">
      <c r="A415" s="37" t="s">
        <v>216</v>
      </c>
      <c r="B415" s="45"/>
      <c r="C415" s="46"/>
      <c r="D415" s="46"/>
      <c r="E415" s="39" t="s">
        <v>913</v>
      </c>
      <c r="F415" s="46"/>
      <c r="G415" s="46"/>
      <c r="H415" s="46"/>
      <c r="I415" s="46"/>
      <c r="J415" s="47"/>
    </row>
    <row r="416">
      <c r="A416" s="37" t="s">
        <v>207</v>
      </c>
      <c r="B416" s="37">
        <v>95</v>
      </c>
      <c r="C416" s="38" t="s">
        <v>918</v>
      </c>
      <c r="D416" s="37" t="s">
        <v>209</v>
      </c>
      <c r="E416" s="39" t="s">
        <v>919</v>
      </c>
      <c r="F416" s="40" t="s">
        <v>211</v>
      </c>
      <c r="G416" s="41">
        <v>3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>
      <c r="A417" s="37" t="s">
        <v>212</v>
      </c>
      <c r="B417" s="45"/>
      <c r="C417" s="46"/>
      <c r="D417" s="46"/>
      <c r="E417" s="39" t="s">
        <v>919</v>
      </c>
      <c r="F417" s="46"/>
      <c r="G417" s="46"/>
      <c r="H417" s="46"/>
      <c r="I417" s="46"/>
      <c r="J417" s="47"/>
    </row>
    <row r="418" ht="30">
      <c r="A418" s="37" t="s">
        <v>214</v>
      </c>
      <c r="B418" s="45"/>
      <c r="C418" s="46"/>
      <c r="D418" s="46"/>
      <c r="E418" s="48" t="s">
        <v>908</v>
      </c>
      <c r="F418" s="46"/>
      <c r="G418" s="46"/>
      <c r="H418" s="46"/>
      <c r="I418" s="46"/>
      <c r="J418" s="47"/>
    </row>
    <row r="419" ht="180">
      <c r="A419" s="37" t="s">
        <v>216</v>
      </c>
      <c r="B419" s="45"/>
      <c r="C419" s="46"/>
      <c r="D419" s="46"/>
      <c r="E419" s="39" t="s">
        <v>913</v>
      </c>
      <c r="F419" s="46"/>
      <c r="G419" s="46"/>
      <c r="H419" s="46"/>
      <c r="I419" s="46"/>
      <c r="J419" s="47"/>
    </row>
    <row r="420" ht="30">
      <c r="A420" s="37" t="s">
        <v>207</v>
      </c>
      <c r="B420" s="37">
        <v>96</v>
      </c>
      <c r="C420" s="38" t="s">
        <v>920</v>
      </c>
      <c r="D420" s="37" t="s">
        <v>209</v>
      </c>
      <c r="E420" s="39" t="s">
        <v>921</v>
      </c>
      <c r="F420" s="40" t="s">
        <v>211</v>
      </c>
      <c r="G420" s="41">
        <v>3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 ht="30">
      <c r="A421" s="37" t="s">
        <v>212</v>
      </c>
      <c r="B421" s="45"/>
      <c r="C421" s="46"/>
      <c r="D421" s="46"/>
      <c r="E421" s="39" t="s">
        <v>921</v>
      </c>
      <c r="F421" s="46"/>
      <c r="G421" s="46"/>
      <c r="H421" s="46"/>
      <c r="I421" s="46"/>
      <c r="J421" s="47"/>
    </row>
    <row r="422" ht="30">
      <c r="A422" s="37" t="s">
        <v>214</v>
      </c>
      <c r="B422" s="45"/>
      <c r="C422" s="46"/>
      <c r="D422" s="46"/>
      <c r="E422" s="48" t="s">
        <v>908</v>
      </c>
      <c r="F422" s="46"/>
      <c r="G422" s="46"/>
      <c r="H422" s="46"/>
      <c r="I422" s="46"/>
      <c r="J422" s="47"/>
    </row>
    <row r="423" ht="180">
      <c r="A423" s="37" t="s">
        <v>216</v>
      </c>
      <c r="B423" s="45"/>
      <c r="C423" s="46"/>
      <c r="D423" s="46"/>
      <c r="E423" s="39" t="s">
        <v>913</v>
      </c>
      <c r="F423" s="46"/>
      <c r="G423" s="46"/>
      <c r="H423" s="46"/>
      <c r="I423" s="46"/>
      <c r="J423" s="47"/>
    </row>
    <row r="424" ht="45">
      <c r="A424" s="37" t="s">
        <v>207</v>
      </c>
      <c r="B424" s="37">
        <v>97</v>
      </c>
      <c r="C424" s="38" t="s">
        <v>922</v>
      </c>
      <c r="D424" s="37" t="s">
        <v>209</v>
      </c>
      <c r="E424" s="39" t="s">
        <v>923</v>
      </c>
      <c r="F424" s="40" t="s">
        <v>211</v>
      </c>
      <c r="G424" s="41">
        <v>1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 ht="60">
      <c r="A425" s="37" t="s">
        <v>212</v>
      </c>
      <c r="B425" s="45"/>
      <c r="C425" s="46"/>
      <c r="D425" s="46"/>
      <c r="E425" s="39" t="s">
        <v>924</v>
      </c>
      <c r="F425" s="46"/>
      <c r="G425" s="46"/>
      <c r="H425" s="46"/>
      <c r="I425" s="46"/>
      <c r="J425" s="47"/>
    </row>
    <row r="426" ht="30">
      <c r="A426" s="37" t="s">
        <v>214</v>
      </c>
      <c r="B426" s="45"/>
      <c r="C426" s="46"/>
      <c r="D426" s="46"/>
      <c r="E426" s="48" t="s">
        <v>898</v>
      </c>
      <c r="F426" s="46"/>
      <c r="G426" s="46"/>
      <c r="H426" s="46"/>
      <c r="I426" s="46"/>
      <c r="J426" s="47"/>
    </row>
    <row r="427" ht="180">
      <c r="A427" s="37" t="s">
        <v>216</v>
      </c>
      <c r="B427" s="45"/>
      <c r="C427" s="46"/>
      <c r="D427" s="46"/>
      <c r="E427" s="39" t="s">
        <v>913</v>
      </c>
      <c r="F427" s="46"/>
      <c r="G427" s="46"/>
      <c r="H427" s="46"/>
      <c r="I427" s="46"/>
      <c r="J427" s="47"/>
    </row>
    <row r="428">
      <c r="A428" s="31" t="s">
        <v>204</v>
      </c>
      <c r="B428" s="32"/>
      <c r="C428" s="33" t="s">
        <v>925</v>
      </c>
      <c r="D428" s="34"/>
      <c r="E428" s="31" t="s">
        <v>926</v>
      </c>
      <c r="F428" s="34"/>
      <c r="G428" s="34"/>
      <c r="H428" s="34"/>
      <c r="I428" s="35">
        <f>SUMIFS(I429:I432,A429:A432,"P")</f>
        <v>0</v>
      </c>
      <c r="J428" s="36"/>
    </row>
    <row r="429" ht="30">
      <c r="A429" s="37" t="s">
        <v>207</v>
      </c>
      <c r="B429" s="37">
        <v>98</v>
      </c>
      <c r="C429" s="38" t="s">
        <v>927</v>
      </c>
      <c r="D429" s="37" t="s">
        <v>209</v>
      </c>
      <c r="E429" s="39" t="s">
        <v>928</v>
      </c>
      <c r="F429" s="40" t="s">
        <v>211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212</v>
      </c>
      <c r="B430" s="45"/>
      <c r="C430" s="46"/>
      <c r="D430" s="46"/>
      <c r="E430" s="39" t="s">
        <v>928</v>
      </c>
      <c r="F430" s="46"/>
      <c r="G430" s="46"/>
      <c r="H430" s="46"/>
      <c r="I430" s="46"/>
      <c r="J430" s="47"/>
    </row>
    <row r="431" ht="30">
      <c r="A431" s="37" t="s">
        <v>214</v>
      </c>
      <c r="B431" s="45"/>
      <c r="C431" s="46"/>
      <c r="D431" s="46"/>
      <c r="E431" s="48" t="s">
        <v>898</v>
      </c>
      <c r="F431" s="46"/>
      <c r="G431" s="46"/>
      <c r="H431" s="46"/>
      <c r="I431" s="46"/>
      <c r="J431" s="47"/>
    </row>
    <row r="432" ht="270">
      <c r="A432" s="37" t="s">
        <v>216</v>
      </c>
      <c r="B432" s="45"/>
      <c r="C432" s="46"/>
      <c r="D432" s="46"/>
      <c r="E432" s="39" t="s">
        <v>929</v>
      </c>
      <c r="F432" s="46"/>
      <c r="G432" s="46"/>
      <c r="H432" s="46"/>
      <c r="I432" s="46"/>
      <c r="J432" s="47"/>
    </row>
    <row r="433">
      <c r="A433" s="31" t="s">
        <v>204</v>
      </c>
      <c r="B433" s="32"/>
      <c r="C433" s="33" t="s">
        <v>930</v>
      </c>
      <c r="D433" s="34"/>
      <c r="E433" s="31" t="s">
        <v>931</v>
      </c>
      <c r="F433" s="34"/>
      <c r="G433" s="34"/>
      <c r="H433" s="34"/>
      <c r="I433" s="35">
        <f>SUMIFS(I434:I441,A434:A441,"P")</f>
        <v>0</v>
      </c>
      <c r="J433" s="36"/>
    </row>
    <row r="434" ht="30">
      <c r="A434" s="37" t="s">
        <v>207</v>
      </c>
      <c r="B434" s="37">
        <v>99</v>
      </c>
      <c r="C434" s="38" t="s">
        <v>303</v>
      </c>
      <c r="D434" s="37" t="s">
        <v>209</v>
      </c>
      <c r="E434" s="39" t="s">
        <v>304</v>
      </c>
      <c r="F434" s="40" t="s">
        <v>211</v>
      </c>
      <c r="G434" s="41">
        <v>1</v>
      </c>
      <c r="H434" s="42">
        <v>0</v>
      </c>
      <c r="I434" s="43">
        <f>ROUND(G434*H434,P4)</f>
        <v>0</v>
      </c>
      <c r="J434" s="37"/>
      <c r="O434" s="44">
        <f>I434*0.21</f>
        <v>0</v>
      </c>
      <c r="P434">
        <v>3</v>
      </c>
    </row>
    <row r="435" ht="30">
      <c r="A435" s="37" t="s">
        <v>212</v>
      </c>
      <c r="B435" s="45"/>
      <c r="C435" s="46"/>
      <c r="D435" s="46"/>
      <c r="E435" s="39" t="s">
        <v>304</v>
      </c>
      <c r="F435" s="46"/>
      <c r="G435" s="46"/>
      <c r="H435" s="46"/>
      <c r="I435" s="46"/>
      <c r="J435" s="47"/>
    </row>
    <row r="436" ht="30">
      <c r="A436" s="37" t="s">
        <v>214</v>
      </c>
      <c r="B436" s="45"/>
      <c r="C436" s="46"/>
      <c r="D436" s="46"/>
      <c r="E436" s="48" t="s">
        <v>898</v>
      </c>
      <c r="F436" s="46"/>
      <c r="G436" s="46"/>
      <c r="H436" s="46"/>
      <c r="I436" s="46"/>
      <c r="J436" s="47"/>
    </row>
    <row r="437" ht="225">
      <c r="A437" s="37" t="s">
        <v>216</v>
      </c>
      <c r="B437" s="45"/>
      <c r="C437" s="46"/>
      <c r="D437" s="46"/>
      <c r="E437" s="39" t="s">
        <v>932</v>
      </c>
      <c r="F437" s="46"/>
      <c r="G437" s="46"/>
      <c r="H437" s="46"/>
      <c r="I437" s="46"/>
      <c r="J437" s="47"/>
    </row>
    <row r="438" ht="45">
      <c r="A438" s="37" t="s">
        <v>207</v>
      </c>
      <c r="B438" s="37">
        <v>100</v>
      </c>
      <c r="C438" s="38" t="s">
        <v>933</v>
      </c>
      <c r="D438" s="37" t="s">
        <v>209</v>
      </c>
      <c r="E438" s="39" t="s">
        <v>934</v>
      </c>
      <c r="F438" s="40" t="s">
        <v>211</v>
      </c>
      <c r="G438" s="41">
        <v>1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45">
      <c r="A439" s="37" t="s">
        <v>212</v>
      </c>
      <c r="B439" s="45"/>
      <c r="C439" s="46"/>
      <c r="D439" s="46"/>
      <c r="E439" s="39" t="s">
        <v>934</v>
      </c>
      <c r="F439" s="46"/>
      <c r="G439" s="46"/>
      <c r="H439" s="46"/>
      <c r="I439" s="46"/>
      <c r="J439" s="47"/>
    </row>
    <row r="440" ht="30">
      <c r="A440" s="37" t="s">
        <v>214</v>
      </c>
      <c r="B440" s="45"/>
      <c r="C440" s="46"/>
      <c r="D440" s="46"/>
      <c r="E440" s="48" t="s">
        <v>898</v>
      </c>
      <c r="F440" s="46"/>
      <c r="G440" s="46"/>
      <c r="H440" s="46"/>
      <c r="I440" s="46"/>
      <c r="J440" s="47"/>
    </row>
    <row r="441" ht="135">
      <c r="A441" s="37" t="s">
        <v>216</v>
      </c>
      <c r="B441" s="45"/>
      <c r="C441" s="46"/>
      <c r="D441" s="46"/>
      <c r="E441" s="39" t="s">
        <v>935</v>
      </c>
      <c r="F441" s="46"/>
      <c r="G441" s="46"/>
      <c r="H441" s="46"/>
      <c r="I441" s="46"/>
      <c r="J441" s="47"/>
    </row>
    <row r="442">
      <c r="A442" s="31" t="s">
        <v>204</v>
      </c>
      <c r="B442" s="32"/>
      <c r="C442" s="33" t="s">
        <v>335</v>
      </c>
      <c r="D442" s="34"/>
      <c r="E442" s="31" t="s">
        <v>336</v>
      </c>
      <c r="F442" s="34"/>
      <c r="G442" s="34"/>
      <c r="H442" s="34"/>
      <c r="I442" s="35">
        <f>SUMIFS(I443:I446,A443:A446,"P")</f>
        <v>0</v>
      </c>
      <c r="J442" s="36"/>
    </row>
    <row r="443">
      <c r="A443" s="37" t="s">
        <v>207</v>
      </c>
      <c r="B443" s="37">
        <v>101</v>
      </c>
      <c r="C443" s="38" t="s">
        <v>337</v>
      </c>
      <c r="D443" s="37" t="s">
        <v>209</v>
      </c>
      <c r="E443" s="39" t="s">
        <v>338</v>
      </c>
      <c r="F443" s="40" t="s">
        <v>211</v>
      </c>
      <c r="G443" s="41">
        <v>4</v>
      </c>
      <c r="H443" s="42">
        <v>0</v>
      </c>
      <c r="I443" s="43">
        <f>ROUND(G443*H443,P4)</f>
        <v>0</v>
      </c>
      <c r="J443" s="37"/>
      <c r="O443" s="44">
        <f>I443*0.21</f>
        <v>0</v>
      </c>
      <c r="P443">
        <v>3</v>
      </c>
    </row>
    <row r="444">
      <c r="A444" s="37" t="s">
        <v>212</v>
      </c>
      <c r="B444" s="45"/>
      <c r="C444" s="46"/>
      <c r="D444" s="46"/>
      <c r="E444" s="39" t="s">
        <v>338</v>
      </c>
      <c r="F444" s="46"/>
      <c r="G444" s="46"/>
      <c r="H444" s="46"/>
      <c r="I444" s="46"/>
      <c r="J444" s="47"/>
    </row>
    <row r="445" ht="30">
      <c r="A445" s="37" t="s">
        <v>214</v>
      </c>
      <c r="B445" s="45"/>
      <c r="C445" s="46"/>
      <c r="D445" s="46"/>
      <c r="E445" s="48" t="s">
        <v>936</v>
      </c>
      <c r="F445" s="46"/>
      <c r="G445" s="46"/>
      <c r="H445" s="46"/>
      <c r="I445" s="46"/>
      <c r="J445" s="47"/>
    </row>
    <row r="446" ht="225">
      <c r="A446" s="37" t="s">
        <v>216</v>
      </c>
      <c r="B446" s="45"/>
      <c r="C446" s="46"/>
      <c r="D446" s="46"/>
      <c r="E446" s="39" t="s">
        <v>340</v>
      </c>
      <c r="F446" s="46"/>
      <c r="G446" s="46"/>
      <c r="H446" s="46"/>
      <c r="I446" s="46"/>
      <c r="J446" s="47"/>
    </row>
    <row r="447">
      <c r="A447" s="31" t="s">
        <v>204</v>
      </c>
      <c r="B447" s="32"/>
      <c r="C447" s="33" t="s">
        <v>937</v>
      </c>
      <c r="D447" s="34"/>
      <c r="E447" s="31" t="s">
        <v>938</v>
      </c>
      <c r="F447" s="34"/>
      <c r="G447" s="34"/>
      <c r="H447" s="34"/>
      <c r="I447" s="35">
        <f>SUMIFS(I448:I455,A448:A455,"P")</f>
        <v>0</v>
      </c>
      <c r="J447" s="36"/>
    </row>
    <row r="448">
      <c r="A448" s="37" t="s">
        <v>207</v>
      </c>
      <c r="B448" s="37">
        <v>102</v>
      </c>
      <c r="C448" s="38" t="s">
        <v>939</v>
      </c>
      <c r="D448" s="37" t="s">
        <v>209</v>
      </c>
      <c r="E448" s="39" t="s">
        <v>940</v>
      </c>
      <c r="F448" s="40" t="s">
        <v>211</v>
      </c>
      <c r="G448" s="41">
        <v>2</v>
      </c>
      <c r="H448" s="42">
        <v>0</v>
      </c>
      <c r="I448" s="43">
        <f>ROUND(G448*H448,P4)</f>
        <v>0</v>
      </c>
      <c r="J448" s="37"/>
      <c r="O448" s="44">
        <f>I448*0.21</f>
        <v>0</v>
      </c>
      <c r="P448">
        <v>3</v>
      </c>
    </row>
    <row r="449">
      <c r="A449" s="37" t="s">
        <v>212</v>
      </c>
      <c r="B449" s="45"/>
      <c r="C449" s="46"/>
      <c r="D449" s="46"/>
      <c r="E449" s="39" t="s">
        <v>940</v>
      </c>
      <c r="F449" s="46"/>
      <c r="G449" s="46"/>
      <c r="H449" s="46"/>
      <c r="I449" s="46"/>
      <c r="J449" s="47"/>
    </row>
    <row r="450" ht="30">
      <c r="A450" s="37" t="s">
        <v>214</v>
      </c>
      <c r="B450" s="45"/>
      <c r="C450" s="46"/>
      <c r="D450" s="46"/>
      <c r="E450" s="48" t="s">
        <v>732</v>
      </c>
      <c r="F450" s="46"/>
      <c r="G450" s="46"/>
      <c r="H450" s="46"/>
      <c r="I450" s="46"/>
      <c r="J450" s="47"/>
    </row>
    <row r="451" ht="180">
      <c r="A451" s="37" t="s">
        <v>216</v>
      </c>
      <c r="B451" s="45"/>
      <c r="C451" s="46"/>
      <c r="D451" s="46"/>
      <c r="E451" s="39" t="s">
        <v>941</v>
      </c>
      <c r="F451" s="46"/>
      <c r="G451" s="46"/>
      <c r="H451" s="46"/>
      <c r="I451" s="46"/>
      <c r="J451" s="47"/>
    </row>
    <row r="452" ht="30">
      <c r="A452" s="37" t="s">
        <v>207</v>
      </c>
      <c r="B452" s="37">
        <v>103</v>
      </c>
      <c r="C452" s="38" t="s">
        <v>942</v>
      </c>
      <c r="D452" s="37" t="s">
        <v>209</v>
      </c>
      <c r="E452" s="39" t="s">
        <v>943</v>
      </c>
      <c r="F452" s="40" t="s">
        <v>211</v>
      </c>
      <c r="G452" s="41">
        <v>2</v>
      </c>
      <c r="H452" s="42">
        <v>0</v>
      </c>
      <c r="I452" s="43">
        <f>ROUND(G452*H452,P4)</f>
        <v>0</v>
      </c>
      <c r="J452" s="37"/>
      <c r="O452" s="44">
        <f>I452*0.21</f>
        <v>0</v>
      </c>
      <c r="P452">
        <v>3</v>
      </c>
    </row>
    <row r="453" ht="30">
      <c r="A453" s="37" t="s">
        <v>212</v>
      </c>
      <c r="B453" s="45"/>
      <c r="C453" s="46"/>
      <c r="D453" s="46"/>
      <c r="E453" s="39" t="s">
        <v>943</v>
      </c>
      <c r="F453" s="46"/>
      <c r="G453" s="46"/>
      <c r="H453" s="46"/>
      <c r="I453" s="46"/>
      <c r="J453" s="47"/>
    </row>
    <row r="454" ht="30">
      <c r="A454" s="37" t="s">
        <v>214</v>
      </c>
      <c r="B454" s="45"/>
      <c r="C454" s="46"/>
      <c r="D454" s="46"/>
      <c r="E454" s="48" t="s">
        <v>732</v>
      </c>
      <c r="F454" s="46"/>
      <c r="G454" s="46"/>
      <c r="H454" s="46"/>
      <c r="I454" s="46"/>
      <c r="J454" s="47"/>
    </row>
    <row r="455" ht="180">
      <c r="A455" s="37" t="s">
        <v>216</v>
      </c>
      <c r="B455" s="45"/>
      <c r="C455" s="46"/>
      <c r="D455" s="46"/>
      <c r="E455" s="39" t="s">
        <v>941</v>
      </c>
      <c r="F455" s="46"/>
      <c r="G455" s="46"/>
      <c r="H455" s="46"/>
      <c r="I455" s="46"/>
      <c r="J455" s="47"/>
    </row>
    <row r="456">
      <c r="A456" s="31" t="s">
        <v>204</v>
      </c>
      <c r="B456" s="32"/>
      <c r="C456" s="33" t="s">
        <v>341</v>
      </c>
      <c r="D456" s="34"/>
      <c r="E456" s="31" t="s">
        <v>342</v>
      </c>
      <c r="F456" s="34"/>
      <c r="G456" s="34"/>
      <c r="H456" s="34"/>
      <c r="I456" s="35">
        <f>SUMIFS(I457:I464,A457:A464,"P")</f>
        <v>0</v>
      </c>
      <c r="J456" s="36"/>
    </row>
    <row r="457">
      <c r="A457" s="37" t="s">
        <v>207</v>
      </c>
      <c r="B457" s="37">
        <v>104</v>
      </c>
      <c r="C457" s="38" t="s">
        <v>576</v>
      </c>
      <c r="D457" s="37" t="s">
        <v>209</v>
      </c>
      <c r="E457" s="39" t="s">
        <v>577</v>
      </c>
      <c r="F457" s="40" t="s">
        <v>211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212</v>
      </c>
      <c r="B458" s="45"/>
      <c r="C458" s="46"/>
      <c r="D458" s="46"/>
      <c r="E458" s="39" t="s">
        <v>577</v>
      </c>
      <c r="F458" s="46"/>
      <c r="G458" s="46"/>
      <c r="H458" s="46"/>
      <c r="I458" s="46"/>
      <c r="J458" s="47"/>
    </row>
    <row r="459" ht="30">
      <c r="A459" s="37" t="s">
        <v>214</v>
      </c>
      <c r="B459" s="45"/>
      <c r="C459" s="46"/>
      <c r="D459" s="46"/>
      <c r="E459" s="48" t="s">
        <v>898</v>
      </c>
      <c r="F459" s="46"/>
      <c r="G459" s="46"/>
      <c r="H459" s="46"/>
      <c r="I459" s="46"/>
      <c r="J459" s="47"/>
    </row>
    <row r="460" ht="195">
      <c r="A460" s="37" t="s">
        <v>216</v>
      </c>
      <c r="B460" s="45"/>
      <c r="C460" s="46"/>
      <c r="D460" s="46"/>
      <c r="E460" s="39" t="s">
        <v>944</v>
      </c>
      <c r="F460" s="46"/>
      <c r="G460" s="46"/>
      <c r="H460" s="46"/>
      <c r="I460" s="46"/>
      <c r="J460" s="47"/>
    </row>
    <row r="461">
      <c r="A461" s="37" t="s">
        <v>207</v>
      </c>
      <c r="B461" s="37">
        <v>105</v>
      </c>
      <c r="C461" s="38" t="s">
        <v>945</v>
      </c>
      <c r="D461" s="37" t="s">
        <v>209</v>
      </c>
      <c r="E461" s="39" t="s">
        <v>946</v>
      </c>
      <c r="F461" s="40" t="s">
        <v>211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212</v>
      </c>
      <c r="B462" s="45"/>
      <c r="C462" s="46"/>
      <c r="D462" s="46"/>
      <c r="E462" s="39" t="s">
        <v>946</v>
      </c>
      <c r="F462" s="46"/>
      <c r="G462" s="46"/>
      <c r="H462" s="46"/>
      <c r="I462" s="46"/>
      <c r="J462" s="47"/>
    </row>
    <row r="463" ht="30">
      <c r="A463" s="37" t="s">
        <v>214</v>
      </c>
      <c r="B463" s="45"/>
      <c r="C463" s="46"/>
      <c r="D463" s="46"/>
      <c r="E463" s="48" t="s">
        <v>898</v>
      </c>
      <c r="F463" s="46"/>
      <c r="G463" s="46"/>
      <c r="H463" s="46"/>
      <c r="I463" s="46"/>
      <c r="J463" s="47"/>
    </row>
    <row r="464" ht="195">
      <c r="A464" s="37" t="s">
        <v>216</v>
      </c>
      <c r="B464" s="45"/>
      <c r="C464" s="46"/>
      <c r="D464" s="46"/>
      <c r="E464" s="39" t="s">
        <v>944</v>
      </c>
      <c r="F464" s="46"/>
      <c r="G464" s="46"/>
      <c r="H464" s="46"/>
      <c r="I464" s="46"/>
      <c r="J464" s="47"/>
    </row>
    <row r="465">
      <c r="A465" s="31" t="s">
        <v>204</v>
      </c>
      <c r="B465" s="32"/>
      <c r="C465" s="33" t="s">
        <v>354</v>
      </c>
      <c r="D465" s="34"/>
      <c r="E465" s="31" t="s">
        <v>355</v>
      </c>
      <c r="F465" s="34"/>
      <c r="G465" s="34"/>
      <c r="H465" s="34"/>
      <c r="I465" s="35">
        <f>SUMIFS(I466:I493,A466:A493,"P")</f>
        <v>0</v>
      </c>
      <c r="J465" s="36"/>
    </row>
    <row r="466">
      <c r="A466" s="37" t="s">
        <v>207</v>
      </c>
      <c r="B466" s="37">
        <v>106</v>
      </c>
      <c r="C466" s="38" t="s">
        <v>430</v>
      </c>
      <c r="D466" s="37" t="s">
        <v>209</v>
      </c>
      <c r="E466" s="39" t="s">
        <v>431</v>
      </c>
      <c r="F466" s="40" t="s">
        <v>231</v>
      </c>
      <c r="G466" s="41">
        <v>120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212</v>
      </c>
      <c r="B467" s="45"/>
      <c r="C467" s="46"/>
      <c r="D467" s="46"/>
      <c r="E467" s="39" t="s">
        <v>431</v>
      </c>
      <c r="F467" s="46"/>
      <c r="G467" s="46"/>
      <c r="H467" s="46"/>
      <c r="I467" s="46"/>
      <c r="J467" s="47"/>
    </row>
    <row r="468" ht="30">
      <c r="A468" s="37" t="s">
        <v>214</v>
      </c>
      <c r="B468" s="45"/>
      <c r="C468" s="46"/>
      <c r="D468" s="46"/>
      <c r="E468" s="48" t="s">
        <v>947</v>
      </c>
      <c r="F468" s="46"/>
      <c r="G468" s="46"/>
      <c r="H468" s="46"/>
      <c r="I468" s="46"/>
      <c r="J468" s="47"/>
    </row>
    <row r="469" ht="240">
      <c r="A469" s="37" t="s">
        <v>216</v>
      </c>
      <c r="B469" s="45"/>
      <c r="C469" s="46"/>
      <c r="D469" s="46"/>
      <c r="E469" s="39" t="s">
        <v>948</v>
      </c>
      <c r="F469" s="46"/>
      <c r="G469" s="46"/>
      <c r="H469" s="46"/>
      <c r="I469" s="46"/>
      <c r="J469" s="47"/>
    </row>
    <row r="470">
      <c r="A470" s="37" t="s">
        <v>207</v>
      </c>
      <c r="B470" s="37">
        <v>107</v>
      </c>
      <c r="C470" s="38" t="s">
        <v>356</v>
      </c>
      <c r="D470" s="37" t="s">
        <v>209</v>
      </c>
      <c r="E470" s="39" t="s">
        <v>357</v>
      </c>
      <c r="F470" s="40" t="s">
        <v>231</v>
      </c>
      <c r="G470" s="41">
        <v>100</v>
      </c>
      <c r="H470" s="42">
        <v>0</v>
      </c>
      <c r="I470" s="43">
        <f>ROUND(G470*H470,P4)</f>
        <v>0</v>
      </c>
      <c r="J470" s="37"/>
      <c r="O470" s="44">
        <f>I470*0.21</f>
        <v>0</v>
      </c>
      <c r="P470">
        <v>3</v>
      </c>
    </row>
    <row r="471">
      <c r="A471" s="37" t="s">
        <v>212</v>
      </c>
      <c r="B471" s="45"/>
      <c r="C471" s="46"/>
      <c r="D471" s="46"/>
      <c r="E471" s="39" t="s">
        <v>357</v>
      </c>
      <c r="F471" s="46"/>
      <c r="G471" s="46"/>
      <c r="H471" s="46"/>
      <c r="I471" s="46"/>
      <c r="J471" s="47"/>
    </row>
    <row r="472" ht="30">
      <c r="A472" s="37" t="s">
        <v>214</v>
      </c>
      <c r="B472" s="45"/>
      <c r="C472" s="46"/>
      <c r="D472" s="46"/>
      <c r="E472" s="48" t="s">
        <v>949</v>
      </c>
      <c r="F472" s="46"/>
      <c r="G472" s="46"/>
      <c r="H472" s="46"/>
      <c r="I472" s="46"/>
      <c r="J472" s="47"/>
    </row>
    <row r="473" ht="225">
      <c r="A473" s="37" t="s">
        <v>216</v>
      </c>
      <c r="B473" s="45"/>
      <c r="C473" s="46"/>
      <c r="D473" s="46"/>
      <c r="E473" s="39" t="s">
        <v>359</v>
      </c>
      <c r="F473" s="46"/>
      <c r="G473" s="46"/>
      <c r="H473" s="46"/>
      <c r="I473" s="46"/>
      <c r="J473" s="47"/>
    </row>
    <row r="474">
      <c r="A474" s="37" t="s">
        <v>207</v>
      </c>
      <c r="B474" s="37">
        <v>108</v>
      </c>
      <c r="C474" s="38" t="s">
        <v>360</v>
      </c>
      <c r="D474" s="37" t="s">
        <v>209</v>
      </c>
      <c r="E474" s="39" t="s">
        <v>361</v>
      </c>
      <c r="F474" s="40" t="s">
        <v>231</v>
      </c>
      <c r="G474" s="41">
        <v>16</v>
      </c>
      <c r="H474" s="42">
        <v>0</v>
      </c>
      <c r="I474" s="43">
        <f>ROUND(G474*H474,P4)</f>
        <v>0</v>
      </c>
      <c r="J474" s="37"/>
      <c r="O474" s="44">
        <f>I474*0.21</f>
        <v>0</v>
      </c>
      <c r="P474">
        <v>3</v>
      </c>
    </row>
    <row r="475">
      <c r="A475" s="37" t="s">
        <v>212</v>
      </c>
      <c r="B475" s="45"/>
      <c r="C475" s="46"/>
      <c r="D475" s="46"/>
      <c r="E475" s="39" t="s">
        <v>361</v>
      </c>
      <c r="F475" s="46"/>
      <c r="G475" s="46"/>
      <c r="H475" s="46"/>
      <c r="I475" s="46"/>
      <c r="J475" s="47"/>
    </row>
    <row r="476" ht="30">
      <c r="A476" s="37" t="s">
        <v>214</v>
      </c>
      <c r="B476" s="45"/>
      <c r="C476" s="46"/>
      <c r="D476" s="46"/>
      <c r="E476" s="48" t="s">
        <v>950</v>
      </c>
      <c r="F476" s="46"/>
      <c r="G476" s="46"/>
      <c r="H476" s="46"/>
      <c r="I476" s="46"/>
      <c r="J476" s="47"/>
    </row>
    <row r="477" ht="225">
      <c r="A477" s="37" t="s">
        <v>216</v>
      </c>
      <c r="B477" s="45"/>
      <c r="C477" s="46"/>
      <c r="D477" s="46"/>
      <c r="E477" s="39" t="s">
        <v>363</v>
      </c>
      <c r="F477" s="46"/>
      <c r="G477" s="46"/>
      <c r="H477" s="46"/>
      <c r="I477" s="46"/>
      <c r="J477" s="47"/>
    </row>
    <row r="478">
      <c r="A478" s="37" t="s">
        <v>207</v>
      </c>
      <c r="B478" s="37">
        <v>109</v>
      </c>
      <c r="C478" s="38" t="s">
        <v>364</v>
      </c>
      <c r="D478" s="37" t="s">
        <v>209</v>
      </c>
      <c r="E478" s="39" t="s">
        <v>365</v>
      </c>
      <c r="F478" s="40" t="s">
        <v>231</v>
      </c>
      <c r="G478" s="41">
        <v>120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212</v>
      </c>
      <c r="B479" s="45"/>
      <c r="C479" s="46"/>
      <c r="D479" s="46"/>
      <c r="E479" s="39" t="s">
        <v>365</v>
      </c>
      <c r="F479" s="46"/>
      <c r="G479" s="46"/>
      <c r="H479" s="46"/>
      <c r="I479" s="46"/>
      <c r="J479" s="47"/>
    </row>
    <row r="480" ht="30">
      <c r="A480" s="37" t="s">
        <v>214</v>
      </c>
      <c r="B480" s="45"/>
      <c r="C480" s="46"/>
      <c r="D480" s="46"/>
      <c r="E480" s="48" t="s">
        <v>947</v>
      </c>
      <c r="F480" s="46"/>
      <c r="G480" s="46"/>
      <c r="H480" s="46"/>
      <c r="I480" s="46"/>
      <c r="J480" s="47"/>
    </row>
    <row r="481" ht="225">
      <c r="A481" s="37" t="s">
        <v>216</v>
      </c>
      <c r="B481" s="45"/>
      <c r="C481" s="46"/>
      <c r="D481" s="46"/>
      <c r="E481" s="39" t="s">
        <v>366</v>
      </c>
      <c r="F481" s="46"/>
      <c r="G481" s="46"/>
      <c r="H481" s="46"/>
      <c r="I481" s="46"/>
      <c r="J481" s="47"/>
    </row>
    <row r="482">
      <c r="A482" s="37" t="s">
        <v>207</v>
      </c>
      <c r="B482" s="37">
        <v>110</v>
      </c>
      <c r="C482" s="38" t="s">
        <v>951</v>
      </c>
      <c r="D482" s="37" t="s">
        <v>209</v>
      </c>
      <c r="E482" s="39" t="s">
        <v>952</v>
      </c>
      <c r="F482" s="40" t="s">
        <v>231</v>
      </c>
      <c r="G482" s="41">
        <v>60</v>
      </c>
      <c r="H482" s="42">
        <v>0</v>
      </c>
      <c r="I482" s="43">
        <f>ROUND(G482*H482,P4)</f>
        <v>0</v>
      </c>
      <c r="J482" s="37"/>
      <c r="O482" s="44">
        <f>I482*0.21</f>
        <v>0</v>
      </c>
      <c r="P482">
        <v>3</v>
      </c>
    </row>
    <row r="483">
      <c r="A483" s="37" t="s">
        <v>212</v>
      </c>
      <c r="B483" s="45"/>
      <c r="C483" s="46"/>
      <c r="D483" s="46"/>
      <c r="E483" s="39" t="s">
        <v>952</v>
      </c>
      <c r="F483" s="46"/>
      <c r="G483" s="46"/>
      <c r="H483" s="46"/>
      <c r="I483" s="46"/>
      <c r="J483" s="47"/>
    </row>
    <row r="484" ht="30">
      <c r="A484" s="37" t="s">
        <v>214</v>
      </c>
      <c r="B484" s="45"/>
      <c r="C484" s="46"/>
      <c r="D484" s="46"/>
      <c r="E484" s="48" t="s">
        <v>953</v>
      </c>
      <c r="F484" s="46"/>
      <c r="G484" s="46"/>
      <c r="H484" s="46"/>
      <c r="I484" s="46"/>
      <c r="J484" s="47"/>
    </row>
    <row r="485" ht="225">
      <c r="A485" s="37" t="s">
        <v>216</v>
      </c>
      <c r="B485" s="45"/>
      <c r="C485" s="46"/>
      <c r="D485" s="46"/>
      <c r="E485" s="39" t="s">
        <v>954</v>
      </c>
      <c r="F485" s="46"/>
      <c r="G485" s="46"/>
      <c r="H485" s="46"/>
      <c r="I485" s="46"/>
      <c r="J485" s="47"/>
    </row>
    <row r="486">
      <c r="A486" s="37" t="s">
        <v>207</v>
      </c>
      <c r="B486" s="37">
        <v>111</v>
      </c>
      <c r="C486" s="38" t="s">
        <v>367</v>
      </c>
      <c r="D486" s="37" t="s">
        <v>209</v>
      </c>
      <c r="E486" s="39" t="s">
        <v>368</v>
      </c>
      <c r="F486" s="40" t="s">
        <v>231</v>
      </c>
      <c r="G486" s="41">
        <v>160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>
      <c r="A487" s="37" t="s">
        <v>212</v>
      </c>
      <c r="B487" s="45"/>
      <c r="C487" s="46"/>
      <c r="D487" s="46"/>
      <c r="E487" s="39" t="s">
        <v>368</v>
      </c>
      <c r="F487" s="46"/>
      <c r="G487" s="46"/>
      <c r="H487" s="46"/>
      <c r="I487" s="46"/>
      <c r="J487" s="47"/>
    </row>
    <row r="488" ht="30">
      <c r="A488" s="37" t="s">
        <v>214</v>
      </c>
      <c r="B488" s="45"/>
      <c r="C488" s="46"/>
      <c r="D488" s="46"/>
      <c r="E488" s="48" t="s">
        <v>955</v>
      </c>
      <c r="F488" s="46"/>
      <c r="G488" s="46"/>
      <c r="H488" s="46"/>
      <c r="I488" s="46"/>
      <c r="J488" s="47"/>
    </row>
    <row r="489" ht="180">
      <c r="A489" s="37" t="s">
        <v>216</v>
      </c>
      <c r="B489" s="45"/>
      <c r="C489" s="46"/>
      <c r="D489" s="46"/>
      <c r="E489" s="39" t="s">
        <v>369</v>
      </c>
      <c r="F489" s="46"/>
      <c r="G489" s="46"/>
      <c r="H489" s="46"/>
      <c r="I489" s="46"/>
      <c r="J489" s="47"/>
    </row>
    <row r="490">
      <c r="A490" s="37" t="s">
        <v>207</v>
      </c>
      <c r="B490" s="37">
        <v>112</v>
      </c>
      <c r="C490" s="38" t="s">
        <v>370</v>
      </c>
      <c r="D490" s="37" t="s">
        <v>209</v>
      </c>
      <c r="E490" s="39" t="s">
        <v>371</v>
      </c>
      <c r="F490" s="40" t="s">
        <v>231</v>
      </c>
      <c r="G490" s="41">
        <v>160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212</v>
      </c>
      <c r="B491" s="45"/>
      <c r="C491" s="46"/>
      <c r="D491" s="46"/>
      <c r="E491" s="39" t="s">
        <v>371</v>
      </c>
      <c r="F491" s="46"/>
      <c r="G491" s="46"/>
      <c r="H491" s="46"/>
      <c r="I491" s="46"/>
      <c r="J491" s="47"/>
    </row>
    <row r="492" ht="30">
      <c r="A492" s="37" t="s">
        <v>214</v>
      </c>
      <c r="B492" s="45"/>
      <c r="C492" s="46"/>
      <c r="D492" s="46"/>
      <c r="E492" s="48" t="s">
        <v>955</v>
      </c>
      <c r="F492" s="46"/>
      <c r="G492" s="46"/>
      <c r="H492" s="46"/>
      <c r="I492" s="46"/>
      <c r="J492" s="47"/>
    </row>
    <row r="493" ht="180">
      <c r="A493" s="37" t="s">
        <v>216</v>
      </c>
      <c r="B493" s="45"/>
      <c r="C493" s="46"/>
      <c r="D493" s="46"/>
      <c r="E493" s="39" t="s">
        <v>372</v>
      </c>
      <c r="F493" s="46"/>
      <c r="G493" s="46"/>
      <c r="H493" s="46"/>
      <c r="I493" s="46"/>
      <c r="J493" s="47"/>
    </row>
    <row r="494">
      <c r="A494" s="31" t="s">
        <v>204</v>
      </c>
      <c r="B494" s="32"/>
      <c r="C494" s="33" t="s">
        <v>956</v>
      </c>
      <c r="D494" s="34"/>
      <c r="E494" s="31" t="s">
        <v>957</v>
      </c>
      <c r="F494" s="34"/>
      <c r="G494" s="34"/>
      <c r="H494" s="34"/>
      <c r="I494" s="35">
        <f>SUMIFS(I495:I518,A495:A518,"P")</f>
        <v>0</v>
      </c>
      <c r="J494" s="36"/>
    </row>
    <row r="495" ht="30">
      <c r="A495" s="37" t="s">
        <v>207</v>
      </c>
      <c r="B495" s="37">
        <v>113</v>
      </c>
      <c r="C495" s="38" t="s">
        <v>958</v>
      </c>
      <c r="D495" s="37" t="s">
        <v>209</v>
      </c>
      <c r="E495" s="39" t="s">
        <v>959</v>
      </c>
      <c r="F495" s="40" t="s">
        <v>211</v>
      </c>
      <c r="G495" s="41">
        <v>1</v>
      </c>
      <c r="H495" s="42">
        <v>0</v>
      </c>
      <c r="I495" s="43">
        <f>ROUND(G495*H495,P4)</f>
        <v>0</v>
      </c>
      <c r="J495" s="37"/>
      <c r="O495" s="44">
        <f>I495*0.21</f>
        <v>0</v>
      </c>
      <c r="P495">
        <v>3</v>
      </c>
    </row>
    <row r="496" ht="30">
      <c r="A496" s="37" t="s">
        <v>212</v>
      </c>
      <c r="B496" s="45"/>
      <c r="C496" s="46"/>
      <c r="D496" s="46"/>
      <c r="E496" s="39" t="s">
        <v>959</v>
      </c>
      <c r="F496" s="46"/>
      <c r="G496" s="46"/>
      <c r="H496" s="46"/>
      <c r="I496" s="46"/>
      <c r="J496" s="47"/>
    </row>
    <row r="497" ht="30">
      <c r="A497" s="37" t="s">
        <v>214</v>
      </c>
      <c r="B497" s="45"/>
      <c r="C497" s="46"/>
      <c r="D497" s="46"/>
      <c r="E497" s="48" t="s">
        <v>898</v>
      </c>
      <c r="F497" s="46"/>
      <c r="G497" s="46"/>
      <c r="H497" s="46"/>
      <c r="I497" s="46"/>
      <c r="J497" s="47"/>
    </row>
    <row r="498" ht="270">
      <c r="A498" s="37" t="s">
        <v>216</v>
      </c>
      <c r="B498" s="45"/>
      <c r="C498" s="46"/>
      <c r="D498" s="46"/>
      <c r="E498" s="39" t="s">
        <v>960</v>
      </c>
      <c r="F498" s="46"/>
      <c r="G498" s="46"/>
      <c r="H498" s="46"/>
      <c r="I498" s="46"/>
      <c r="J498" s="47"/>
    </row>
    <row r="499">
      <c r="A499" s="37" t="s">
        <v>207</v>
      </c>
      <c r="B499" s="37">
        <v>114</v>
      </c>
      <c r="C499" s="38" t="s">
        <v>961</v>
      </c>
      <c r="D499" s="37" t="s">
        <v>209</v>
      </c>
      <c r="E499" s="39" t="s">
        <v>962</v>
      </c>
      <c r="F499" s="40" t="s">
        <v>211</v>
      </c>
      <c r="G499" s="41">
        <v>1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>
      <c r="A500" s="37" t="s">
        <v>212</v>
      </c>
      <c r="B500" s="45"/>
      <c r="C500" s="46"/>
      <c r="D500" s="46"/>
      <c r="E500" s="39" t="s">
        <v>962</v>
      </c>
      <c r="F500" s="46"/>
      <c r="G500" s="46"/>
      <c r="H500" s="46"/>
      <c r="I500" s="46"/>
      <c r="J500" s="47"/>
    </row>
    <row r="501" ht="30">
      <c r="A501" s="37" t="s">
        <v>214</v>
      </c>
      <c r="B501" s="45"/>
      <c r="C501" s="46"/>
      <c r="D501" s="46"/>
      <c r="E501" s="48" t="s">
        <v>898</v>
      </c>
      <c r="F501" s="46"/>
      <c r="G501" s="46"/>
      <c r="H501" s="46"/>
      <c r="I501" s="46"/>
      <c r="J501" s="47"/>
    </row>
    <row r="502" ht="135">
      <c r="A502" s="37" t="s">
        <v>216</v>
      </c>
      <c r="B502" s="45"/>
      <c r="C502" s="46"/>
      <c r="D502" s="46"/>
      <c r="E502" s="39" t="s">
        <v>963</v>
      </c>
      <c r="F502" s="46"/>
      <c r="G502" s="46"/>
      <c r="H502" s="46"/>
      <c r="I502" s="46"/>
      <c r="J502" s="47"/>
    </row>
    <row r="503">
      <c r="A503" s="37" t="s">
        <v>207</v>
      </c>
      <c r="B503" s="37">
        <v>115</v>
      </c>
      <c r="C503" s="38" t="s">
        <v>964</v>
      </c>
      <c r="D503" s="37" t="s">
        <v>209</v>
      </c>
      <c r="E503" s="39" t="s">
        <v>588</v>
      </c>
      <c r="F503" s="40" t="s">
        <v>211</v>
      </c>
      <c r="G503" s="41">
        <v>8</v>
      </c>
      <c r="H503" s="42">
        <v>0</v>
      </c>
      <c r="I503" s="43">
        <f>ROUND(G503*H503,P4)</f>
        <v>0</v>
      </c>
      <c r="J503" s="37"/>
      <c r="O503" s="44">
        <f>I503*0.21</f>
        <v>0</v>
      </c>
      <c r="P503">
        <v>3</v>
      </c>
    </row>
    <row r="504">
      <c r="A504" s="37" t="s">
        <v>212</v>
      </c>
      <c r="B504" s="45"/>
      <c r="C504" s="46"/>
      <c r="D504" s="46"/>
      <c r="E504" s="39" t="s">
        <v>588</v>
      </c>
      <c r="F504" s="46"/>
      <c r="G504" s="46"/>
      <c r="H504" s="46"/>
      <c r="I504" s="46"/>
      <c r="J504" s="47"/>
    </row>
    <row r="505" ht="30">
      <c r="A505" s="37" t="s">
        <v>214</v>
      </c>
      <c r="B505" s="45"/>
      <c r="C505" s="46"/>
      <c r="D505" s="46"/>
      <c r="E505" s="48" t="s">
        <v>965</v>
      </c>
      <c r="F505" s="46"/>
      <c r="G505" s="46"/>
      <c r="H505" s="46"/>
      <c r="I505" s="46"/>
      <c r="J505" s="47"/>
    </row>
    <row r="506" ht="135">
      <c r="A506" s="37" t="s">
        <v>216</v>
      </c>
      <c r="B506" s="45"/>
      <c r="C506" s="46"/>
      <c r="D506" s="46"/>
      <c r="E506" s="39" t="s">
        <v>966</v>
      </c>
      <c r="F506" s="46"/>
      <c r="G506" s="46"/>
      <c r="H506" s="46"/>
      <c r="I506" s="46"/>
      <c r="J506" s="47"/>
    </row>
    <row r="507">
      <c r="A507" s="37" t="s">
        <v>207</v>
      </c>
      <c r="B507" s="37">
        <v>116</v>
      </c>
      <c r="C507" s="38" t="s">
        <v>967</v>
      </c>
      <c r="D507" s="37" t="s">
        <v>209</v>
      </c>
      <c r="E507" s="39" t="s">
        <v>968</v>
      </c>
      <c r="F507" s="40" t="s">
        <v>211</v>
      </c>
      <c r="G507" s="41">
        <v>1</v>
      </c>
      <c r="H507" s="42">
        <v>0</v>
      </c>
      <c r="I507" s="43">
        <f>ROUND(G507*H507,P4)</f>
        <v>0</v>
      </c>
      <c r="J507" s="37"/>
      <c r="O507" s="44">
        <f>I507*0.21</f>
        <v>0</v>
      </c>
      <c r="P507">
        <v>3</v>
      </c>
    </row>
    <row r="508">
      <c r="A508" s="37" t="s">
        <v>212</v>
      </c>
      <c r="B508" s="45"/>
      <c r="C508" s="46"/>
      <c r="D508" s="46"/>
      <c r="E508" s="39" t="s">
        <v>968</v>
      </c>
      <c r="F508" s="46"/>
      <c r="G508" s="46"/>
      <c r="H508" s="46"/>
      <c r="I508" s="46"/>
      <c r="J508" s="47"/>
    </row>
    <row r="509" ht="30">
      <c r="A509" s="37" t="s">
        <v>214</v>
      </c>
      <c r="B509" s="45"/>
      <c r="C509" s="46"/>
      <c r="D509" s="46"/>
      <c r="E509" s="48" t="s">
        <v>898</v>
      </c>
      <c r="F509" s="46"/>
      <c r="G509" s="46"/>
      <c r="H509" s="46"/>
      <c r="I509" s="46"/>
      <c r="J509" s="47"/>
    </row>
    <row r="510" ht="135">
      <c r="A510" s="37" t="s">
        <v>216</v>
      </c>
      <c r="B510" s="45"/>
      <c r="C510" s="46"/>
      <c r="D510" s="46"/>
      <c r="E510" s="39" t="s">
        <v>966</v>
      </c>
      <c r="F510" s="46"/>
      <c r="G510" s="46"/>
      <c r="H510" s="46"/>
      <c r="I510" s="46"/>
      <c r="J510" s="47"/>
    </row>
    <row r="511">
      <c r="A511" s="37" t="s">
        <v>207</v>
      </c>
      <c r="B511" s="37">
        <v>117</v>
      </c>
      <c r="C511" s="38" t="s">
        <v>969</v>
      </c>
      <c r="D511" s="37" t="s">
        <v>209</v>
      </c>
      <c r="E511" s="39" t="s">
        <v>970</v>
      </c>
      <c r="F511" s="40" t="s">
        <v>211</v>
      </c>
      <c r="G511" s="41">
        <v>1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>
      <c r="A512" s="37" t="s">
        <v>212</v>
      </c>
      <c r="B512" s="45"/>
      <c r="C512" s="46"/>
      <c r="D512" s="46"/>
      <c r="E512" s="39" t="s">
        <v>970</v>
      </c>
      <c r="F512" s="46"/>
      <c r="G512" s="46"/>
      <c r="H512" s="46"/>
      <c r="I512" s="46"/>
      <c r="J512" s="47"/>
    </row>
    <row r="513" ht="30">
      <c r="A513" s="37" t="s">
        <v>214</v>
      </c>
      <c r="B513" s="45"/>
      <c r="C513" s="46"/>
      <c r="D513" s="46"/>
      <c r="E513" s="48" t="s">
        <v>898</v>
      </c>
      <c r="F513" s="46"/>
      <c r="G513" s="46"/>
      <c r="H513" s="46"/>
      <c r="I513" s="46"/>
      <c r="J513" s="47"/>
    </row>
    <row r="514" ht="135">
      <c r="A514" s="37" t="s">
        <v>216</v>
      </c>
      <c r="B514" s="45"/>
      <c r="C514" s="46"/>
      <c r="D514" s="46"/>
      <c r="E514" s="39" t="s">
        <v>966</v>
      </c>
      <c r="F514" s="46"/>
      <c r="G514" s="46"/>
      <c r="H514" s="46"/>
      <c r="I514" s="46"/>
      <c r="J514" s="47"/>
    </row>
    <row r="515">
      <c r="A515" s="37" t="s">
        <v>207</v>
      </c>
      <c r="B515" s="37">
        <v>118</v>
      </c>
      <c r="C515" s="38" t="s">
        <v>971</v>
      </c>
      <c r="D515" s="37" t="s">
        <v>209</v>
      </c>
      <c r="E515" s="39" t="s">
        <v>972</v>
      </c>
      <c r="F515" s="40" t="s">
        <v>211</v>
      </c>
      <c r="G515" s="41">
        <v>3</v>
      </c>
      <c r="H515" s="42">
        <v>0</v>
      </c>
      <c r="I515" s="43">
        <f>ROUND(G515*H515,P4)</f>
        <v>0</v>
      </c>
      <c r="J515" s="37"/>
      <c r="O515" s="44">
        <f>I515*0.21</f>
        <v>0</v>
      </c>
      <c r="P515">
        <v>3</v>
      </c>
    </row>
    <row r="516">
      <c r="A516" s="37" t="s">
        <v>212</v>
      </c>
      <c r="B516" s="45"/>
      <c r="C516" s="46"/>
      <c r="D516" s="46"/>
      <c r="E516" s="39" t="s">
        <v>972</v>
      </c>
      <c r="F516" s="46"/>
      <c r="G516" s="46"/>
      <c r="H516" s="46"/>
      <c r="I516" s="46"/>
      <c r="J516" s="47"/>
    </row>
    <row r="517" ht="30">
      <c r="A517" s="37" t="s">
        <v>214</v>
      </c>
      <c r="B517" s="45"/>
      <c r="C517" s="46"/>
      <c r="D517" s="46"/>
      <c r="E517" s="48" t="s">
        <v>908</v>
      </c>
      <c r="F517" s="46"/>
      <c r="G517" s="46"/>
      <c r="H517" s="46"/>
      <c r="I517" s="46"/>
      <c r="J517" s="47"/>
    </row>
    <row r="518" ht="135">
      <c r="A518" s="37" t="s">
        <v>216</v>
      </c>
      <c r="B518" s="45"/>
      <c r="C518" s="46"/>
      <c r="D518" s="46"/>
      <c r="E518" s="39" t="s">
        <v>966</v>
      </c>
      <c r="F518" s="46"/>
      <c r="G518" s="46"/>
      <c r="H518" s="46"/>
      <c r="I518" s="46"/>
      <c r="J518" s="47"/>
    </row>
    <row r="519">
      <c r="A519" s="31" t="s">
        <v>204</v>
      </c>
      <c r="B519" s="32"/>
      <c r="C519" s="33" t="s">
        <v>973</v>
      </c>
      <c r="D519" s="34"/>
      <c r="E519" s="31" t="s">
        <v>974</v>
      </c>
      <c r="F519" s="34"/>
      <c r="G519" s="34"/>
      <c r="H519" s="34"/>
      <c r="I519" s="35">
        <f>SUMIFS(I520:I531,A520:A531,"P")</f>
        <v>0</v>
      </c>
      <c r="J519" s="36"/>
    </row>
    <row r="520">
      <c r="A520" s="37" t="s">
        <v>207</v>
      </c>
      <c r="B520" s="37">
        <v>119</v>
      </c>
      <c r="C520" s="38" t="s">
        <v>593</v>
      </c>
      <c r="D520" s="37" t="s">
        <v>209</v>
      </c>
      <c r="E520" s="39" t="s">
        <v>594</v>
      </c>
      <c r="F520" s="40" t="s">
        <v>211</v>
      </c>
      <c r="G520" s="41">
        <v>20</v>
      </c>
      <c r="H520" s="42">
        <v>0</v>
      </c>
      <c r="I520" s="43">
        <f>ROUND(G520*H520,P4)</f>
        <v>0</v>
      </c>
      <c r="J520" s="37"/>
      <c r="O520" s="44">
        <f>I520*0.21</f>
        <v>0</v>
      </c>
      <c r="P520">
        <v>3</v>
      </c>
    </row>
    <row r="521">
      <c r="A521" s="37" t="s">
        <v>212</v>
      </c>
      <c r="B521" s="45"/>
      <c r="C521" s="46"/>
      <c r="D521" s="46"/>
      <c r="E521" s="39" t="s">
        <v>594</v>
      </c>
      <c r="F521" s="46"/>
      <c r="G521" s="46"/>
      <c r="H521" s="46"/>
      <c r="I521" s="46"/>
      <c r="J521" s="47"/>
    </row>
    <row r="522" ht="30">
      <c r="A522" s="37" t="s">
        <v>214</v>
      </c>
      <c r="B522" s="45"/>
      <c r="C522" s="46"/>
      <c r="D522" s="46"/>
      <c r="E522" s="48" t="s">
        <v>975</v>
      </c>
      <c r="F522" s="46"/>
      <c r="G522" s="46"/>
      <c r="H522" s="46"/>
      <c r="I522" s="46"/>
      <c r="J522" s="47"/>
    </row>
    <row r="523" ht="240">
      <c r="A523" s="37" t="s">
        <v>216</v>
      </c>
      <c r="B523" s="45"/>
      <c r="C523" s="46"/>
      <c r="D523" s="46"/>
      <c r="E523" s="39" t="s">
        <v>976</v>
      </c>
      <c r="F523" s="46"/>
      <c r="G523" s="46"/>
      <c r="H523" s="46"/>
      <c r="I523" s="46"/>
      <c r="J523" s="47"/>
    </row>
    <row r="524">
      <c r="A524" s="37" t="s">
        <v>207</v>
      </c>
      <c r="B524" s="37">
        <v>120</v>
      </c>
      <c r="C524" s="38" t="s">
        <v>977</v>
      </c>
      <c r="D524" s="37" t="s">
        <v>209</v>
      </c>
      <c r="E524" s="39" t="s">
        <v>978</v>
      </c>
      <c r="F524" s="40" t="s">
        <v>211</v>
      </c>
      <c r="G524" s="41">
        <v>20</v>
      </c>
      <c r="H524" s="42">
        <v>0</v>
      </c>
      <c r="I524" s="43">
        <f>ROUND(G524*H524,P4)</f>
        <v>0</v>
      </c>
      <c r="J524" s="37"/>
      <c r="O524" s="44">
        <f>I524*0.21</f>
        <v>0</v>
      </c>
      <c r="P524">
        <v>3</v>
      </c>
    </row>
    <row r="525">
      <c r="A525" s="37" t="s">
        <v>212</v>
      </c>
      <c r="B525" s="45"/>
      <c r="C525" s="46"/>
      <c r="D525" s="46"/>
      <c r="E525" s="39" t="s">
        <v>978</v>
      </c>
      <c r="F525" s="46"/>
      <c r="G525" s="46"/>
      <c r="H525" s="46"/>
      <c r="I525" s="46"/>
      <c r="J525" s="47"/>
    </row>
    <row r="526" ht="30">
      <c r="A526" s="37" t="s">
        <v>214</v>
      </c>
      <c r="B526" s="45"/>
      <c r="C526" s="46"/>
      <c r="D526" s="46"/>
      <c r="E526" s="48" t="s">
        <v>975</v>
      </c>
      <c r="F526" s="46"/>
      <c r="G526" s="46"/>
      <c r="H526" s="46"/>
      <c r="I526" s="46"/>
      <c r="J526" s="47"/>
    </row>
    <row r="527" ht="240">
      <c r="A527" s="37" t="s">
        <v>216</v>
      </c>
      <c r="B527" s="45"/>
      <c r="C527" s="46"/>
      <c r="D527" s="46"/>
      <c r="E527" s="39" t="s">
        <v>976</v>
      </c>
      <c r="F527" s="46"/>
      <c r="G527" s="46"/>
      <c r="H527" s="46"/>
      <c r="I527" s="46"/>
      <c r="J527" s="47"/>
    </row>
    <row r="528">
      <c r="A528" s="37" t="s">
        <v>207</v>
      </c>
      <c r="B528" s="37">
        <v>121</v>
      </c>
      <c r="C528" s="38" t="s">
        <v>979</v>
      </c>
      <c r="D528" s="37" t="s">
        <v>209</v>
      </c>
      <c r="E528" s="39" t="s">
        <v>980</v>
      </c>
      <c r="F528" s="40" t="s">
        <v>211</v>
      </c>
      <c r="G528" s="41">
        <v>20</v>
      </c>
      <c r="H528" s="42">
        <v>0</v>
      </c>
      <c r="I528" s="43">
        <f>ROUND(G528*H528,P4)</f>
        <v>0</v>
      </c>
      <c r="J528" s="37"/>
      <c r="O528" s="44">
        <f>I528*0.21</f>
        <v>0</v>
      </c>
      <c r="P528">
        <v>3</v>
      </c>
    </row>
    <row r="529">
      <c r="A529" s="37" t="s">
        <v>212</v>
      </c>
      <c r="B529" s="45"/>
      <c r="C529" s="46"/>
      <c r="D529" s="46"/>
      <c r="E529" s="39" t="s">
        <v>980</v>
      </c>
      <c r="F529" s="46"/>
      <c r="G529" s="46"/>
      <c r="H529" s="46"/>
      <c r="I529" s="46"/>
      <c r="J529" s="47"/>
    </row>
    <row r="530" ht="30">
      <c r="A530" s="37" t="s">
        <v>214</v>
      </c>
      <c r="B530" s="45"/>
      <c r="C530" s="46"/>
      <c r="D530" s="46"/>
      <c r="E530" s="48" t="s">
        <v>975</v>
      </c>
      <c r="F530" s="46"/>
      <c r="G530" s="46"/>
      <c r="H530" s="46"/>
      <c r="I530" s="46"/>
      <c r="J530" s="47"/>
    </row>
    <row r="531" ht="240">
      <c r="A531" s="37" t="s">
        <v>216</v>
      </c>
      <c r="B531" s="50"/>
      <c r="C531" s="51"/>
      <c r="D531" s="51"/>
      <c r="E531" s="39" t="s">
        <v>976</v>
      </c>
      <c r="F531" s="51"/>
      <c r="G531" s="51"/>
      <c r="H531" s="51"/>
      <c r="I531" s="51"/>
      <c r="J531" s="52"/>
    </row>
  </sheetData>
  <sheetProtection sheet="1" objects="1" scenarios="1" spinCount="100000" saltValue="cKhFg55hZlMKlEbaFdZ/0Dr9GoXmsNH1vTA9fHazRuPhMdDQamQ38ZNAUbQZBKwJC8L579ONVmWA9nzz4utRUQ==" hashValue="3nWsjdZpsFBaLVcE65MZsr6F95jgpDS621C2ALuUYbBqUKvyd/2WAdp/DXDXIv2wRFP7fmut5c41N8LFCzwWQ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981</v>
      </c>
      <c r="I3" s="25">
        <f>SUMIFS(I9:I263,A9:A263,"SD")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981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25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982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983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984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985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985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984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397</v>
      </c>
      <c r="D35" s="34"/>
      <c r="E35" s="31" t="s">
        <v>480</v>
      </c>
      <c r="F35" s="34"/>
      <c r="G35" s="34"/>
      <c r="H35" s="34"/>
      <c r="I35" s="35">
        <f>SUMIFS(I36:I103,A36:A103,"P")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988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989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989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22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990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993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994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990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997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1000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983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7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1005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985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985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985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21</v>
      </c>
      <c r="C92" s="38" t="s">
        <v>817</v>
      </c>
      <c r="D92" s="37" t="s">
        <v>209</v>
      </c>
      <c r="E92" s="39" t="s">
        <v>818</v>
      </c>
      <c r="F92" s="40" t="s">
        <v>211</v>
      </c>
      <c r="G92" s="41">
        <v>4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989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7" t="s">
        <v>207</v>
      </c>
      <c r="B96" s="37">
        <v>22</v>
      </c>
      <c r="C96" s="38" t="s">
        <v>406</v>
      </c>
      <c r="D96" s="37" t="s">
        <v>209</v>
      </c>
      <c r="E96" s="39" t="s">
        <v>407</v>
      </c>
      <c r="F96" s="40" t="s">
        <v>211</v>
      </c>
      <c r="G96" s="41">
        <v>60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1009</v>
      </c>
      <c r="F98" s="46"/>
      <c r="G98" s="46"/>
      <c r="H98" s="46"/>
      <c r="I98" s="46"/>
      <c r="J98" s="47"/>
    </row>
    <row r="99" ht="105">
      <c r="A99" s="37" t="s">
        <v>216</v>
      </c>
      <c r="B99" s="45"/>
      <c r="C99" s="46"/>
      <c r="D99" s="46"/>
      <c r="E99" s="39" t="s">
        <v>409</v>
      </c>
      <c r="F99" s="46"/>
      <c r="G99" s="46"/>
      <c r="H99" s="46"/>
      <c r="I99" s="46"/>
      <c r="J99" s="47"/>
    </row>
    <row r="100" ht="45">
      <c r="A100" s="37" t="s">
        <v>207</v>
      </c>
      <c r="B100" s="37">
        <v>23</v>
      </c>
      <c r="C100" s="38" t="s">
        <v>1010</v>
      </c>
      <c r="D100" s="37" t="s">
        <v>209</v>
      </c>
      <c r="E100" s="39" t="s">
        <v>1011</v>
      </c>
      <c r="F100" s="40" t="s">
        <v>211</v>
      </c>
      <c r="G100" s="41">
        <v>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212</v>
      </c>
      <c r="B101" s="45"/>
      <c r="C101" s="46"/>
      <c r="D101" s="46"/>
      <c r="E101" s="39" t="s">
        <v>213</v>
      </c>
      <c r="F101" s="46"/>
      <c r="G101" s="46"/>
      <c r="H101" s="46"/>
      <c r="I101" s="46"/>
      <c r="J101" s="47"/>
    </row>
    <row r="102" ht="60">
      <c r="A102" s="37" t="s">
        <v>214</v>
      </c>
      <c r="B102" s="45"/>
      <c r="C102" s="46"/>
      <c r="D102" s="46"/>
      <c r="E102" s="48" t="s">
        <v>984</v>
      </c>
      <c r="F102" s="46"/>
      <c r="G102" s="46"/>
      <c r="H102" s="46"/>
      <c r="I102" s="46"/>
      <c r="J102" s="47"/>
    </row>
    <row r="103" ht="180">
      <c r="A103" s="37" t="s">
        <v>216</v>
      </c>
      <c r="B103" s="45"/>
      <c r="C103" s="46"/>
      <c r="D103" s="46"/>
      <c r="E103" s="39" t="s">
        <v>1012</v>
      </c>
      <c r="F103" s="46"/>
      <c r="G103" s="46"/>
      <c r="H103" s="46"/>
      <c r="I103" s="46"/>
      <c r="J103" s="47"/>
    </row>
    <row r="104">
      <c r="A104" s="31" t="s">
        <v>204</v>
      </c>
      <c r="B104" s="32"/>
      <c r="C104" s="33" t="s">
        <v>497</v>
      </c>
      <c r="D104" s="34"/>
      <c r="E104" s="31" t="s">
        <v>498</v>
      </c>
      <c r="F104" s="34"/>
      <c r="G104" s="34"/>
      <c r="H104" s="34"/>
      <c r="I104" s="35">
        <f>SUMIFS(I105:I132,A105:A132,"P")</f>
        <v>0</v>
      </c>
      <c r="J104" s="36"/>
    </row>
    <row r="105">
      <c r="A105" s="37" t="s">
        <v>207</v>
      </c>
      <c r="B105" s="37">
        <v>24</v>
      </c>
      <c r="C105" s="38" t="s">
        <v>499</v>
      </c>
      <c r="D105" s="37" t="s">
        <v>209</v>
      </c>
      <c r="E105" s="39" t="s">
        <v>500</v>
      </c>
      <c r="F105" s="40" t="s">
        <v>211</v>
      </c>
      <c r="G105" s="41">
        <v>4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989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1013</v>
      </c>
      <c r="D109" s="37" t="s">
        <v>209</v>
      </c>
      <c r="E109" s="39" t="s">
        <v>1014</v>
      </c>
      <c r="F109" s="40" t="s">
        <v>211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984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502</v>
      </c>
      <c r="D113" s="37" t="s">
        <v>209</v>
      </c>
      <c r="E113" s="39" t="s">
        <v>503</v>
      </c>
      <c r="F113" s="40" t="s">
        <v>211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984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1015</v>
      </c>
      <c r="D117" s="37" t="s">
        <v>209</v>
      </c>
      <c r="E117" s="39" t="s">
        <v>1016</v>
      </c>
      <c r="F117" s="40" t="s">
        <v>211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984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1017</v>
      </c>
      <c r="D121" s="37" t="s">
        <v>209</v>
      </c>
      <c r="E121" s="39" t="s">
        <v>1018</v>
      </c>
      <c r="F121" s="40" t="s">
        <v>211</v>
      </c>
      <c r="G121" s="41">
        <v>2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985</v>
      </c>
      <c r="F123" s="46"/>
      <c r="G123" s="46"/>
      <c r="H123" s="46"/>
      <c r="I123" s="46"/>
      <c r="J123" s="47"/>
    </row>
    <row r="124" ht="120">
      <c r="A124" s="37" t="s">
        <v>216</v>
      </c>
      <c r="B124" s="45"/>
      <c r="C124" s="46"/>
      <c r="D124" s="46"/>
      <c r="E124" s="39" t="s">
        <v>501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1019</v>
      </c>
      <c r="D125" s="37" t="s">
        <v>209</v>
      </c>
      <c r="E125" s="39" t="s">
        <v>1020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984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7" t="s">
        <v>207</v>
      </c>
      <c r="B129" s="37">
        <v>30</v>
      </c>
      <c r="C129" s="38" t="s">
        <v>1021</v>
      </c>
      <c r="D129" s="37" t="s">
        <v>209</v>
      </c>
      <c r="E129" s="39" t="s">
        <v>1022</v>
      </c>
      <c r="F129" s="40" t="s">
        <v>211</v>
      </c>
      <c r="G129" s="41">
        <v>1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212</v>
      </c>
      <c r="B130" s="45"/>
      <c r="C130" s="46"/>
      <c r="D130" s="46"/>
      <c r="E130" s="39" t="s">
        <v>213</v>
      </c>
      <c r="F130" s="46"/>
      <c r="G130" s="46"/>
      <c r="H130" s="46"/>
      <c r="I130" s="46"/>
      <c r="J130" s="47"/>
    </row>
    <row r="131" ht="60">
      <c r="A131" s="37" t="s">
        <v>214</v>
      </c>
      <c r="B131" s="45"/>
      <c r="C131" s="46"/>
      <c r="D131" s="46"/>
      <c r="E131" s="48" t="s">
        <v>984</v>
      </c>
      <c r="F131" s="46"/>
      <c r="G131" s="46"/>
      <c r="H131" s="46"/>
      <c r="I131" s="46"/>
      <c r="J131" s="47"/>
    </row>
    <row r="132">
      <c r="A132" s="37" t="s">
        <v>216</v>
      </c>
      <c r="B132" s="45"/>
      <c r="C132" s="46"/>
      <c r="D132" s="46"/>
      <c r="E132" s="49" t="s">
        <v>209</v>
      </c>
      <c r="F132" s="46"/>
      <c r="G132" s="46"/>
      <c r="H132" s="46"/>
      <c r="I132" s="46"/>
      <c r="J132" s="47"/>
    </row>
    <row r="133">
      <c r="A133" s="31" t="s">
        <v>204</v>
      </c>
      <c r="B133" s="32"/>
      <c r="C133" s="33" t="s">
        <v>205</v>
      </c>
      <c r="D133" s="34"/>
      <c r="E133" s="31" t="s">
        <v>206</v>
      </c>
      <c r="F133" s="34"/>
      <c r="G133" s="34"/>
      <c r="H133" s="34"/>
      <c r="I133" s="35">
        <f>SUMIFS(I134:I201,A134:A201,"P")</f>
        <v>0</v>
      </c>
      <c r="J133" s="36"/>
    </row>
    <row r="134" ht="30">
      <c r="A134" s="37" t="s">
        <v>207</v>
      </c>
      <c r="B134" s="37">
        <v>31</v>
      </c>
      <c r="C134" s="38" t="s">
        <v>1023</v>
      </c>
      <c r="D134" s="37" t="s">
        <v>209</v>
      </c>
      <c r="E134" s="39" t="s">
        <v>1024</v>
      </c>
      <c r="F134" s="40" t="s">
        <v>211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984</v>
      </c>
      <c r="F136" s="46"/>
      <c r="G136" s="46"/>
      <c r="H136" s="46"/>
      <c r="I136" s="46"/>
      <c r="J136" s="47"/>
    </row>
    <row r="137" ht="240">
      <c r="A137" s="37" t="s">
        <v>216</v>
      </c>
      <c r="B137" s="45"/>
      <c r="C137" s="46"/>
      <c r="D137" s="46"/>
      <c r="E137" s="39" t="s">
        <v>1025</v>
      </c>
      <c r="F137" s="46"/>
      <c r="G137" s="46"/>
      <c r="H137" s="46"/>
      <c r="I137" s="46"/>
      <c r="J137" s="47"/>
    </row>
    <row r="138">
      <c r="A138" s="37" t="s">
        <v>207</v>
      </c>
      <c r="B138" s="37">
        <v>32</v>
      </c>
      <c r="C138" s="38" t="s">
        <v>1026</v>
      </c>
      <c r="D138" s="37" t="s">
        <v>209</v>
      </c>
      <c r="E138" s="39" t="s">
        <v>1027</v>
      </c>
      <c r="F138" s="40" t="s">
        <v>211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984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1028</v>
      </c>
      <c r="F141" s="46"/>
      <c r="G141" s="46"/>
      <c r="H141" s="46"/>
      <c r="I141" s="46"/>
      <c r="J141" s="47"/>
    </row>
    <row r="142" ht="30">
      <c r="A142" s="37" t="s">
        <v>207</v>
      </c>
      <c r="B142" s="37">
        <v>33</v>
      </c>
      <c r="C142" s="38" t="s">
        <v>1029</v>
      </c>
      <c r="D142" s="37" t="s">
        <v>209</v>
      </c>
      <c r="E142" s="39" t="s">
        <v>1030</v>
      </c>
      <c r="F142" s="40" t="s">
        <v>211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984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1031</v>
      </c>
      <c r="F145" s="46"/>
      <c r="G145" s="46"/>
      <c r="H145" s="46"/>
      <c r="I145" s="46"/>
      <c r="J145" s="47"/>
    </row>
    <row r="146" ht="45">
      <c r="A146" s="37" t="s">
        <v>207</v>
      </c>
      <c r="B146" s="37">
        <v>34</v>
      </c>
      <c r="C146" s="38" t="s">
        <v>1032</v>
      </c>
      <c r="D146" s="37" t="s">
        <v>209</v>
      </c>
      <c r="E146" s="39" t="s">
        <v>1033</v>
      </c>
      <c r="F146" s="40" t="s">
        <v>211</v>
      </c>
      <c r="G146" s="41">
        <v>3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1034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506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35</v>
      </c>
      <c r="C150" s="38" t="s">
        <v>504</v>
      </c>
      <c r="D150" s="37" t="s">
        <v>209</v>
      </c>
      <c r="E150" s="39" t="s">
        <v>505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984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506</v>
      </c>
      <c r="F153" s="46"/>
      <c r="G153" s="46"/>
      <c r="H153" s="46"/>
      <c r="I153" s="46"/>
      <c r="J153" s="47"/>
    </row>
    <row r="154" ht="30">
      <c r="A154" s="37" t="s">
        <v>207</v>
      </c>
      <c r="B154" s="37">
        <v>36</v>
      </c>
      <c r="C154" s="38" t="s">
        <v>1035</v>
      </c>
      <c r="D154" s="37" t="s">
        <v>209</v>
      </c>
      <c r="E154" s="39" t="s">
        <v>1036</v>
      </c>
      <c r="F154" s="40" t="s">
        <v>211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984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506</v>
      </c>
      <c r="F157" s="46"/>
      <c r="G157" s="46"/>
      <c r="H157" s="46"/>
      <c r="I157" s="46"/>
      <c r="J157" s="47"/>
    </row>
    <row r="158">
      <c r="A158" s="37" t="s">
        <v>207</v>
      </c>
      <c r="B158" s="37">
        <v>37</v>
      </c>
      <c r="C158" s="38" t="s">
        <v>453</v>
      </c>
      <c r="D158" s="37" t="s">
        <v>209</v>
      </c>
      <c r="E158" s="39" t="s">
        <v>454</v>
      </c>
      <c r="F158" s="40" t="s">
        <v>211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984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217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410</v>
      </c>
      <c r="D162" s="37" t="s">
        <v>209</v>
      </c>
      <c r="E162" s="39" t="s">
        <v>411</v>
      </c>
      <c r="F162" s="40" t="s">
        <v>211</v>
      </c>
      <c r="G162" s="41">
        <v>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988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217</v>
      </c>
      <c r="F165" s="46"/>
      <c r="G165" s="46"/>
      <c r="H165" s="46"/>
      <c r="I165" s="46"/>
      <c r="J165" s="47"/>
    </row>
    <row r="166" ht="30">
      <c r="A166" s="37" t="s">
        <v>207</v>
      </c>
      <c r="B166" s="37">
        <v>39</v>
      </c>
      <c r="C166" s="38" t="s">
        <v>208</v>
      </c>
      <c r="D166" s="37" t="s">
        <v>209</v>
      </c>
      <c r="E166" s="39" t="s">
        <v>210</v>
      </c>
      <c r="F166" s="40" t="s">
        <v>211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984</v>
      </c>
      <c r="F168" s="46"/>
      <c r="G168" s="46"/>
      <c r="H168" s="46"/>
      <c r="I168" s="46"/>
      <c r="J168" s="47"/>
    </row>
    <row r="169" ht="195">
      <c r="A169" s="37" t="s">
        <v>216</v>
      </c>
      <c r="B169" s="45"/>
      <c r="C169" s="46"/>
      <c r="D169" s="46"/>
      <c r="E169" s="39" t="s">
        <v>217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456</v>
      </c>
      <c r="D170" s="37" t="s">
        <v>209</v>
      </c>
      <c r="E170" s="39" t="s">
        <v>457</v>
      </c>
      <c r="F170" s="40" t="s">
        <v>211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984</v>
      </c>
      <c r="F172" s="46"/>
      <c r="G172" s="46"/>
      <c r="H172" s="46"/>
      <c r="I172" s="46"/>
      <c r="J172" s="47"/>
    </row>
    <row r="173" ht="210">
      <c r="A173" s="37" t="s">
        <v>216</v>
      </c>
      <c r="B173" s="45"/>
      <c r="C173" s="46"/>
      <c r="D173" s="46"/>
      <c r="E173" s="39" t="s">
        <v>416</v>
      </c>
      <c r="F173" s="46"/>
      <c r="G173" s="46"/>
      <c r="H173" s="46"/>
      <c r="I173" s="46"/>
      <c r="J173" s="47"/>
    </row>
    <row r="174">
      <c r="A174" s="37" t="s">
        <v>207</v>
      </c>
      <c r="B174" s="37">
        <v>41</v>
      </c>
      <c r="C174" s="38" t="s">
        <v>507</v>
      </c>
      <c r="D174" s="37" t="s">
        <v>209</v>
      </c>
      <c r="E174" s="39" t="s">
        <v>508</v>
      </c>
      <c r="F174" s="40" t="s">
        <v>211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984</v>
      </c>
      <c r="F176" s="46"/>
      <c r="G176" s="46"/>
      <c r="H176" s="46"/>
      <c r="I176" s="46"/>
      <c r="J176" s="47"/>
    </row>
    <row r="177" ht="240">
      <c r="A177" s="37" t="s">
        <v>216</v>
      </c>
      <c r="B177" s="45"/>
      <c r="C177" s="46"/>
      <c r="D177" s="46"/>
      <c r="E177" s="39" t="s">
        <v>228</v>
      </c>
      <c r="F177" s="46"/>
      <c r="G177" s="46"/>
      <c r="H177" s="46"/>
      <c r="I177" s="46"/>
      <c r="J177" s="47"/>
    </row>
    <row r="178">
      <c r="A178" s="37" t="s">
        <v>207</v>
      </c>
      <c r="B178" s="37">
        <v>42</v>
      </c>
      <c r="C178" s="38" t="s">
        <v>458</v>
      </c>
      <c r="D178" s="37" t="s">
        <v>209</v>
      </c>
      <c r="E178" s="39" t="s">
        <v>459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984</v>
      </c>
      <c r="F180" s="46"/>
      <c r="G180" s="46"/>
      <c r="H180" s="46"/>
      <c r="I180" s="46"/>
      <c r="J180" s="47"/>
    </row>
    <row r="181" ht="225">
      <c r="A181" s="37" t="s">
        <v>216</v>
      </c>
      <c r="B181" s="45"/>
      <c r="C181" s="46"/>
      <c r="D181" s="46"/>
      <c r="E181" s="39" t="s">
        <v>460</v>
      </c>
      <c r="F181" s="46"/>
      <c r="G181" s="46"/>
      <c r="H181" s="46"/>
      <c r="I181" s="46"/>
      <c r="J181" s="47"/>
    </row>
    <row r="182">
      <c r="A182" s="37" t="s">
        <v>207</v>
      </c>
      <c r="B182" s="37">
        <v>43</v>
      </c>
      <c r="C182" s="38" t="s">
        <v>510</v>
      </c>
      <c r="D182" s="37" t="s">
        <v>209</v>
      </c>
      <c r="E182" s="39" t="s">
        <v>511</v>
      </c>
      <c r="F182" s="40" t="s">
        <v>211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984</v>
      </c>
      <c r="F184" s="46"/>
      <c r="G184" s="46"/>
      <c r="H184" s="46"/>
      <c r="I184" s="46"/>
      <c r="J184" s="47"/>
    </row>
    <row r="185" ht="180">
      <c r="A185" s="37" t="s">
        <v>216</v>
      </c>
      <c r="B185" s="45"/>
      <c r="C185" s="46"/>
      <c r="D185" s="46"/>
      <c r="E185" s="39" t="s">
        <v>420</v>
      </c>
      <c r="F185" s="46"/>
      <c r="G185" s="46"/>
      <c r="H185" s="46"/>
      <c r="I185" s="46"/>
      <c r="J185" s="47"/>
    </row>
    <row r="186" ht="45">
      <c r="A186" s="37" t="s">
        <v>207</v>
      </c>
      <c r="B186" s="37">
        <v>44</v>
      </c>
      <c r="C186" s="38" t="s">
        <v>421</v>
      </c>
      <c r="D186" s="37" t="s">
        <v>209</v>
      </c>
      <c r="E186" s="39" t="s">
        <v>422</v>
      </c>
      <c r="F186" s="40" t="s">
        <v>211</v>
      </c>
      <c r="G186" s="41">
        <v>2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985</v>
      </c>
      <c r="F188" s="46"/>
      <c r="G188" s="46"/>
      <c r="H188" s="46"/>
      <c r="I188" s="46"/>
      <c r="J188" s="47"/>
    </row>
    <row r="189" ht="255">
      <c r="A189" s="37" t="s">
        <v>216</v>
      </c>
      <c r="B189" s="45"/>
      <c r="C189" s="46"/>
      <c r="D189" s="46"/>
      <c r="E189" s="39" t="s">
        <v>424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264</v>
      </c>
      <c r="D190" s="37" t="s">
        <v>209</v>
      </c>
      <c r="E190" s="39" t="s">
        <v>265</v>
      </c>
      <c r="F190" s="40" t="s">
        <v>211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984</v>
      </c>
      <c r="F192" s="46"/>
      <c r="G192" s="46"/>
      <c r="H192" s="46"/>
      <c r="I192" s="46"/>
      <c r="J192" s="47"/>
    </row>
    <row r="193" ht="270">
      <c r="A193" s="37" t="s">
        <v>216</v>
      </c>
      <c r="B193" s="45"/>
      <c r="C193" s="46"/>
      <c r="D193" s="46"/>
      <c r="E193" s="39" t="s">
        <v>266</v>
      </c>
      <c r="F193" s="46"/>
      <c r="G193" s="46"/>
      <c r="H193" s="46"/>
      <c r="I193" s="46"/>
      <c r="J193" s="47"/>
    </row>
    <row r="194">
      <c r="A194" s="37" t="s">
        <v>207</v>
      </c>
      <c r="B194" s="37">
        <v>46</v>
      </c>
      <c r="C194" s="38" t="s">
        <v>270</v>
      </c>
      <c r="D194" s="37" t="s">
        <v>209</v>
      </c>
      <c r="E194" s="39" t="s">
        <v>271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984</v>
      </c>
      <c r="F196" s="46"/>
      <c r="G196" s="46"/>
      <c r="H196" s="46"/>
      <c r="I196" s="46"/>
      <c r="J196" s="47"/>
    </row>
    <row r="197" ht="270">
      <c r="A197" s="37" t="s">
        <v>216</v>
      </c>
      <c r="B197" s="45"/>
      <c r="C197" s="46"/>
      <c r="D197" s="46"/>
      <c r="E197" s="39" t="s">
        <v>272</v>
      </c>
      <c r="F197" s="46"/>
      <c r="G197" s="46"/>
      <c r="H197" s="46"/>
      <c r="I197" s="46"/>
      <c r="J197" s="47"/>
    </row>
    <row r="198" ht="30">
      <c r="A198" s="37" t="s">
        <v>207</v>
      </c>
      <c r="B198" s="37">
        <v>47</v>
      </c>
      <c r="C198" s="38" t="s">
        <v>288</v>
      </c>
      <c r="D198" s="37" t="s">
        <v>209</v>
      </c>
      <c r="E198" s="39" t="s">
        <v>289</v>
      </c>
      <c r="F198" s="40" t="s">
        <v>211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212</v>
      </c>
      <c r="B199" s="45"/>
      <c r="C199" s="46"/>
      <c r="D199" s="46"/>
      <c r="E199" s="39" t="s">
        <v>213</v>
      </c>
      <c r="F199" s="46"/>
      <c r="G199" s="46"/>
      <c r="H199" s="46"/>
      <c r="I199" s="46"/>
      <c r="J199" s="47"/>
    </row>
    <row r="200" ht="60">
      <c r="A200" s="37" t="s">
        <v>214</v>
      </c>
      <c r="B200" s="45"/>
      <c r="C200" s="46"/>
      <c r="D200" s="46"/>
      <c r="E200" s="48" t="s">
        <v>984</v>
      </c>
      <c r="F200" s="46"/>
      <c r="G200" s="46"/>
      <c r="H200" s="46"/>
      <c r="I200" s="46"/>
      <c r="J200" s="47"/>
    </row>
    <row r="201" ht="270">
      <c r="A201" s="37" t="s">
        <v>216</v>
      </c>
      <c r="B201" s="45"/>
      <c r="C201" s="46"/>
      <c r="D201" s="46"/>
      <c r="E201" s="39" t="s">
        <v>291</v>
      </c>
      <c r="F201" s="46"/>
      <c r="G201" s="46"/>
      <c r="H201" s="46"/>
      <c r="I201" s="46"/>
      <c r="J201" s="47"/>
    </row>
    <row r="202">
      <c r="A202" s="31" t="s">
        <v>204</v>
      </c>
      <c r="B202" s="32"/>
      <c r="C202" s="33" t="s">
        <v>295</v>
      </c>
      <c r="D202" s="34"/>
      <c r="E202" s="31" t="s">
        <v>296</v>
      </c>
      <c r="F202" s="34"/>
      <c r="G202" s="34"/>
      <c r="H202" s="34"/>
      <c r="I202" s="35">
        <f>SUMIFS(I203:I226,A203:A226,"P")</f>
        <v>0</v>
      </c>
      <c r="J202" s="36"/>
    </row>
    <row r="203" ht="30">
      <c r="A203" s="37" t="s">
        <v>207</v>
      </c>
      <c r="B203" s="37">
        <v>48</v>
      </c>
      <c r="C203" s="38" t="s">
        <v>297</v>
      </c>
      <c r="D203" s="37" t="s">
        <v>209</v>
      </c>
      <c r="E203" s="39" t="s">
        <v>298</v>
      </c>
      <c r="F203" s="40" t="s">
        <v>211</v>
      </c>
      <c r="G203" s="41">
        <v>1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213</v>
      </c>
      <c r="F204" s="46"/>
      <c r="G204" s="46"/>
      <c r="H204" s="46"/>
      <c r="I204" s="46"/>
      <c r="J204" s="47"/>
    </row>
    <row r="205" ht="60">
      <c r="A205" s="37" t="s">
        <v>214</v>
      </c>
      <c r="B205" s="45"/>
      <c r="C205" s="46"/>
      <c r="D205" s="46"/>
      <c r="E205" s="48" t="s">
        <v>984</v>
      </c>
      <c r="F205" s="46"/>
      <c r="G205" s="46"/>
      <c r="H205" s="46"/>
      <c r="I205" s="46"/>
      <c r="J205" s="47"/>
    </row>
    <row r="206" ht="135">
      <c r="A206" s="37" t="s">
        <v>216</v>
      </c>
      <c r="B206" s="45"/>
      <c r="C206" s="46"/>
      <c r="D206" s="46"/>
      <c r="E206" s="39" t="s">
        <v>299</v>
      </c>
      <c r="F206" s="46"/>
      <c r="G206" s="46"/>
      <c r="H206" s="46"/>
      <c r="I206" s="46"/>
      <c r="J206" s="47"/>
    </row>
    <row r="207" ht="45">
      <c r="A207" s="37" t="s">
        <v>207</v>
      </c>
      <c r="B207" s="37">
        <v>49</v>
      </c>
      <c r="C207" s="38" t="s">
        <v>300</v>
      </c>
      <c r="D207" s="37" t="s">
        <v>209</v>
      </c>
      <c r="E207" s="39" t="s">
        <v>301</v>
      </c>
      <c r="F207" s="40" t="s">
        <v>211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212</v>
      </c>
      <c r="B208" s="45"/>
      <c r="C208" s="46"/>
      <c r="D208" s="46"/>
      <c r="E208" s="39" t="s">
        <v>213</v>
      </c>
      <c r="F208" s="46"/>
      <c r="G208" s="46"/>
      <c r="H208" s="46"/>
      <c r="I208" s="46"/>
      <c r="J208" s="47"/>
    </row>
    <row r="209" ht="60">
      <c r="A209" s="37" t="s">
        <v>214</v>
      </c>
      <c r="B209" s="45"/>
      <c r="C209" s="46"/>
      <c r="D209" s="46"/>
      <c r="E209" s="48" t="s">
        <v>985</v>
      </c>
      <c r="F209" s="46"/>
      <c r="G209" s="46"/>
      <c r="H209" s="46"/>
      <c r="I209" s="46"/>
      <c r="J209" s="47"/>
    </row>
    <row r="210" ht="135">
      <c r="A210" s="37" t="s">
        <v>216</v>
      </c>
      <c r="B210" s="45"/>
      <c r="C210" s="46"/>
      <c r="D210" s="46"/>
      <c r="E210" s="39" t="s">
        <v>299</v>
      </c>
      <c r="F210" s="46"/>
      <c r="G210" s="46"/>
      <c r="H210" s="46"/>
      <c r="I210" s="46"/>
      <c r="J210" s="47"/>
    </row>
    <row r="211" ht="30">
      <c r="A211" s="37" t="s">
        <v>207</v>
      </c>
      <c r="B211" s="37">
        <v>50</v>
      </c>
      <c r="C211" s="38" t="s">
        <v>303</v>
      </c>
      <c r="D211" s="37" t="s">
        <v>209</v>
      </c>
      <c r="E211" s="39" t="s">
        <v>304</v>
      </c>
      <c r="F211" s="40" t="s">
        <v>211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39" t="s">
        <v>213</v>
      </c>
      <c r="F212" s="46"/>
      <c r="G212" s="46"/>
      <c r="H212" s="46"/>
      <c r="I212" s="46"/>
      <c r="J212" s="47"/>
    </row>
    <row r="213" ht="60">
      <c r="A213" s="37" t="s">
        <v>214</v>
      </c>
      <c r="B213" s="45"/>
      <c r="C213" s="46"/>
      <c r="D213" s="46"/>
      <c r="E213" s="48" t="s">
        <v>984</v>
      </c>
      <c r="F213" s="46"/>
      <c r="G213" s="46"/>
      <c r="H213" s="46"/>
      <c r="I213" s="46"/>
      <c r="J213" s="47"/>
    </row>
    <row r="214" ht="105">
      <c r="A214" s="37" t="s">
        <v>216</v>
      </c>
      <c r="B214" s="45"/>
      <c r="C214" s="46"/>
      <c r="D214" s="46"/>
      <c r="E214" s="39" t="s">
        <v>305</v>
      </c>
      <c r="F214" s="46"/>
      <c r="G214" s="46"/>
      <c r="H214" s="46"/>
      <c r="I214" s="46"/>
      <c r="J214" s="47"/>
    </row>
    <row r="215">
      <c r="A215" s="37" t="s">
        <v>207</v>
      </c>
      <c r="B215" s="37">
        <v>51</v>
      </c>
      <c r="C215" s="38" t="s">
        <v>430</v>
      </c>
      <c r="D215" s="37" t="s">
        <v>209</v>
      </c>
      <c r="E215" s="39" t="s">
        <v>431</v>
      </c>
      <c r="F215" s="40" t="s">
        <v>231</v>
      </c>
      <c r="G215" s="41">
        <v>16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39" t="s">
        <v>213</v>
      </c>
      <c r="F216" s="46"/>
      <c r="G216" s="46"/>
      <c r="H216" s="46"/>
      <c r="I216" s="46"/>
      <c r="J216" s="47"/>
    </row>
    <row r="217" ht="60">
      <c r="A217" s="37" t="s">
        <v>214</v>
      </c>
      <c r="B217" s="45"/>
      <c r="C217" s="46"/>
      <c r="D217" s="46"/>
      <c r="E217" s="48" t="s">
        <v>1037</v>
      </c>
      <c r="F217" s="46"/>
      <c r="G217" s="46"/>
      <c r="H217" s="46"/>
      <c r="I217" s="46"/>
      <c r="J217" s="47"/>
    </row>
    <row r="218" ht="120">
      <c r="A218" s="37" t="s">
        <v>216</v>
      </c>
      <c r="B218" s="45"/>
      <c r="C218" s="46"/>
      <c r="D218" s="46"/>
      <c r="E218" s="39" t="s">
        <v>433</v>
      </c>
      <c r="F218" s="46"/>
      <c r="G218" s="46"/>
      <c r="H218" s="46"/>
      <c r="I218" s="46"/>
      <c r="J218" s="47"/>
    </row>
    <row r="219">
      <c r="A219" s="37" t="s">
        <v>207</v>
      </c>
      <c r="B219" s="37">
        <v>52</v>
      </c>
      <c r="C219" s="38" t="s">
        <v>356</v>
      </c>
      <c r="D219" s="37" t="s">
        <v>209</v>
      </c>
      <c r="E219" s="39" t="s">
        <v>357</v>
      </c>
      <c r="F219" s="40" t="s">
        <v>231</v>
      </c>
      <c r="G219" s="41">
        <v>4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212</v>
      </c>
      <c r="B220" s="45"/>
      <c r="C220" s="46"/>
      <c r="D220" s="46"/>
      <c r="E220" s="39" t="s">
        <v>213</v>
      </c>
      <c r="F220" s="46"/>
      <c r="G220" s="46"/>
      <c r="H220" s="46"/>
      <c r="I220" s="46"/>
      <c r="J220" s="47"/>
    </row>
    <row r="221" ht="60">
      <c r="A221" s="37" t="s">
        <v>214</v>
      </c>
      <c r="B221" s="45"/>
      <c r="C221" s="46"/>
      <c r="D221" s="46"/>
      <c r="E221" s="48" t="s">
        <v>989</v>
      </c>
      <c r="F221" s="46"/>
      <c r="G221" s="46"/>
      <c r="H221" s="46"/>
      <c r="I221" s="46"/>
      <c r="J221" s="47"/>
    </row>
    <row r="222" ht="105">
      <c r="A222" s="37" t="s">
        <v>216</v>
      </c>
      <c r="B222" s="45"/>
      <c r="C222" s="46"/>
      <c r="D222" s="46"/>
      <c r="E222" s="39" t="s">
        <v>434</v>
      </c>
      <c r="F222" s="46"/>
      <c r="G222" s="46"/>
      <c r="H222" s="46"/>
      <c r="I222" s="46"/>
      <c r="J222" s="47"/>
    </row>
    <row r="223">
      <c r="A223" s="37" t="s">
        <v>207</v>
      </c>
      <c r="B223" s="37">
        <v>53</v>
      </c>
      <c r="C223" s="38" t="s">
        <v>360</v>
      </c>
      <c r="D223" s="37" t="s">
        <v>209</v>
      </c>
      <c r="E223" s="39" t="s">
        <v>361</v>
      </c>
      <c r="F223" s="40" t="s">
        <v>231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212</v>
      </c>
      <c r="B224" s="45"/>
      <c r="C224" s="46"/>
      <c r="D224" s="46"/>
      <c r="E224" s="39" t="s">
        <v>213</v>
      </c>
      <c r="F224" s="46"/>
      <c r="G224" s="46"/>
      <c r="H224" s="46"/>
      <c r="I224" s="46"/>
      <c r="J224" s="47"/>
    </row>
    <row r="225" ht="60">
      <c r="A225" s="37" t="s">
        <v>214</v>
      </c>
      <c r="B225" s="45"/>
      <c r="C225" s="46"/>
      <c r="D225" s="46"/>
      <c r="E225" s="48" t="s">
        <v>989</v>
      </c>
      <c r="F225" s="46"/>
      <c r="G225" s="46"/>
      <c r="H225" s="46"/>
      <c r="I225" s="46"/>
      <c r="J225" s="47"/>
    </row>
    <row r="226" ht="105">
      <c r="A226" s="37" t="s">
        <v>216</v>
      </c>
      <c r="B226" s="45"/>
      <c r="C226" s="46"/>
      <c r="D226" s="46"/>
      <c r="E226" s="39" t="s">
        <v>435</v>
      </c>
      <c r="F226" s="46"/>
      <c r="G226" s="46"/>
      <c r="H226" s="46"/>
      <c r="I226" s="46"/>
      <c r="J226" s="47"/>
    </row>
    <row r="227">
      <c r="A227" s="31" t="s">
        <v>204</v>
      </c>
      <c r="B227" s="32"/>
      <c r="C227" s="33" t="s">
        <v>306</v>
      </c>
      <c r="D227" s="34"/>
      <c r="E227" s="31" t="s">
        <v>307</v>
      </c>
      <c r="F227" s="34"/>
      <c r="G227" s="34"/>
      <c r="H227" s="34"/>
      <c r="I227" s="35">
        <f>SUMIFS(I228:I263,A228:A263,"P")</f>
        <v>0</v>
      </c>
      <c r="J227" s="36"/>
    </row>
    <row r="228">
      <c r="A228" s="37" t="s">
        <v>207</v>
      </c>
      <c r="B228" s="37">
        <v>54</v>
      </c>
      <c r="C228" s="38" t="s">
        <v>1038</v>
      </c>
      <c r="D228" s="37" t="s">
        <v>209</v>
      </c>
      <c r="E228" s="39" t="s">
        <v>1039</v>
      </c>
      <c r="F228" s="40" t="s">
        <v>211</v>
      </c>
      <c r="G228" s="41">
        <v>4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213</v>
      </c>
      <c r="F229" s="46"/>
      <c r="G229" s="46"/>
      <c r="H229" s="46"/>
      <c r="I229" s="46"/>
      <c r="J229" s="47"/>
    </row>
    <row r="230" ht="60">
      <c r="A230" s="37" t="s">
        <v>214</v>
      </c>
      <c r="B230" s="45"/>
      <c r="C230" s="46"/>
      <c r="D230" s="46"/>
      <c r="E230" s="48" t="s">
        <v>989</v>
      </c>
      <c r="F230" s="46"/>
      <c r="G230" s="46"/>
      <c r="H230" s="46"/>
      <c r="I230" s="46"/>
      <c r="J230" s="47"/>
    </row>
    <row r="231" ht="180">
      <c r="A231" s="37" t="s">
        <v>216</v>
      </c>
      <c r="B231" s="45"/>
      <c r="C231" s="46"/>
      <c r="D231" s="46"/>
      <c r="E231" s="39" t="s">
        <v>444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55</v>
      </c>
      <c r="C232" s="38" t="s">
        <v>1040</v>
      </c>
      <c r="D232" s="37" t="s">
        <v>209</v>
      </c>
      <c r="E232" s="39" t="s">
        <v>1041</v>
      </c>
      <c r="F232" s="40" t="s">
        <v>211</v>
      </c>
      <c r="G232" s="41">
        <v>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213</v>
      </c>
      <c r="F233" s="46"/>
      <c r="G233" s="46"/>
      <c r="H233" s="46"/>
      <c r="I233" s="46"/>
      <c r="J233" s="47"/>
    </row>
    <row r="234" ht="60">
      <c r="A234" s="37" t="s">
        <v>214</v>
      </c>
      <c r="B234" s="45"/>
      <c r="C234" s="46"/>
      <c r="D234" s="46"/>
      <c r="E234" s="48" t="s">
        <v>989</v>
      </c>
      <c r="F234" s="46"/>
      <c r="G234" s="46"/>
      <c r="H234" s="46"/>
      <c r="I234" s="46"/>
      <c r="J234" s="47"/>
    </row>
    <row r="235" ht="150">
      <c r="A235" s="37" t="s">
        <v>216</v>
      </c>
      <c r="B235" s="45"/>
      <c r="C235" s="46"/>
      <c r="D235" s="46"/>
      <c r="E235" s="39" t="s">
        <v>440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56</v>
      </c>
      <c r="C236" s="38" t="s">
        <v>1042</v>
      </c>
      <c r="D236" s="37" t="s">
        <v>209</v>
      </c>
      <c r="E236" s="39" t="s">
        <v>1043</v>
      </c>
      <c r="F236" s="40" t="s">
        <v>211</v>
      </c>
      <c r="G236" s="41">
        <v>4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39" t="s">
        <v>213</v>
      </c>
      <c r="F237" s="46"/>
      <c r="G237" s="46"/>
      <c r="H237" s="46"/>
      <c r="I237" s="46"/>
      <c r="J237" s="47"/>
    </row>
    <row r="238" ht="60">
      <c r="A238" s="37" t="s">
        <v>214</v>
      </c>
      <c r="B238" s="45"/>
      <c r="C238" s="46"/>
      <c r="D238" s="46"/>
      <c r="E238" s="48" t="s">
        <v>989</v>
      </c>
      <c r="F238" s="46"/>
      <c r="G238" s="46"/>
      <c r="H238" s="46"/>
      <c r="I238" s="46"/>
      <c r="J238" s="47"/>
    </row>
    <row r="239" ht="180">
      <c r="A239" s="37" t="s">
        <v>216</v>
      </c>
      <c r="B239" s="45"/>
      <c r="C239" s="46"/>
      <c r="D239" s="46"/>
      <c r="E239" s="39" t="s">
        <v>444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57</v>
      </c>
      <c r="C240" s="38" t="s">
        <v>1044</v>
      </c>
      <c r="D240" s="37" t="s">
        <v>209</v>
      </c>
      <c r="E240" s="39" t="s">
        <v>1045</v>
      </c>
      <c r="F240" s="40" t="s">
        <v>211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39" t="s">
        <v>213</v>
      </c>
      <c r="F241" s="46"/>
      <c r="G241" s="46"/>
      <c r="H241" s="46"/>
      <c r="I241" s="46"/>
      <c r="J241" s="47"/>
    </row>
    <row r="242" ht="60">
      <c r="A242" s="37" t="s">
        <v>214</v>
      </c>
      <c r="B242" s="45"/>
      <c r="C242" s="46"/>
      <c r="D242" s="46"/>
      <c r="E242" s="48" t="s">
        <v>989</v>
      </c>
      <c r="F242" s="46"/>
      <c r="G242" s="46"/>
      <c r="H242" s="46"/>
      <c r="I242" s="46"/>
      <c r="J242" s="47"/>
    </row>
    <row r="243" ht="150">
      <c r="A243" s="37" t="s">
        <v>216</v>
      </c>
      <c r="B243" s="45"/>
      <c r="C243" s="46"/>
      <c r="D243" s="46"/>
      <c r="E243" s="39" t="s">
        <v>440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58</v>
      </c>
      <c r="C244" s="38" t="s">
        <v>1046</v>
      </c>
      <c r="D244" s="37" t="s">
        <v>209</v>
      </c>
      <c r="E244" s="39" t="s">
        <v>1047</v>
      </c>
      <c r="F244" s="40" t="s">
        <v>211</v>
      </c>
      <c r="G244" s="41">
        <v>2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213</v>
      </c>
      <c r="F245" s="46"/>
      <c r="G245" s="46"/>
      <c r="H245" s="46"/>
      <c r="I245" s="46"/>
      <c r="J245" s="47"/>
    </row>
    <row r="246" ht="60">
      <c r="A246" s="37" t="s">
        <v>214</v>
      </c>
      <c r="B246" s="45"/>
      <c r="C246" s="46"/>
      <c r="D246" s="46"/>
      <c r="E246" s="48" t="s">
        <v>985</v>
      </c>
      <c r="F246" s="46"/>
      <c r="G246" s="46"/>
      <c r="H246" s="46"/>
      <c r="I246" s="46"/>
      <c r="J246" s="47"/>
    </row>
    <row r="247" ht="240">
      <c r="A247" s="37" t="s">
        <v>216</v>
      </c>
      <c r="B247" s="45"/>
      <c r="C247" s="46"/>
      <c r="D247" s="46"/>
      <c r="E247" s="39" t="s">
        <v>1048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59</v>
      </c>
      <c r="C248" s="38" t="s">
        <v>1049</v>
      </c>
      <c r="D248" s="37" t="s">
        <v>209</v>
      </c>
      <c r="E248" s="39" t="s">
        <v>1050</v>
      </c>
      <c r="F248" s="40" t="s">
        <v>211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213</v>
      </c>
      <c r="F249" s="46"/>
      <c r="G249" s="46"/>
      <c r="H249" s="46"/>
      <c r="I249" s="46"/>
      <c r="J249" s="47"/>
    </row>
    <row r="250" ht="60">
      <c r="A250" s="37" t="s">
        <v>214</v>
      </c>
      <c r="B250" s="45"/>
      <c r="C250" s="46"/>
      <c r="D250" s="46"/>
      <c r="E250" s="48" t="s">
        <v>984</v>
      </c>
      <c r="F250" s="46"/>
      <c r="G250" s="46"/>
      <c r="H250" s="46"/>
      <c r="I250" s="46"/>
      <c r="J250" s="47"/>
    </row>
    <row r="251" ht="270">
      <c r="A251" s="37" t="s">
        <v>216</v>
      </c>
      <c r="B251" s="45"/>
      <c r="C251" s="46"/>
      <c r="D251" s="46"/>
      <c r="E251" s="39" t="s">
        <v>1051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60</v>
      </c>
      <c r="C252" s="38" t="s">
        <v>311</v>
      </c>
      <c r="D252" s="37" t="s">
        <v>209</v>
      </c>
      <c r="E252" s="39" t="s">
        <v>312</v>
      </c>
      <c r="F252" s="40" t="s">
        <v>211</v>
      </c>
      <c r="G252" s="41">
        <v>2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39" t="s">
        <v>213</v>
      </c>
      <c r="F253" s="46"/>
      <c r="G253" s="46"/>
      <c r="H253" s="46"/>
      <c r="I253" s="46"/>
      <c r="J253" s="47"/>
    </row>
    <row r="254" ht="60">
      <c r="A254" s="37" t="s">
        <v>214</v>
      </c>
      <c r="B254" s="45"/>
      <c r="C254" s="46"/>
      <c r="D254" s="46"/>
      <c r="E254" s="48" t="s">
        <v>985</v>
      </c>
      <c r="F254" s="46"/>
      <c r="G254" s="46"/>
      <c r="H254" s="46"/>
      <c r="I254" s="46"/>
      <c r="J254" s="47"/>
    </row>
    <row r="255" ht="285">
      <c r="A255" s="37" t="s">
        <v>216</v>
      </c>
      <c r="B255" s="45"/>
      <c r="C255" s="46"/>
      <c r="D255" s="46"/>
      <c r="E255" s="39" t="s">
        <v>313</v>
      </c>
      <c r="F255" s="46"/>
      <c r="G255" s="46"/>
      <c r="H255" s="46"/>
      <c r="I255" s="46"/>
      <c r="J255" s="47"/>
    </row>
    <row r="256">
      <c r="A256" s="37" t="s">
        <v>207</v>
      </c>
      <c r="B256" s="37">
        <v>61</v>
      </c>
      <c r="C256" s="38" t="s">
        <v>314</v>
      </c>
      <c r="D256" s="37" t="s">
        <v>209</v>
      </c>
      <c r="E256" s="39" t="s">
        <v>315</v>
      </c>
      <c r="F256" s="40" t="s">
        <v>231</v>
      </c>
      <c r="G256" s="41">
        <v>5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213</v>
      </c>
      <c r="F257" s="46"/>
      <c r="G257" s="46"/>
      <c r="H257" s="46"/>
      <c r="I257" s="46"/>
      <c r="J257" s="47"/>
    </row>
    <row r="258" ht="60">
      <c r="A258" s="37" t="s">
        <v>214</v>
      </c>
      <c r="B258" s="45"/>
      <c r="C258" s="46"/>
      <c r="D258" s="46"/>
      <c r="E258" s="48" t="s">
        <v>988</v>
      </c>
      <c r="F258" s="46"/>
      <c r="G258" s="46"/>
      <c r="H258" s="46"/>
      <c r="I258" s="46"/>
      <c r="J258" s="47"/>
    </row>
    <row r="259" ht="210">
      <c r="A259" s="37" t="s">
        <v>216</v>
      </c>
      <c r="B259" s="45"/>
      <c r="C259" s="46"/>
      <c r="D259" s="46"/>
      <c r="E259" s="39" t="s">
        <v>316</v>
      </c>
      <c r="F259" s="46"/>
      <c r="G259" s="46"/>
      <c r="H259" s="46"/>
      <c r="I259" s="46"/>
      <c r="J259" s="47"/>
    </row>
    <row r="260" ht="30">
      <c r="A260" s="37" t="s">
        <v>207</v>
      </c>
      <c r="B260" s="37">
        <v>62</v>
      </c>
      <c r="C260" s="38" t="s">
        <v>317</v>
      </c>
      <c r="D260" s="37" t="s">
        <v>209</v>
      </c>
      <c r="E260" s="39" t="s">
        <v>318</v>
      </c>
      <c r="F260" s="40" t="s">
        <v>211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212</v>
      </c>
      <c r="B261" s="45"/>
      <c r="C261" s="46"/>
      <c r="D261" s="46"/>
      <c r="E261" s="39" t="s">
        <v>213</v>
      </c>
      <c r="F261" s="46"/>
      <c r="G261" s="46"/>
      <c r="H261" s="46"/>
      <c r="I261" s="46"/>
      <c r="J261" s="47"/>
    </row>
    <row r="262" ht="60">
      <c r="A262" s="37" t="s">
        <v>214</v>
      </c>
      <c r="B262" s="45"/>
      <c r="C262" s="46"/>
      <c r="D262" s="46"/>
      <c r="E262" s="48" t="s">
        <v>984</v>
      </c>
      <c r="F262" s="46"/>
      <c r="G262" s="46"/>
      <c r="H262" s="46"/>
      <c r="I262" s="46"/>
      <c r="J262" s="47"/>
    </row>
    <row r="263" ht="240">
      <c r="A263" s="37" t="s">
        <v>216</v>
      </c>
      <c r="B263" s="50"/>
      <c r="C263" s="51"/>
      <c r="D263" s="51"/>
      <c r="E263" s="39" t="s">
        <v>319</v>
      </c>
      <c r="F263" s="51"/>
      <c r="G263" s="51"/>
      <c r="H263" s="51"/>
      <c r="I263" s="51"/>
      <c r="J263" s="52"/>
    </row>
  </sheetData>
  <sheetProtection sheet="1" objects="1" scenarios="1" spinCount="100000" saltValue="hu/V2B4Sy0i9RKuu2PHXbbJk9jYiwuBXUENElZBFyO7L8s8bzYDSrS+vqa9Nv90a4p5P3k21xaZpzdZFehL/+Q==" hashValue="OWq2A6KJua4bFCim6/ODu1rILuyUwnJXo2PsN0EBi83r7/XfsM1cDi8ueZ+YnBoDwj7yZsajckrVGMzNXod0R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1052</v>
      </c>
      <c r="I3" s="25">
        <f>SUMIFS(I9:I259,A9:A259,"SD")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1052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25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982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983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984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985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985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984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397</v>
      </c>
      <c r="D35" s="34"/>
      <c r="E35" s="31" t="s">
        <v>480</v>
      </c>
      <c r="F35" s="34"/>
      <c r="G35" s="34"/>
      <c r="H35" s="34"/>
      <c r="I35" s="35">
        <f>SUMIFS(I36:I99,A36:A99,"P")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988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989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989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22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990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993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994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990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983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1000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983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7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1005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985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985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985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21</v>
      </c>
      <c r="C92" s="38" t="s">
        <v>817</v>
      </c>
      <c r="D92" s="37" t="s">
        <v>209</v>
      </c>
      <c r="E92" s="39" t="s">
        <v>818</v>
      </c>
      <c r="F92" s="40" t="s">
        <v>211</v>
      </c>
      <c r="G92" s="41">
        <v>4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989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7" t="s">
        <v>207</v>
      </c>
      <c r="B96" s="37">
        <v>22</v>
      </c>
      <c r="C96" s="38" t="s">
        <v>406</v>
      </c>
      <c r="D96" s="37" t="s">
        <v>209</v>
      </c>
      <c r="E96" s="39" t="s">
        <v>407</v>
      </c>
      <c r="F96" s="40" t="s">
        <v>211</v>
      </c>
      <c r="G96" s="41">
        <v>60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1009</v>
      </c>
      <c r="F98" s="46"/>
      <c r="G98" s="46"/>
      <c r="H98" s="46"/>
      <c r="I98" s="46"/>
      <c r="J98" s="47"/>
    </row>
    <row r="99" ht="105">
      <c r="A99" s="37" t="s">
        <v>216</v>
      </c>
      <c r="B99" s="45"/>
      <c r="C99" s="46"/>
      <c r="D99" s="46"/>
      <c r="E99" s="39" t="s">
        <v>409</v>
      </c>
      <c r="F99" s="46"/>
      <c r="G99" s="46"/>
      <c r="H99" s="46"/>
      <c r="I99" s="46"/>
      <c r="J99" s="47"/>
    </row>
    <row r="100">
      <c r="A100" s="31" t="s">
        <v>204</v>
      </c>
      <c r="B100" s="32"/>
      <c r="C100" s="33" t="s">
        <v>497</v>
      </c>
      <c r="D100" s="34"/>
      <c r="E100" s="31" t="s">
        <v>498</v>
      </c>
      <c r="F100" s="34"/>
      <c r="G100" s="34"/>
      <c r="H100" s="34"/>
      <c r="I100" s="35">
        <f>SUMIFS(I101:I128,A101:A128,"P")</f>
        <v>0</v>
      </c>
      <c r="J100" s="36"/>
    </row>
    <row r="101">
      <c r="A101" s="37" t="s">
        <v>207</v>
      </c>
      <c r="B101" s="37">
        <v>23</v>
      </c>
      <c r="C101" s="38" t="s">
        <v>499</v>
      </c>
      <c r="D101" s="37" t="s">
        <v>209</v>
      </c>
      <c r="E101" s="39" t="s">
        <v>500</v>
      </c>
      <c r="F101" s="40" t="s">
        <v>211</v>
      </c>
      <c r="G101" s="41">
        <v>4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213</v>
      </c>
      <c r="F102" s="46"/>
      <c r="G102" s="46"/>
      <c r="H102" s="46"/>
      <c r="I102" s="46"/>
      <c r="J102" s="47"/>
    </row>
    <row r="103" ht="60">
      <c r="A103" s="37" t="s">
        <v>214</v>
      </c>
      <c r="B103" s="45"/>
      <c r="C103" s="46"/>
      <c r="D103" s="46"/>
      <c r="E103" s="48" t="s">
        <v>989</v>
      </c>
      <c r="F103" s="46"/>
      <c r="G103" s="46"/>
      <c r="H103" s="46"/>
      <c r="I103" s="46"/>
      <c r="J103" s="47"/>
    </row>
    <row r="104" ht="120">
      <c r="A104" s="37" t="s">
        <v>216</v>
      </c>
      <c r="B104" s="45"/>
      <c r="C104" s="46"/>
      <c r="D104" s="46"/>
      <c r="E104" s="39" t="s">
        <v>501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24</v>
      </c>
      <c r="C105" s="38" t="s">
        <v>1013</v>
      </c>
      <c r="D105" s="37" t="s">
        <v>209</v>
      </c>
      <c r="E105" s="39" t="s">
        <v>1014</v>
      </c>
      <c r="F105" s="40" t="s">
        <v>211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984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502</v>
      </c>
      <c r="D109" s="37" t="s">
        <v>209</v>
      </c>
      <c r="E109" s="39" t="s">
        <v>503</v>
      </c>
      <c r="F109" s="40" t="s">
        <v>211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984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1015</v>
      </c>
      <c r="D113" s="37" t="s">
        <v>209</v>
      </c>
      <c r="E113" s="39" t="s">
        <v>1016</v>
      </c>
      <c r="F113" s="40" t="s">
        <v>211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984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1017</v>
      </c>
      <c r="D117" s="37" t="s">
        <v>209</v>
      </c>
      <c r="E117" s="39" t="s">
        <v>1018</v>
      </c>
      <c r="F117" s="40" t="s">
        <v>211</v>
      </c>
      <c r="G117" s="41">
        <v>2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985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1019</v>
      </c>
      <c r="D121" s="37" t="s">
        <v>209</v>
      </c>
      <c r="E121" s="39" t="s">
        <v>1020</v>
      </c>
      <c r="F121" s="40" t="s">
        <v>211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984</v>
      </c>
      <c r="F123" s="46"/>
      <c r="G123" s="46"/>
      <c r="H123" s="46"/>
      <c r="I123" s="46"/>
      <c r="J123" s="47"/>
    </row>
    <row r="124">
      <c r="A124" s="37" t="s">
        <v>216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1021</v>
      </c>
      <c r="D125" s="37" t="s">
        <v>209</v>
      </c>
      <c r="E125" s="39" t="s">
        <v>1022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984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205</v>
      </c>
      <c r="D129" s="34"/>
      <c r="E129" s="31" t="s">
        <v>206</v>
      </c>
      <c r="F129" s="34"/>
      <c r="G129" s="34"/>
      <c r="H129" s="34"/>
      <c r="I129" s="35">
        <f>SUMIFS(I130:I197,A130:A197,"P")</f>
        <v>0</v>
      </c>
      <c r="J129" s="36"/>
    </row>
    <row r="130" ht="30">
      <c r="A130" s="37" t="s">
        <v>207</v>
      </c>
      <c r="B130" s="37">
        <v>30</v>
      </c>
      <c r="C130" s="38" t="s">
        <v>1023</v>
      </c>
      <c r="D130" s="37" t="s">
        <v>209</v>
      </c>
      <c r="E130" s="39" t="s">
        <v>1024</v>
      </c>
      <c r="F130" s="40" t="s">
        <v>211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213</v>
      </c>
      <c r="F131" s="46"/>
      <c r="G131" s="46"/>
      <c r="H131" s="46"/>
      <c r="I131" s="46"/>
      <c r="J131" s="47"/>
    </row>
    <row r="132" ht="60">
      <c r="A132" s="37" t="s">
        <v>214</v>
      </c>
      <c r="B132" s="45"/>
      <c r="C132" s="46"/>
      <c r="D132" s="46"/>
      <c r="E132" s="48" t="s">
        <v>984</v>
      </c>
      <c r="F132" s="46"/>
      <c r="G132" s="46"/>
      <c r="H132" s="46"/>
      <c r="I132" s="46"/>
      <c r="J132" s="47"/>
    </row>
    <row r="133" ht="240">
      <c r="A133" s="37" t="s">
        <v>216</v>
      </c>
      <c r="B133" s="45"/>
      <c r="C133" s="46"/>
      <c r="D133" s="46"/>
      <c r="E133" s="39" t="s">
        <v>1025</v>
      </c>
      <c r="F133" s="46"/>
      <c r="G133" s="46"/>
      <c r="H133" s="46"/>
      <c r="I133" s="46"/>
      <c r="J133" s="47"/>
    </row>
    <row r="134">
      <c r="A134" s="37" t="s">
        <v>207</v>
      </c>
      <c r="B134" s="37">
        <v>31</v>
      </c>
      <c r="C134" s="38" t="s">
        <v>1026</v>
      </c>
      <c r="D134" s="37" t="s">
        <v>209</v>
      </c>
      <c r="E134" s="39" t="s">
        <v>1027</v>
      </c>
      <c r="F134" s="40" t="s">
        <v>211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984</v>
      </c>
      <c r="F136" s="46"/>
      <c r="G136" s="46"/>
      <c r="H136" s="46"/>
      <c r="I136" s="46"/>
      <c r="J136" s="47"/>
    </row>
    <row r="137" ht="195">
      <c r="A137" s="37" t="s">
        <v>216</v>
      </c>
      <c r="B137" s="45"/>
      <c r="C137" s="46"/>
      <c r="D137" s="46"/>
      <c r="E137" s="39" t="s">
        <v>1028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32</v>
      </c>
      <c r="C138" s="38" t="s">
        <v>1029</v>
      </c>
      <c r="D138" s="37" t="s">
        <v>209</v>
      </c>
      <c r="E138" s="39" t="s">
        <v>1030</v>
      </c>
      <c r="F138" s="40" t="s">
        <v>211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984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1031</v>
      </c>
      <c r="F141" s="46"/>
      <c r="G141" s="46"/>
      <c r="H141" s="46"/>
      <c r="I141" s="46"/>
      <c r="J141" s="47"/>
    </row>
    <row r="142" ht="45">
      <c r="A142" s="37" t="s">
        <v>207</v>
      </c>
      <c r="B142" s="37">
        <v>33</v>
      </c>
      <c r="C142" s="38" t="s">
        <v>1032</v>
      </c>
      <c r="D142" s="37" t="s">
        <v>209</v>
      </c>
      <c r="E142" s="39" t="s">
        <v>1033</v>
      </c>
      <c r="F142" s="40" t="s">
        <v>211</v>
      </c>
      <c r="G142" s="41">
        <v>3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1034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506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34</v>
      </c>
      <c r="C146" s="38" t="s">
        <v>504</v>
      </c>
      <c r="D146" s="37" t="s">
        <v>209</v>
      </c>
      <c r="E146" s="39" t="s">
        <v>505</v>
      </c>
      <c r="F146" s="40" t="s">
        <v>211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984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506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35</v>
      </c>
      <c r="C150" s="38" t="s">
        <v>1035</v>
      </c>
      <c r="D150" s="37" t="s">
        <v>209</v>
      </c>
      <c r="E150" s="39" t="s">
        <v>1036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984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506</v>
      </c>
      <c r="F153" s="46"/>
      <c r="G153" s="46"/>
      <c r="H153" s="46"/>
      <c r="I153" s="46"/>
      <c r="J153" s="47"/>
    </row>
    <row r="154">
      <c r="A154" s="37" t="s">
        <v>207</v>
      </c>
      <c r="B154" s="37">
        <v>36</v>
      </c>
      <c r="C154" s="38" t="s">
        <v>453</v>
      </c>
      <c r="D154" s="37" t="s">
        <v>209</v>
      </c>
      <c r="E154" s="39" t="s">
        <v>454</v>
      </c>
      <c r="F154" s="40" t="s">
        <v>211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984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217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37</v>
      </c>
      <c r="C158" s="38" t="s">
        <v>410</v>
      </c>
      <c r="D158" s="37" t="s">
        <v>209</v>
      </c>
      <c r="E158" s="39" t="s">
        <v>411</v>
      </c>
      <c r="F158" s="40" t="s">
        <v>211</v>
      </c>
      <c r="G158" s="41">
        <v>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988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217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208</v>
      </c>
      <c r="D162" s="37" t="s">
        <v>209</v>
      </c>
      <c r="E162" s="39" t="s">
        <v>210</v>
      </c>
      <c r="F162" s="40" t="s">
        <v>211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984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217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39</v>
      </c>
      <c r="C166" s="38" t="s">
        <v>456</v>
      </c>
      <c r="D166" s="37" t="s">
        <v>209</v>
      </c>
      <c r="E166" s="39" t="s">
        <v>457</v>
      </c>
      <c r="F166" s="40" t="s">
        <v>211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984</v>
      </c>
      <c r="F168" s="46"/>
      <c r="G168" s="46"/>
      <c r="H168" s="46"/>
      <c r="I168" s="46"/>
      <c r="J168" s="47"/>
    </row>
    <row r="169" ht="210">
      <c r="A169" s="37" t="s">
        <v>216</v>
      </c>
      <c r="B169" s="45"/>
      <c r="C169" s="46"/>
      <c r="D169" s="46"/>
      <c r="E169" s="39" t="s">
        <v>416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507</v>
      </c>
      <c r="D170" s="37" t="s">
        <v>209</v>
      </c>
      <c r="E170" s="39" t="s">
        <v>508</v>
      </c>
      <c r="F170" s="40" t="s">
        <v>211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984</v>
      </c>
      <c r="F172" s="46"/>
      <c r="G172" s="46"/>
      <c r="H172" s="46"/>
      <c r="I172" s="46"/>
      <c r="J172" s="47"/>
    </row>
    <row r="173" ht="240">
      <c r="A173" s="37" t="s">
        <v>216</v>
      </c>
      <c r="B173" s="45"/>
      <c r="C173" s="46"/>
      <c r="D173" s="46"/>
      <c r="E173" s="39" t="s">
        <v>228</v>
      </c>
      <c r="F173" s="46"/>
      <c r="G173" s="46"/>
      <c r="H173" s="46"/>
      <c r="I173" s="46"/>
      <c r="J173" s="47"/>
    </row>
    <row r="174">
      <c r="A174" s="37" t="s">
        <v>207</v>
      </c>
      <c r="B174" s="37">
        <v>41</v>
      </c>
      <c r="C174" s="38" t="s">
        <v>458</v>
      </c>
      <c r="D174" s="37" t="s">
        <v>209</v>
      </c>
      <c r="E174" s="39" t="s">
        <v>459</v>
      </c>
      <c r="F174" s="40" t="s">
        <v>211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984</v>
      </c>
      <c r="F176" s="46"/>
      <c r="G176" s="46"/>
      <c r="H176" s="46"/>
      <c r="I176" s="46"/>
      <c r="J176" s="47"/>
    </row>
    <row r="177" ht="225">
      <c r="A177" s="37" t="s">
        <v>216</v>
      </c>
      <c r="B177" s="45"/>
      <c r="C177" s="46"/>
      <c r="D177" s="46"/>
      <c r="E177" s="39" t="s">
        <v>460</v>
      </c>
      <c r="F177" s="46"/>
      <c r="G177" s="46"/>
      <c r="H177" s="46"/>
      <c r="I177" s="46"/>
      <c r="J177" s="47"/>
    </row>
    <row r="178">
      <c r="A178" s="37" t="s">
        <v>207</v>
      </c>
      <c r="B178" s="37">
        <v>42</v>
      </c>
      <c r="C178" s="38" t="s">
        <v>510</v>
      </c>
      <c r="D178" s="37" t="s">
        <v>209</v>
      </c>
      <c r="E178" s="39" t="s">
        <v>511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984</v>
      </c>
      <c r="F180" s="46"/>
      <c r="G180" s="46"/>
      <c r="H180" s="46"/>
      <c r="I180" s="46"/>
      <c r="J180" s="47"/>
    </row>
    <row r="181" ht="180">
      <c r="A181" s="37" t="s">
        <v>216</v>
      </c>
      <c r="B181" s="45"/>
      <c r="C181" s="46"/>
      <c r="D181" s="46"/>
      <c r="E181" s="39" t="s">
        <v>420</v>
      </c>
      <c r="F181" s="46"/>
      <c r="G181" s="46"/>
      <c r="H181" s="46"/>
      <c r="I181" s="46"/>
      <c r="J181" s="47"/>
    </row>
    <row r="182" ht="45">
      <c r="A182" s="37" t="s">
        <v>207</v>
      </c>
      <c r="B182" s="37">
        <v>43</v>
      </c>
      <c r="C182" s="38" t="s">
        <v>421</v>
      </c>
      <c r="D182" s="37" t="s">
        <v>209</v>
      </c>
      <c r="E182" s="39" t="s">
        <v>422</v>
      </c>
      <c r="F182" s="40" t="s">
        <v>211</v>
      </c>
      <c r="G182" s="41">
        <v>2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985</v>
      </c>
      <c r="F184" s="46"/>
      <c r="G184" s="46"/>
      <c r="H184" s="46"/>
      <c r="I184" s="46"/>
      <c r="J184" s="47"/>
    </row>
    <row r="185" ht="255">
      <c r="A185" s="37" t="s">
        <v>216</v>
      </c>
      <c r="B185" s="45"/>
      <c r="C185" s="46"/>
      <c r="D185" s="46"/>
      <c r="E185" s="39" t="s">
        <v>424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44</v>
      </c>
      <c r="C186" s="38" t="s">
        <v>264</v>
      </c>
      <c r="D186" s="37" t="s">
        <v>209</v>
      </c>
      <c r="E186" s="39" t="s">
        <v>265</v>
      </c>
      <c r="F186" s="40" t="s">
        <v>211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984</v>
      </c>
      <c r="F188" s="46"/>
      <c r="G188" s="46"/>
      <c r="H188" s="46"/>
      <c r="I188" s="46"/>
      <c r="J188" s="47"/>
    </row>
    <row r="189" ht="270">
      <c r="A189" s="37" t="s">
        <v>216</v>
      </c>
      <c r="B189" s="45"/>
      <c r="C189" s="46"/>
      <c r="D189" s="46"/>
      <c r="E189" s="39" t="s">
        <v>266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270</v>
      </c>
      <c r="D190" s="37" t="s">
        <v>209</v>
      </c>
      <c r="E190" s="39" t="s">
        <v>271</v>
      </c>
      <c r="F190" s="40" t="s">
        <v>211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984</v>
      </c>
      <c r="F192" s="46"/>
      <c r="G192" s="46"/>
      <c r="H192" s="46"/>
      <c r="I192" s="46"/>
      <c r="J192" s="47"/>
    </row>
    <row r="193" ht="270">
      <c r="A193" s="37" t="s">
        <v>216</v>
      </c>
      <c r="B193" s="45"/>
      <c r="C193" s="46"/>
      <c r="D193" s="46"/>
      <c r="E193" s="39" t="s">
        <v>272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46</v>
      </c>
      <c r="C194" s="38" t="s">
        <v>288</v>
      </c>
      <c r="D194" s="37" t="s">
        <v>209</v>
      </c>
      <c r="E194" s="39" t="s">
        <v>289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984</v>
      </c>
      <c r="F196" s="46"/>
      <c r="G196" s="46"/>
      <c r="H196" s="46"/>
      <c r="I196" s="46"/>
      <c r="J196" s="47"/>
    </row>
    <row r="197" ht="270">
      <c r="A197" s="37" t="s">
        <v>216</v>
      </c>
      <c r="B197" s="45"/>
      <c r="C197" s="46"/>
      <c r="D197" s="46"/>
      <c r="E197" s="39" t="s">
        <v>291</v>
      </c>
      <c r="F197" s="46"/>
      <c r="G197" s="46"/>
      <c r="H197" s="46"/>
      <c r="I197" s="46"/>
      <c r="J197" s="47"/>
    </row>
    <row r="198">
      <c r="A198" s="31" t="s">
        <v>204</v>
      </c>
      <c r="B198" s="32"/>
      <c r="C198" s="33" t="s">
        <v>295</v>
      </c>
      <c r="D198" s="34"/>
      <c r="E198" s="31" t="s">
        <v>296</v>
      </c>
      <c r="F198" s="34"/>
      <c r="G198" s="34"/>
      <c r="H198" s="34"/>
      <c r="I198" s="35">
        <f>SUMIFS(I199:I222,A199:A222,"P")</f>
        <v>0</v>
      </c>
      <c r="J198" s="36"/>
    </row>
    <row r="199" ht="30">
      <c r="A199" s="37" t="s">
        <v>207</v>
      </c>
      <c r="B199" s="37">
        <v>47</v>
      </c>
      <c r="C199" s="38" t="s">
        <v>297</v>
      </c>
      <c r="D199" s="37" t="s">
        <v>209</v>
      </c>
      <c r="E199" s="39" t="s">
        <v>298</v>
      </c>
      <c r="F199" s="40" t="s">
        <v>211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212</v>
      </c>
      <c r="B200" s="45"/>
      <c r="C200" s="46"/>
      <c r="D200" s="46"/>
      <c r="E200" s="39" t="s">
        <v>213</v>
      </c>
      <c r="F200" s="46"/>
      <c r="G200" s="46"/>
      <c r="H200" s="46"/>
      <c r="I200" s="46"/>
      <c r="J200" s="47"/>
    </row>
    <row r="201" ht="60">
      <c r="A201" s="37" t="s">
        <v>214</v>
      </c>
      <c r="B201" s="45"/>
      <c r="C201" s="46"/>
      <c r="D201" s="46"/>
      <c r="E201" s="48" t="s">
        <v>984</v>
      </c>
      <c r="F201" s="46"/>
      <c r="G201" s="46"/>
      <c r="H201" s="46"/>
      <c r="I201" s="46"/>
      <c r="J201" s="47"/>
    </row>
    <row r="202" ht="135">
      <c r="A202" s="37" t="s">
        <v>216</v>
      </c>
      <c r="B202" s="45"/>
      <c r="C202" s="46"/>
      <c r="D202" s="46"/>
      <c r="E202" s="39" t="s">
        <v>299</v>
      </c>
      <c r="F202" s="46"/>
      <c r="G202" s="46"/>
      <c r="H202" s="46"/>
      <c r="I202" s="46"/>
      <c r="J202" s="47"/>
    </row>
    <row r="203" ht="45">
      <c r="A203" s="37" t="s">
        <v>207</v>
      </c>
      <c r="B203" s="37">
        <v>48</v>
      </c>
      <c r="C203" s="38" t="s">
        <v>300</v>
      </c>
      <c r="D203" s="37" t="s">
        <v>209</v>
      </c>
      <c r="E203" s="39" t="s">
        <v>301</v>
      </c>
      <c r="F203" s="40" t="s">
        <v>211</v>
      </c>
      <c r="G203" s="41">
        <v>1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213</v>
      </c>
      <c r="F204" s="46"/>
      <c r="G204" s="46"/>
      <c r="H204" s="46"/>
      <c r="I204" s="46"/>
      <c r="J204" s="47"/>
    </row>
    <row r="205" ht="60">
      <c r="A205" s="37" t="s">
        <v>214</v>
      </c>
      <c r="B205" s="45"/>
      <c r="C205" s="46"/>
      <c r="D205" s="46"/>
      <c r="E205" s="48" t="s">
        <v>984</v>
      </c>
      <c r="F205" s="46"/>
      <c r="G205" s="46"/>
      <c r="H205" s="46"/>
      <c r="I205" s="46"/>
      <c r="J205" s="47"/>
    </row>
    <row r="206" ht="135">
      <c r="A206" s="37" t="s">
        <v>216</v>
      </c>
      <c r="B206" s="45"/>
      <c r="C206" s="46"/>
      <c r="D206" s="46"/>
      <c r="E206" s="39" t="s">
        <v>299</v>
      </c>
      <c r="F206" s="46"/>
      <c r="G206" s="46"/>
      <c r="H206" s="46"/>
      <c r="I206" s="46"/>
      <c r="J206" s="47"/>
    </row>
    <row r="207" ht="30">
      <c r="A207" s="37" t="s">
        <v>207</v>
      </c>
      <c r="B207" s="37">
        <v>49</v>
      </c>
      <c r="C207" s="38" t="s">
        <v>303</v>
      </c>
      <c r="D207" s="37" t="s">
        <v>209</v>
      </c>
      <c r="E207" s="39" t="s">
        <v>304</v>
      </c>
      <c r="F207" s="40" t="s">
        <v>211</v>
      </c>
      <c r="G207" s="41">
        <v>1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212</v>
      </c>
      <c r="B208" s="45"/>
      <c r="C208" s="46"/>
      <c r="D208" s="46"/>
      <c r="E208" s="39" t="s">
        <v>213</v>
      </c>
      <c r="F208" s="46"/>
      <c r="G208" s="46"/>
      <c r="H208" s="46"/>
      <c r="I208" s="46"/>
      <c r="J208" s="47"/>
    </row>
    <row r="209" ht="60">
      <c r="A209" s="37" t="s">
        <v>214</v>
      </c>
      <c r="B209" s="45"/>
      <c r="C209" s="46"/>
      <c r="D209" s="46"/>
      <c r="E209" s="48" t="s">
        <v>984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305</v>
      </c>
      <c r="F210" s="46"/>
      <c r="G210" s="46"/>
      <c r="H210" s="46"/>
      <c r="I210" s="46"/>
      <c r="J210" s="47"/>
    </row>
    <row r="211">
      <c r="A211" s="37" t="s">
        <v>207</v>
      </c>
      <c r="B211" s="37">
        <v>50</v>
      </c>
      <c r="C211" s="38" t="s">
        <v>430</v>
      </c>
      <c r="D211" s="37" t="s">
        <v>209</v>
      </c>
      <c r="E211" s="39" t="s">
        <v>431</v>
      </c>
      <c r="F211" s="40" t="s">
        <v>231</v>
      </c>
      <c r="G211" s="41">
        <v>16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39" t="s">
        <v>213</v>
      </c>
      <c r="F212" s="46"/>
      <c r="G212" s="46"/>
      <c r="H212" s="46"/>
      <c r="I212" s="46"/>
      <c r="J212" s="47"/>
    </row>
    <row r="213" ht="60">
      <c r="A213" s="37" t="s">
        <v>214</v>
      </c>
      <c r="B213" s="45"/>
      <c r="C213" s="46"/>
      <c r="D213" s="46"/>
      <c r="E213" s="48" t="s">
        <v>1037</v>
      </c>
      <c r="F213" s="46"/>
      <c r="G213" s="46"/>
      <c r="H213" s="46"/>
      <c r="I213" s="46"/>
      <c r="J213" s="47"/>
    </row>
    <row r="214" ht="120">
      <c r="A214" s="37" t="s">
        <v>216</v>
      </c>
      <c r="B214" s="45"/>
      <c r="C214" s="46"/>
      <c r="D214" s="46"/>
      <c r="E214" s="39" t="s">
        <v>433</v>
      </c>
      <c r="F214" s="46"/>
      <c r="G214" s="46"/>
      <c r="H214" s="46"/>
      <c r="I214" s="46"/>
      <c r="J214" s="47"/>
    </row>
    <row r="215">
      <c r="A215" s="37" t="s">
        <v>207</v>
      </c>
      <c r="B215" s="37">
        <v>51</v>
      </c>
      <c r="C215" s="38" t="s">
        <v>356</v>
      </c>
      <c r="D215" s="37" t="s">
        <v>209</v>
      </c>
      <c r="E215" s="39" t="s">
        <v>357</v>
      </c>
      <c r="F215" s="40" t="s">
        <v>231</v>
      </c>
      <c r="G215" s="41">
        <v>4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39" t="s">
        <v>213</v>
      </c>
      <c r="F216" s="46"/>
      <c r="G216" s="46"/>
      <c r="H216" s="46"/>
      <c r="I216" s="46"/>
      <c r="J216" s="47"/>
    </row>
    <row r="217" ht="60">
      <c r="A217" s="37" t="s">
        <v>214</v>
      </c>
      <c r="B217" s="45"/>
      <c r="C217" s="46"/>
      <c r="D217" s="46"/>
      <c r="E217" s="48" t="s">
        <v>989</v>
      </c>
      <c r="F217" s="46"/>
      <c r="G217" s="46"/>
      <c r="H217" s="46"/>
      <c r="I217" s="46"/>
      <c r="J217" s="47"/>
    </row>
    <row r="218" ht="105">
      <c r="A218" s="37" t="s">
        <v>216</v>
      </c>
      <c r="B218" s="45"/>
      <c r="C218" s="46"/>
      <c r="D218" s="46"/>
      <c r="E218" s="39" t="s">
        <v>434</v>
      </c>
      <c r="F218" s="46"/>
      <c r="G218" s="46"/>
      <c r="H218" s="46"/>
      <c r="I218" s="46"/>
      <c r="J218" s="47"/>
    </row>
    <row r="219">
      <c r="A219" s="37" t="s">
        <v>207</v>
      </c>
      <c r="B219" s="37">
        <v>52</v>
      </c>
      <c r="C219" s="38" t="s">
        <v>360</v>
      </c>
      <c r="D219" s="37" t="s">
        <v>209</v>
      </c>
      <c r="E219" s="39" t="s">
        <v>361</v>
      </c>
      <c r="F219" s="40" t="s">
        <v>231</v>
      </c>
      <c r="G219" s="41">
        <v>4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212</v>
      </c>
      <c r="B220" s="45"/>
      <c r="C220" s="46"/>
      <c r="D220" s="46"/>
      <c r="E220" s="39" t="s">
        <v>213</v>
      </c>
      <c r="F220" s="46"/>
      <c r="G220" s="46"/>
      <c r="H220" s="46"/>
      <c r="I220" s="46"/>
      <c r="J220" s="47"/>
    </row>
    <row r="221" ht="60">
      <c r="A221" s="37" t="s">
        <v>214</v>
      </c>
      <c r="B221" s="45"/>
      <c r="C221" s="46"/>
      <c r="D221" s="46"/>
      <c r="E221" s="48" t="s">
        <v>989</v>
      </c>
      <c r="F221" s="46"/>
      <c r="G221" s="46"/>
      <c r="H221" s="46"/>
      <c r="I221" s="46"/>
      <c r="J221" s="47"/>
    </row>
    <row r="222" ht="105">
      <c r="A222" s="37" t="s">
        <v>216</v>
      </c>
      <c r="B222" s="45"/>
      <c r="C222" s="46"/>
      <c r="D222" s="46"/>
      <c r="E222" s="39" t="s">
        <v>435</v>
      </c>
      <c r="F222" s="46"/>
      <c r="G222" s="46"/>
      <c r="H222" s="46"/>
      <c r="I222" s="46"/>
      <c r="J222" s="47"/>
    </row>
    <row r="223">
      <c r="A223" s="31" t="s">
        <v>204</v>
      </c>
      <c r="B223" s="32"/>
      <c r="C223" s="33" t="s">
        <v>306</v>
      </c>
      <c r="D223" s="34"/>
      <c r="E223" s="31" t="s">
        <v>307</v>
      </c>
      <c r="F223" s="34"/>
      <c r="G223" s="34"/>
      <c r="H223" s="34"/>
      <c r="I223" s="35">
        <f>SUMIFS(I224:I259,A224:A259,"P")</f>
        <v>0</v>
      </c>
      <c r="J223" s="36"/>
    </row>
    <row r="224">
      <c r="A224" s="37" t="s">
        <v>207</v>
      </c>
      <c r="B224" s="37">
        <v>53</v>
      </c>
      <c r="C224" s="38" t="s">
        <v>1038</v>
      </c>
      <c r="D224" s="37" t="s">
        <v>209</v>
      </c>
      <c r="E224" s="39" t="s">
        <v>1039</v>
      </c>
      <c r="F224" s="40" t="s">
        <v>211</v>
      </c>
      <c r="G224" s="41">
        <v>4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39" t="s">
        <v>213</v>
      </c>
      <c r="F225" s="46"/>
      <c r="G225" s="46"/>
      <c r="H225" s="46"/>
      <c r="I225" s="46"/>
      <c r="J225" s="47"/>
    </row>
    <row r="226" ht="60">
      <c r="A226" s="37" t="s">
        <v>214</v>
      </c>
      <c r="B226" s="45"/>
      <c r="C226" s="46"/>
      <c r="D226" s="46"/>
      <c r="E226" s="48" t="s">
        <v>989</v>
      </c>
      <c r="F226" s="46"/>
      <c r="G226" s="46"/>
      <c r="H226" s="46"/>
      <c r="I226" s="46"/>
      <c r="J226" s="47"/>
    </row>
    <row r="227" ht="180">
      <c r="A227" s="37" t="s">
        <v>216</v>
      </c>
      <c r="B227" s="45"/>
      <c r="C227" s="46"/>
      <c r="D227" s="46"/>
      <c r="E227" s="39" t="s">
        <v>444</v>
      </c>
      <c r="F227" s="46"/>
      <c r="G227" s="46"/>
      <c r="H227" s="46"/>
      <c r="I227" s="46"/>
      <c r="J227" s="47"/>
    </row>
    <row r="228">
      <c r="A228" s="37" t="s">
        <v>207</v>
      </c>
      <c r="B228" s="37">
        <v>54</v>
      </c>
      <c r="C228" s="38" t="s">
        <v>1040</v>
      </c>
      <c r="D228" s="37" t="s">
        <v>209</v>
      </c>
      <c r="E228" s="39" t="s">
        <v>1041</v>
      </c>
      <c r="F228" s="40" t="s">
        <v>211</v>
      </c>
      <c r="G228" s="41">
        <v>4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213</v>
      </c>
      <c r="F229" s="46"/>
      <c r="G229" s="46"/>
      <c r="H229" s="46"/>
      <c r="I229" s="46"/>
      <c r="J229" s="47"/>
    </row>
    <row r="230" ht="60">
      <c r="A230" s="37" t="s">
        <v>214</v>
      </c>
      <c r="B230" s="45"/>
      <c r="C230" s="46"/>
      <c r="D230" s="46"/>
      <c r="E230" s="48" t="s">
        <v>989</v>
      </c>
      <c r="F230" s="46"/>
      <c r="G230" s="46"/>
      <c r="H230" s="46"/>
      <c r="I230" s="46"/>
      <c r="J230" s="47"/>
    </row>
    <row r="231" ht="150">
      <c r="A231" s="37" t="s">
        <v>216</v>
      </c>
      <c r="B231" s="45"/>
      <c r="C231" s="46"/>
      <c r="D231" s="46"/>
      <c r="E231" s="39" t="s">
        <v>440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55</v>
      </c>
      <c r="C232" s="38" t="s">
        <v>1042</v>
      </c>
      <c r="D232" s="37" t="s">
        <v>209</v>
      </c>
      <c r="E232" s="39" t="s">
        <v>1043</v>
      </c>
      <c r="F232" s="40" t="s">
        <v>211</v>
      </c>
      <c r="G232" s="41">
        <v>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213</v>
      </c>
      <c r="F233" s="46"/>
      <c r="G233" s="46"/>
      <c r="H233" s="46"/>
      <c r="I233" s="46"/>
      <c r="J233" s="47"/>
    </row>
    <row r="234" ht="60">
      <c r="A234" s="37" t="s">
        <v>214</v>
      </c>
      <c r="B234" s="45"/>
      <c r="C234" s="46"/>
      <c r="D234" s="46"/>
      <c r="E234" s="48" t="s">
        <v>989</v>
      </c>
      <c r="F234" s="46"/>
      <c r="G234" s="46"/>
      <c r="H234" s="46"/>
      <c r="I234" s="46"/>
      <c r="J234" s="47"/>
    </row>
    <row r="235" ht="180">
      <c r="A235" s="37" t="s">
        <v>216</v>
      </c>
      <c r="B235" s="45"/>
      <c r="C235" s="46"/>
      <c r="D235" s="46"/>
      <c r="E235" s="39" t="s">
        <v>444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56</v>
      </c>
      <c r="C236" s="38" t="s">
        <v>1044</v>
      </c>
      <c r="D236" s="37" t="s">
        <v>209</v>
      </c>
      <c r="E236" s="39" t="s">
        <v>1045</v>
      </c>
      <c r="F236" s="40" t="s">
        <v>211</v>
      </c>
      <c r="G236" s="41">
        <v>4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39" t="s">
        <v>213</v>
      </c>
      <c r="F237" s="46"/>
      <c r="G237" s="46"/>
      <c r="H237" s="46"/>
      <c r="I237" s="46"/>
      <c r="J237" s="47"/>
    </row>
    <row r="238" ht="60">
      <c r="A238" s="37" t="s">
        <v>214</v>
      </c>
      <c r="B238" s="45"/>
      <c r="C238" s="46"/>
      <c r="D238" s="46"/>
      <c r="E238" s="48" t="s">
        <v>989</v>
      </c>
      <c r="F238" s="46"/>
      <c r="G238" s="46"/>
      <c r="H238" s="46"/>
      <c r="I238" s="46"/>
      <c r="J238" s="47"/>
    </row>
    <row r="239" ht="150">
      <c r="A239" s="37" t="s">
        <v>216</v>
      </c>
      <c r="B239" s="45"/>
      <c r="C239" s="46"/>
      <c r="D239" s="46"/>
      <c r="E239" s="39" t="s">
        <v>440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57</v>
      </c>
      <c r="C240" s="38" t="s">
        <v>1046</v>
      </c>
      <c r="D240" s="37" t="s">
        <v>209</v>
      </c>
      <c r="E240" s="39" t="s">
        <v>1047</v>
      </c>
      <c r="F240" s="40" t="s">
        <v>211</v>
      </c>
      <c r="G240" s="41">
        <v>2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39" t="s">
        <v>213</v>
      </c>
      <c r="F241" s="46"/>
      <c r="G241" s="46"/>
      <c r="H241" s="46"/>
      <c r="I241" s="46"/>
      <c r="J241" s="47"/>
    </row>
    <row r="242" ht="60">
      <c r="A242" s="37" t="s">
        <v>214</v>
      </c>
      <c r="B242" s="45"/>
      <c r="C242" s="46"/>
      <c r="D242" s="46"/>
      <c r="E242" s="48" t="s">
        <v>985</v>
      </c>
      <c r="F242" s="46"/>
      <c r="G242" s="46"/>
      <c r="H242" s="46"/>
      <c r="I242" s="46"/>
      <c r="J242" s="47"/>
    </row>
    <row r="243" ht="240">
      <c r="A243" s="37" t="s">
        <v>216</v>
      </c>
      <c r="B243" s="45"/>
      <c r="C243" s="46"/>
      <c r="D243" s="46"/>
      <c r="E243" s="39" t="s">
        <v>1048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58</v>
      </c>
      <c r="C244" s="38" t="s">
        <v>1049</v>
      </c>
      <c r="D244" s="37" t="s">
        <v>209</v>
      </c>
      <c r="E244" s="39" t="s">
        <v>1050</v>
      </c>
      <c r="F244" s="40" t="s">
        <v>211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213</v>
      </c>
      <c r="F245" s="46"/>
      <c r="G245" s="46"/>
      <c r="H245" s="46"/>
      <c r="I245" s="46"/>
      <c r="J245" s="47"/>
    </row>
    <row r="246" ht="60">
      <c r="A246" s="37" t="s">
        <v>214</v>
      </c>
      <c r="B246" s="45"/>
      <c r="C246" s="46"/>
      <c r="D246" s="46"/>
      <c r="E246" s="48" t="s">
        <v>984</v>
      </c>
      <c r="F246" s="46"/>
      <c r="G246" s="46"/>
      <c r="H246" s="46"/>
      <c r="I246" s="46"/>
      <c r="J246" s="47"/>
    </row>
    <row r="247" ht="270">
      <c r="A247" s="37" t="s">
        <v>216</v>
      </c>
      <c r="B247" s="45"/>
      <c r="C247" s="46"/>
      <c r="D247" s="46"/>
      <c r="E247" s="39" t="s">
        <v>1051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59</v>
      </c>
      <c r="C248" s="38" t="s">
        <v>311</v>
      </c>
      <c r="D248" s="37" t="s">
        <v>209</v>
      </c>
      <c r="E248" s="39" t="s">
        <v>312</v>
      </c>
      <c r="F248" s="40" t="s">
        <v>211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213</v>
      </c>
      <c r="F249" s="46"/>
      <c r="G249" s="46"/>
      <c r="H249" s="46"/>
      <c r="I249" s="46"/>
      <c r="J249" s="47"/>
    </row>
    <row r="250" ht="60">
      <c r="A250" s="37" t="s">
        <v>214</v>
      </c>
      <c r="B250" s="45"/>
      <c r="C250" s="46"/>
      <c r="D250" s="46"/>
      <c r="E250" s="48" t="s">
        <v>985</v>
      </c>
      <c r="F250" s="46"/>
      <c r="G250" s="46"/>
      <c r="H250" s="46"/>
      <c r="I250" s="46"/>
      <c r="J250" s="47"/>
    </row>
    <row r="251" ht="285">
      <c r="A251" s="37" t="s">
        <v>216</v>
      </c>
      <c r="B251" s="45"/>
      <c r="C251" s="46"/>
      <c r="D251" s="46"/>
      <c r="E251" s="39" t="s">
        <v>313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60</v>
      </c>
      <c r="C252" s="38" t="s">
        <v>314</v>
      </c>
      <c r="D252" s="37" t="s">
        <v>209</v>
      </c>
      <c r="E252" s="39" t="s">
        <v>315</v>
      </c>
      <c r="F252" s="40" t="s">
        <v>231</v>
      </c>
      <c r="G252" s="41">
        <v>5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39" t="s">
        <v>213</v>
      </c>
      <c r="F253" s="46"/>
      <c r="G253" s="46"/>
      <c r="H253" s="46"/>
      <c r="I253" s="46"/>
      <c r="J253" s="47"/>
    </row>
    <row r="254" ht="60">
      <c r="A254" s="37" t="s">
        <v>214</v>
      </c>
      <c r="B254" s="45"/>
      <c r="C254" s="46"/>
      <c r="D254" s="46"/>
      <c r="E254" s="48" t="s">
        <v>988</v>
      </c>
      <c r="F254" s="46"/>
      <c r="G254" s="46"/>
      <c r="H254" s="46"/>
      <c r="I254" s="46"/>
      <c r="J254" s="47"/>
    </row>
    <row r="255" ht="210">
      <c r="A255" s="37" t="s">
        <v>216</v>
      </c>
      <c r="B255" s="45"/>
      <c r="C255" s="46"/>
      <c r="D255" s="46"/>
      <c r="E255" s="39" t="s">
        <v>316</v>
      </c>
      <c r="F255" s="46"/>
      <c r="G255" s="46"/>
      <c r="H255" s="46"/>
      <c r="I255" s="46"/>
      <c r="J255" s="47"/>
    </row>
    <row r="256" ht="30">
      <c r="A256" s="37" t="s">
        <v>207</v>
      </c>
      <c r="B256" s="37">
        <v>61</v>
      </c>
      <c r="C256" s="38" t="s">
        <v>317</v>
      </c>
      <c r="D256" s="37" t="s">
        <v>209</v>
      </c>
      <c r="E256" s="39" t="s">
        <v>318</v>
      </c>
      <c r="F256" s="40" t="s">
        <v>211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213</v>
      </c>
      <c r="F257" s="46"/>
      <c r="G257" s="46"/>
      <c r="H257" s="46"/>
      <c r="I257" s="46"/>
      <c r="J257" s="47"/>
    </row>
    <row r="258" ht="60">
      <c r="A258" s="37" t="s">
        <v>214</v>
      </c>
      <c r="B258" s="45"/>
      <c r="C258" s="46"/>
      <c r="D258" s="46"/>
      <c r="E258" s="48" t="s">
        <v>984</v>
      </c>
      <c r="F258" s="46"/>
      <c r="G258" s="46"/>
      <c r="H258" s="46"/>
      <c r="I258" s="46"/>
      <c r="J258" s="47"/>
    </row>
    <row r="259" ht="240">
      <c r="A259" s="37" t="s">
        <v>216</v>
      </c>
      <c r="B259" s="50"/>
      <c r="C259" s="51"/>
      <c r="D259" s="51"/>
      <c r="E259" s="39" t="s">
        <v>319</v>
      </c>
      <c r="F259" s="51"/>
      <c r="G259" s="51"/>
      <c r="H259" s="51"/>
      <c r="I259" s="51"/>
      <c r="J259" s="52"/>
    </row>
  </sheetData>
  <sheetProtection sheet="1" objects="1" scenarios="1" spinCount="100000" saltValue="qym4VytHlW2ldzpCuXl1l4ZrMQ2XxuXS7hljEf9uITkvp2I3jOVq8YRtmLe8DGoW649C3+9OLg3LvGivazOrkg==" hashValue="ykGc3nN01BMt1yN6HEqfPL0jDOHQBsfWktdTKt5H5/OiicsZLvqb8FhwFIPD479TqpLl3YmsxYgrkqiRnjhhA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1053</v>
      </c>
      <c r="I3" s="25">
        <f>SUMIFS(I9:I259,A9:A259,"SD")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1053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25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982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983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984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985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985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984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397</v>
      </c>
      <c r="D35" s="34"/>
      <c r="E35" s="31" t="s">
        <v>480</v>
      </c>
      <c r="F35" s="34"/>
      <c r="G35" s="34"/>
      <c r="H35" s="34"/>
      <c r="I35" s="35">
        <f>SUMIFS(I36:I99,A36:A99,"P")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988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989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989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22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990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993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994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990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983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1000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983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7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1005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985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985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985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21</v>
      </c>
      <c r="C92" s="38" t="s">
        <v>817</v>
      </c>
      <c r="D92" s="37" t="s">
        <v>209</v>
      </c>
      <c r="E92" s="39" t="s">
        <v>818</v>
      </c>
      <c r="F92" s="40" t="s">
        <v>211</v>
      </c>
      <c r="G92" s="41">
        <v>4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989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7" t="s">
        <v>207</v>
      </c>
      <c r="B96" s="37">
        <v>22</v>
      </c>
      <c r="C96" s="38" t="s">
        <v>406</v>
      </c>
      <c r="D96" s="37" t="s">
        <v>209</v>
      </c>
      <c r="E96" s="39" t="s">
        <v>407</v>
      </c>
      <c r="F96" s="40" t="s">
        <v>211</v>
      </c>
      <c r="G96" s="41">
        <v>60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1009</v>
      </c>
      <c r="F98" s="46"/>
      <c r="G98" s="46"/>
      <c r="H98" s="46"/>
      <c r="I98" s="46"/>
      <c r="J98" s="47"/>
    </row>
    <row r="99" ht="105">
      <c r="A99" s="37" t="s">
        <v>216</v>
      </c>
      <c r="B99" s="45"/>
      <c r="C99" s="46"/>
      <c r="D99" s="46"/>
      <c r="E99" s="39" t="s">
        <v>409</v>
      </c>
      <c r="F99" s="46"/>
      <c r="G99" s="46"/>
      <c r="H99" s="46"/>
      <c r="I99" s="46"/>
      <c r="J99" s="47"/>
    </row>
    <row r="100">
      <c r="A100" s="31" t="s">
        <v>204</v>
      </c>
      <c r="B100" s="32"/>
      <c r="C100" s="33" t="s">
        <v>497</v>
      </c>
      <c r="D100" s="34"/>
      <c r="E100" s="31" t="s">
        <v>498</v>
      </c>
      <c r="F100" s="34"/>
      <c r="G100" s="34"/>
      <c r="H100" s="34"/>
      <c r="I100" s="35">
        <f>SUMIFS(I101:I128,A101:A128,"P")</f>
        <v>0</v>
      </c>
      <c r="J100" s="36"/>
    </row>
    <row r="101">
      <c r="A101" s="37" t="s">
        <v>207</v>
      </c>
      <c r="B101" s="37">
        <v>23</v>
      </c>
      <c r="C101" s="38" t="s">
        <v>499</v>
      </c>
      <c r="D101" s="37" t="s">
        <v>209</v>
      </c>
      <c r="E101" s="39" t="s">
        <v>500</v>
      </c>
      <c r="F101" s="40" t="s">
        <v>211</v>
      </c>
      <c r="G101" s="41">
        <v>4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213</v>
      </c>
      <c r="F102" s="46"/>
      <c r="G102" s="46"/>
      <c r="H102" s="46"/>
      <c r="I102" s="46"/>
      <c r="J102" s="47"/>
    </row>
    <row r="103" ht="60">
      <c r="A103" s="37" t="s">
        <v>214</v>
      </c>
      <c r="B103" s="45"/>
      <c r="C103" s="46"/>
      <c r="D103" s="46"/>
      <c r="E103" s="48" t="s">
        <v>989</v>
      </c>
      <c r="F103" s="46"/>
      <c r="G103" s="46"/>
      <c r="H103" s="46"/>
      <c r="I103" s="46"/>
      <c r="J103" s="47"/>
    </row>
    <row r="104" ht="120">
      <c r="A104" s="37" t="s">
        <v>216</v>
      </c>
      <c r="B104" s="45"/>
      <c r="C104" s="46"/>
      <c r="D104" s="46"/>
      <c r="E104" s="39" t="s">
        <v>501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24</v>
      </c>
      <c r="C105" s="38" t="s">
        <v>1013</v>
      </c>
      <c r="D105" s="37" t="s">
        <v>209</v>
      </c>
      <c r="E105" s="39" t="s">
        <v>1014</v>
      </c>
      <c r="F105" s="40" t="s">
        <v>211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984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502</v>
      </c>
      <c r="D109" s="37" t="s">
        <v>209</v>
      </c>
      <c r="E109" s="39" t="s">
        <v>503</v>
      </c>
      <c r="F109" s="40" t="s">
        <v>211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984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1015</v>
      </c>
      <c r="D113" s="37" t="s">
        <v>209</v>
      </c>
      <c r="E113" s="39" t="s">
        <v>1016</v>
      </c>
      <c r="F113" s="40" t="s">
        <v>211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984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1017</v>
      </c>
      <c r="D117" s="37" t="s">
        <v>209</v>
      </c>
      <c r="E117" s="39" t="s">
        <v>1018</v>
      </c>
      <c r="F117" s="40" t="s">
        <v>211</v>
      </c>
      <c r="G117" s="41">
        <v>2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985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1019</v>
      </c>
      <c r="D121" s="37" t="s">
        <v>209</v>
      </c>
      <c r="E121" s="39" t="s">
        <v>1020</v>
      </c>
      <c r="F121" s="40" t="s">
        <v>211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984</v>
      </c>
      <c r="F123" s="46"/>
      <c r="G123" s="46"/>
      <c r="H123" s="46"/>
      <c r="I123" s="46"/>
      <c r="J123" s="47"/>
    </row>
    <row r="124">
      <c r="A124" s="37" t="s">
        <v>216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1021</v>
      </c>
      <c r="D125" s="37" t="s">
        <v>209</v>
      </c>
      <c r="E125" s="39" t="s">
        <v>1022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984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205</v>
      </c>
      <c r="D129" s="34"/>
      <c r="E129" s="31" t="s">
        <v>206</v>
      </c>
      <c r="F129" s="34"/>
      <c r="G129" s="34"/>
      <c r="H129" s="34"/>
      <c r="I129" s="35">
        <f>SUMIFS(I130:I197,A130:A197,"P")</f>
        <v>0</v>
      </c>
      <c r="J129" s="36"/>
    </row>
    <row r="130" ht="30">
      <c r="A130" s="37" t="s">
        <v>207</v>
      </c>
      <c r="B130" s="37">
        <v>30</v>
      </c>
      <c r="C130" s="38" t="s">
        <v>1023</v>
      </c>
      <c r="D130" s="37" t="s">
        <v>209</v>
      </c>
      <c r="E130" s="39" t="s">
        <v>1024</v>
      </c>
      <c r="F130" s="40" t="s">
        <v>211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213</v>
      </c>
      <c r="F131" s="46"/>
      <c r="G131" s="46"/>
      <c r="H131" s="46"/>
      <c r="I131" s="46"/>
      <c r="J131" s="47"/>
    </row>
    <row r="132" ht="60">
      <c r="A132" s="37" t="s">
        <v>214</v>
      </c>
      <c r="B132" s="45"/>
      <c r="C132" s="46"/>
      <c r="D132" s="46"/>
      <c r="E132" s="48" t="s">
        <v>984</v>
      </c>
      <c r="F132" s="46"/>
      <c r="G132" s="46"/>
      <c r="H132" s="46"/>
      <c r="I132" s="46"/>
      <c r="J132" s="47"/>
    </row>
    <row r="133" ht="240">
      <c r="A133" s="37" t="s">
        <v>216</v>
      </c>
      <c r="B133" s="45"/>
      <c r="C133" s="46"/>
      <c r="D133" s="46"/>
      <c r="E133" s="39" t="s">
        <v>1025</v>
      </c>
      <c r="F133" s="46"/>
      <c r="G133" s="46"/>
      <c r="H133" s="46"/>
      <c r="I133" s="46"/>
      <c r="J133" s="47"/>
    </row>
    <row r="134">
      <c r="A134" s="37" t="s">
        <v>207</v>
      </c>
      <c r="B134" s="37">
        <v>31</v>
      </c>
      <c r="C134" s="38" t="s">
        <v>1026</v>
      </c>
      <c r="D134" s="37" t="s">
        <v>209</v>
      </c>
      <c r="E134" s="39" t="s">
        <v>1027</v>
      </c>
      <c r="F134" s="40" t="s">
        <v>211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984</v>
      </c>
      <c r="F136" s="46"/>
      <c r="G136" s="46"/>
      <c r="H136" s="46"/>
      <c r="I136" s="46"/>
      <c r="J136" s="47"/>
    </row>
    <row r="137" ht="195">
      <c r="A137" s="37" t="s">
        <v>216</v>
      </c>
      <c r="B137" s="45"/>
      <c r="C137" s="46"/>
      <c r="D137" s="46"/>
      <c r="E137" s="39" t="s">
        <v>1028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32</v>
      </c>
      <c r="C138" s="38" t="s">
        <v>1029</v>
      </c>
      <c r="D138" s="37" t="s">
        <v>209</v>
      </c>
      <c r="E138" s="39" t="s">
        <v>1030</v>
      </c>
      <c r="F138" s="40" t="s">
        <v>211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984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1031</v>
      </c>
      <c r="F141" s="46"/>
      <c r="G141" s="46"/>
      <c r="H141" s="46"/>
      <c r="I141" s="46"/>
      <c r="J141" s="47"/>
    </row>
    <row r="142" ht="45">
      <c r="A142" s="37" t="s">
        <v>207</v>
      </c>
      <c r="B142" s="37">
        <v>33</v>
      </c>
      <c r="C142" s="38" t="s">
        <v>1032</v>
      </c>
      <c r="D142" s="37" t="s">
        <v>209</v>
      </c>
      <c r="E142" s="39" t="s">
        <v>1033</v>
      </c>
      <c r="F142" s="40" t="s">
        <v>211</v>
      </c>
      <c r="G142" s="41">
        <v>3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1034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506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34</v>
      </c>
      <c r="C146" s="38" t="s">
        <v>504</v>
      </c>
      <c r="D146" s="37" t="s">
        <v>209</v>
      </c>
      <c r="E146" s="39" t="s">
        <v>505</v>
      </c>
      <c r="F146" s="40" t="s">
        <v>211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984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506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35</v>
      </c>
      <c r="C150" s="38" t="s">
        <v>1035</v>
      </c>
      <c r="D150" s="37" t="s">
        <v>209</v>
      </c>
      <c r="E150" s="39" t="s">
        <v>1036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984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506</v>
      </c>
      <c r="F153" s="46"/>
      <c r="G153" s="46"/>
      <c r="H153" s="46"/>
      <c r="I153" s="46"/>
      <c r="J153" s="47"/>
    </row>
    <row r="154">
      <c r="A154" s="37" t="s">
        <v>207</v>
      </c>
      <c r="B154" s="37">
        <v>36</v>
      </c>
      <c r="C154" s="38" t="s">
        <v>453</v>
      </c>
      <c r="D154" s="37" t="s">
        <v>209</v>
      </c>
      <c r="E154" s="39" t="s">
        <v>454</v>
      </c>
      <c r="F154" s="40" t="s">
        <v>211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984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217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37</v>
      </c>
      <c r="C158" s="38" t="s">
        <v>410</v>
      </c>
      <c r="D158" s="37" t="s">
        <v>209</v>
      </c>
      <c r="E158" s="39" t="s">
        <v>411</v>
      </c>
      <c r="F158" s="40" t="s">
        <v>211</v>
      </c>
      <c r="G158" s="41">
        <v>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988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217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208</v>
      </c>
      <c r="D162" s="37" t="s">
        <v>209</v>
      </c>
      <c r="E162" s="39" t="s">
        <v>210</v>
      </c>
      <c r="F162" s="40" t="s">
        <v>211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984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217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39</v>
      </c>
      <c r="C166" s="38" t="s">
        <v>456</v>
      </c>
      <c r="D166" s="37" t="s">
        <v>209</v>
      </c>
      <c r="E166" s="39" t="s">
        <v>457</v>
      </c>
      <c r="F166" s="40" t="s">
        <v>211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984</v>
      </c>
      <c r="F168" s="46"/>
      <c r="G168" s="46"/>
      <c r="H168" s="46"/>
      <c r="I168" s="46"/>
      <c r="J168" s="47"/>
    </row>
    <row r="169" ht="210">
      <c r="A169" s="37" t="s">
        <v>216</v>
      </c>
      <c r="B169" s="45"/>
      <c r="C169" s="46"/>
      <c r="D169" s="46"/>
      <c r="E169" s="39" t="s">
        <v>416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507</v>
      </c>
      <c r="D170" s="37" t="s">
        <v>209</v>
      </c>
      <c r="E170" s="39" t="s">
        <v>508</v>
      </c>
      <c r="F170" s="40" t="s">
        <v>211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984</v>
      </c>
      <c r="F172" s="46"/>
      <c r="G172" s="46"/>
      <c r="H172" s="46"/>
      <c r="I172" s="46"/>
      <c r="J172" s="47"/>
    </row>
    <row r="173" ht="240">
      <c r="A173" s="37" t="s">
        <v>216</v>
      </c>
      <c r="B173" s="45"/>
      <c r="C173" s="46"/>
      <c r="D173" s="46"/>
      <c r="E173" s="39" t="s">
        <v>228</v>
      </c>
      <c r="F173" s="46"/>
      <c r="G173" s="46"/>
      <c r="H173" s="46"/>
      <c r="I173" s="46"/>
      <c r="J173" s="47"/>
    </row>
    <row r="174">
      <c r="A174" s="37" t="s">
        <v>207</v>
      </c>
      <c r="B174" s="37">
        <v>41</v>
      </c>
      <c r="C174" s="38" t="s">
        <v>458</v>
      </c>
      <c r="D174" s="37" t="s">
        <v>209</v>
      </c>
      <c r="E174" s="39" t="s">
        <v>459</v>
      </c>
      <c r="F174" s="40" t="s">
        <v>211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984</v>
      </c>
      <c r="F176" s="46"/>
      <c r="G176" s="46"/>
      <c r="H176" s="46"/>
      <c r="I176" s="46"/>
      <c r="J176" s="47"/>
    </row>
    <row r="177" ht="225">
      <c r="A177" s="37" t="s">
        <v>216</v>
      </c>
      <c r="B177" s="45"/>
      <c r="C177" s="46"/>
      <c r="D177" s="46"/>
      <c r="E177" s="39" t="s">
        <v>460</v>
      </c>
      <c r="F177" s="46"/>
      <c r="G177" s="46"/>
      <c r="H177" s="46"/>
      <c r="I177" s="46"/>
      <c r="J177" s="47"/>
    </row>
    <row r="178">
      <c r="A178" s="37" t="s">
        <v>207</v>
      </c>
      <c r="B178" s="37">
        <v>42</v>
      </c>
      <c r="C178" s="38" t="s">
        <v>510</v>
      </c>
      <c r="D178" s="37" t="s">
        <v>209</v>
      </c>
      <c r="E178" s="39" t="s">
        <v>511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984</v>
      </c>
      <c r="F180" s="46"/>
      <c r="G180" s="46"/>
      <c r="H180" s="46"/>
      <c r="I180" s="46"/>
      <c r="J180" s="47"/>
    </row>
    <row r="181" ht="180">
      <c r="A181" s="37" t="s">
        <v>216</v>
      </c>
      <c r="B181" s="45"/>
      <c r="C181" s="46"/>
      <c r="D181" s="46"/>
      <c r="E181" s="39" t="s">
        <v>420</v>
      </c>
      <c r="F181" s="46"/>
      <c r="G181" s="46"/>
      <c r="H181" s="46"/>
      <c r="I181" s="46"/>
      <c r="J181" s="47"/>
    </row>
    <row r="182" ht="45">
      <c r="A182" s="37" t="s">
        <v>207</v>
      </c>
      <c r="B182" s="37">
        <v>43</v>
      </c>
      <c r="C182" s="38" t="s">
        <v>421</v>
      </c>
      <c r="D182" s="37" t="s">
        <v>209</v>
      </c>
      <c r="E182" s="39" t="s">
        <v>422</v>
      </c>
      <c r="F182" s="40" t="s">
        <v>211</v>
      </c>
      <c r="G182" s="41">
        <v>2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985</v>
      </c>
      <c r="F184" s="46"/>
      <c r="G184" s="46"/>
      <c r="H184" s="46"/>
      <c r="I184" s="46"/>
      <c r="J184" s="47"/>
    </row>
    <row r="185" ht="255">
      <c r="A185" s="37" t="s">
        <v>216</v>
      </c>
      <c r="B185" s="45"/>
      <c r="C185" s="46"/>
      <c r="D185" s="46"/>
      <c r="E185" s="39" t="s">
        <v>424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44</v>
      </c>
      <c r="C186" s="38" t="s">
        <v>264</v>
      </c>
      <c r="D186" s="37" t="s">
        <v>209</v>
      </c>
      <c r="E186" s="39" t="s">
        <v>265</v>
      </c>
      <c r="F186" s="40" t="s">
        <v>211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984</v>
      </c>
      <c r="F188" s="46"/>
      <c r="G188" s="46"/>
      <c r="H188" s="46"/>
      <c r="I188" s="46"/>
      <c r="J188" s="47"/>
    </row>
    <row r="189" ht="270">
      <c r="A189" s="37" t="s">
        <v>216</v>
      </c>
      <c r="B189" s="45"/>
      <c r="C189" s="46"/>
      <c r="D189" s="46"/>
      <c r="E189" s="39" t="s">
        <v>266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270</v>
      </c>
      <c r="D190" s="37" t="s">
        <v>209</v>
      </c>
      <c r="E190" s="39" t="s">
        <v>271</v>
      </c>
      <c r="F190" s="40" t="s">
        <v>211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984</v>
      </c>
      <c r="F192" s="46"/>
      <c r="G192" s="46"/>
      <c r="H192" s="46"/>
      <c r="I192" s="46"/>
      <c r="J192" s="47"/>
    </row>
    <row r="193" ht="270">
      <c r="A193" s="37" t="s">
        <v>216</v>
      </c>
      <c r="B193" s="45"/>
      <c r="C193" s="46"/>
      <c r="D193" s="46"/>
      <c r="E193" s="39" t="s">
        <v>272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46</v>
      </c>
      <c r="C194" s="38" t="s">
        <v>288</v>
      </c>
      <c r="D194" s="37" t="s">
        <v>209</v>
      </c>
      <c r="E194" s="39" t="s">
        <v>289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984</v>
      </c>
      <c r="F196" s="46"/>
      <c r="G196" s="46"/>
      <c r="H196" s="46"/>
      <c r="I196" s="46"/>
      <c r="J196" s="47"/>
    </row>
    <row r="197" ht="270">
      <c r="A197" s="37" t="s">
        <v>216</v>
      </c>
      <c r="B197" s="45"/>
      <c r="C197" s="46"/>
      <c r="D197" s="46"/>
      <c r="E197" s="39" t="s">
        <v>291</v>
      </c>
      <c r="F197" s="46"/>
      <c r="G197" s="46"/>
      <c r="H197" s="46"/>
      <c r="I197" s="46"/>
      <c r="J197" s="47"/>
    </row>
    <row r="198">
      <c r="A198" s="31" t="s">
        <v>204</v>
      </c>
      <c r="B198" s="32"/>
      <c r="C198" s="33" t="s">
        <v>295</v>
      </c>
      <c r="D198" s="34"/>
      <c r="E198" s="31" t="s">
        <v>296</v>
      </c>
      <c r="F198" s="34"/>
      <c r="G198" s="34"/>
      <c r="H198" s="34"/>
      <c r="I198" s="35">
        <f>SUMIFS(I199:I222,A199:A222,"P")</f>
        <v>0</v>
      </c>
      <c r="J198" s="36"/>
    </row>
    <row r="199" ht="30">
      <c r="A199" s="37" t="s">
        <v>207</v>
      </c>
      <c r="B199" s="37">
        <v>47</v>
      </c>
      <c r="C199" s="38" t="s">
        <v>297</v>
      </c>
      <c r="D199" s="37" t="s">
        <v>209</v>
      </c>
      <c r="E199" s="39" t="s">
        <v>298</v>
      </c>
      <c r="F199" s="40" t="s">
        <v>211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212</v>
      </c>
      <c r="B200" s="45"/>
      <c r="C200" s="46"/>
      <c r="D200" s="46"/>
      <c r="E200" s="39" t="s">
        <v>213</v>
      </c>
      <c r="F200" s="46"/>
      <c r="G200" s="46"/>
      <c r="H200" s="46"/>
      <c r="I200" s="46"/>
      <c r="J200" s="47"/>
    </row>
    <row r="201" ht="60">
      <c r="A201" s="37" t="s">
        <v>214</v>
      </c>
      <c r="B201" s="45"/>
      <c r="C201" s="46"/>
      <c r="D201" s="46"/>
      <c r="E201" s="48" t="s">
        <v>984</v>
      </c>
      <c r="F201" s="46"/>
      <c r="G201" s="46"/>
      <c r="H201" s="46"/>
      <c r="I201" s="46"/>
      <c r="J201" s="47"/>
    </row>
    <row r="202" ht="135">
      <c r="A202" s="37" t="s">
        <v>216</v>
      </c>
      <c r="B202" s="45"/>
      <c r="C202" s="46"/>
      <c r="D202" s="46"/>
      <c r="E202" s="39" t="s">
        <v>299</v>
      </c>
      <c r="F202" s="46"/>
      <c r="G202" s="46"/>
      <c r="H202" s="46"/>
      <c r="I202" s="46"/>
      <c r="J202" s="47"/>
    </row>
    <row r="203" ht="45">
      <c r="A203" s="37" t="s">
        <v>207</v>
      </c>
      <c r="B203" s="37">
        <v>48</v>
      </c>
      <c r="C203" s="38" t="s">
        <v>300</v>
      </c>
      <c r="D203" s="37" t="s">
        <v>209</v>
      </c>
      <c r="E203" s="39" t="s">
        <v>301</v>
      </c>
      <c r="F203" s="40" t="s">
        <v>211</v>
      </c>
      <c r="G203" s="41">
        <v>1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213</v>
      </c>
      <c r="F204" s="46"/>
      <c r="G204" s="46"/>
      <c r="H204" s="46"/>
      <c r="I204" s="46"/>
      <c r="J204" s="47"/>
    </row>
    <row r="205" ht="60">
      <c r="A205" s="37" t="s">
        <v>214</v>
      </c>
      <c r="B205" s="45"/>
      <c r="C205" s="46"/>
      <c r="D205" s="46"/>
      <c r="E205" s="48" t="s">
        <v>984</v>
      </c>
      <c r="F205" s="46"/>
      <c r="G205" s="46"/>
      <c r="H205" s="46"/>
      <c r="I205" s="46"/>
      <c r="J205" s="47"/>
    </row>
    <row r="206" ht="135">
      <c r="A206" s="37" t="s">
        <v>216</v>
      </c>
      <c r="B206" s="45"/>
      <c r="C206" s="46"/>
      <c r="D206" s="46"/>
      <c r="E206" s="39" t="s">
        <v>299</v>
      </c>
      <c r="F206" s="46"/>
      <c r="G206" s="46"/>
      <c r="H206" s="46"/>
      <c r="I206" s="46"/>
      <c r="J206" s="47"/>
    </row>
    <row r="207" ht="30">
      <c r="A207" s="37" t="s">
        <v>207</v>
      </c>
      <c r="B207" s="37">
        <v>49</v>
      </c>
      <c r="C207" s="38" t="s">
        <v>303</v>
      </c>
      <c r="D207" s="37" t="s">
        <v>209</v>
      </c>
      <c r="E207" s="39" t="s">
        <v>304</v>
      </c>
      <c r="F207" s="40" t="s">
        <v>211</v>
      </c>
      <c r="G207" s="41">
        <v>1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212</v>
      </c>
      <c r="B208" s="45"/>
      <c r="C208" s="46"/>
      <c r="D208" s="46"/>
      <c r="E208" s="39" t="s">
        <v>213</v>
      </c>
      <c r="F208" s="46"/>
      <c r="G208" s="46"/>
      <c r="H208" s="46"/>
      <c r="I208" s="46"/>
      <c r="J208" s="47"/>
    </row>
    <row r="209" ht="60">
      <c r="A209" s="37" t="s">
        <v>214</v>
      </c>
      <c r="B209" s="45"/>
      <c r="C209" s="46"/>
      <c r="D209" s="46"/>
      <c r="E209" s="48" t="s">
        <v>984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305</v>
      </c>
      <c r="F210" s="46"/>
      <c r="G210" s="46"/>
      <c r="H210" s="46"/>
      <c r="I210" s="46"/>
      <c r="J210" s="47"/>
    </row>
    <row r="211">
      <c r="A211" s="37" t="s">
        <v>207</v>
      </c>
      <c r="B211" s="37">
        <v>50</v>
      </c>
      <c r="C211" s="38" t="s">
        <v>430</v>
      </c>
      <c r="D211" s="37" t="s">
        <v>209</v>
      </c>
      <c r="E211" s="39" t="s">
        <v>431</v>
      </c>
      <c r="F211" s="40" t="s">
        <v>231</v>
      </c>
      <c r="G211" s="41">
        <v>16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39" t="s">
        <v>213</v>
      </c>
      <c r="F212" s="46"/>
      <c r="G212" s="46"/>
      <c r="H212" s="46"/>
      <c r="I212" s="46"/>
      <c r="J212" s="47"/>
    </row>
    <row r="213" ht="60">
      <c r="A213" s="37" t="s">
        <v>214</v>
      </c>
      <c r="B213" s="45"/>
      <c r="C213" s="46"/>
      <c r="D213" s="46"/>
      <c r="E213" s="48" t="s">
        <v>1037</v>
      </c>
      <c r="F213" s="46"/>
      <c r="G213" s="46"/>
      <c r="H213" s="46"/>
      <c r="I213" s="46"/>
      <c r="J213" s="47"/>
    </row>
    <row r="214" ht="120">
      <c r="A214" s="37" t="s">
        <v>216</v>
      </c>
      <c r="B214" s="45"/>
      <c r="C214" s="46"/>
      <c r="D214" s="46"/>
      <c r="E214" s="39" t="s">
        <v>433</v>
      </c>
      <c r="F214" s="46"/>
      <c r="G214" s="46"/>
      <c r="H214" s="46"/>
      <c r="I214" s="46"/>
      <c r="J214" s="47"/>
    </row>
    <row r="215">
      <c r="A215" s="37" t="s">
        <v>207</v>
      </c>
      <c r="B215" s="37">
        <v>51</v>
      </c>
      <c r="C215" s="38" t="s">
        <v>356</v>
      </c>
      <c r="D215" s="37" t="s">
        <v>209</v>
      </c>
      <c r="E215" s="39" t="s">
        <v>357</v>
      </c>
      <c r="F215" s="40" t="s">
        <v>231</v>
      </c>
      <c r="G215" s="41">
        <v>4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39" t="s">
        <v>213</v>
      </c>
      <c r="F216" s="46"/>
      <c r="G216" s="46"/>
      <c r="H216" s="46"/>
      <c r="I216" s="46"/>
      <c r="J216" s="47"/>
    </row>
    <row r="217" ht="60">
      <c r="A217" s="37" t="s">
        <v>214</v>
      </c>
      <c r="B217" s="45"/>
      <c r="C217" s="46"/>
      <c r="D217" s="46"/>
      <c r="E217" s="48" t="s">
        <v>989</v>
      </c>
      <c r="F217" s="46"/>
      <c r="G217" s="46"/>
      <c r="H217" s="46"/>
      <c r="I217" s="46"/>
      <c r="J217" s="47"/>
    </row>
    <row r="218" ht="105">
      <c r="A218" s="37" t="s">
        <v>216</v>
      </c>
      <c r="B218" s="45"/>
      <c r="C218" s="46"/>
      <c r="D218" s="46"/>
      <c r="E218" s="39" t="s">
        <v>434</v>
      </c>
      <c r="F218" s="46"/>
      <c r="G218" s="46"/>
      <c r="H218" s="46"/>
      <c r="I218" s="46"/>
      <c r="J218" s="47"/>
    </row>
    <row r="219">
      <c r="A219" s="37" t="s">
        <v>207</v>
      </c>
      <c r="B219" s="37">
        <v>52</v>
      </c>
      <c r="C219" s="38" t="s">
        <v>360</v>
      </c>
      <c r="D219" s="37" t="s">
        <v>209</v>
      </c>
      <c r="E219" s="39" t="s">
        <v>361</v>
      </c>
      <c r="F219" s="40" t="s">
        <v>231</v>
      </c>
      <c r="G219" s="41">
        <v>4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212</v>
      </c>
      <c r="B220" s="45"/>
      <c r="C220" s="46"/>
      <c r="D220" s="46"/>
      <c r="E220" s="39" t="s">
        <v>213</v>
      </c>
      <c r="F220" s="46"/>
      <c r="G220" s="46"/>
      <c r="H220" s="46"/>
      <c r="I220" s="46"/>
      <c r="J220" s="47"/>
    </row>
    <row r="221" ht="60">
      <c r="A221" s="37" t="s">
        <v>214</v>
      </c>
      <c r="B221" s="45"/>
      <c r="C221" s="46"/>
      <c r="D221" s="46"/>
      <c r="E221" s="48" t="s">
        <v>989</v>
      </c>
      <c r="F221" s="46"/>
      <c r="G221" s="46"/>
      <c r="H221" s="46"/>
      <c r="I221" s="46"/>
      <c r="J221" s="47"/>
    </row>
    <row r="222" ht="105">
      <c r="A222" s="37" t="s">
        <v>216</v>
      </c>
      <c r="B222" s="45"/>
      <c r="C222" s="46"/>
      <c r="D222" s="46"/>
      <c r="E222" s="39" t="s">
        <v>435</v>
      </c>
      <c r="F222" s="46"/>
      <c r="G222" s="46"/>
      <c r="H222" s="46"/>
      <c r="I222" s="46"/>
      <c r="J222" s="47"/>
    </row>
    <row r="223">
      <c r="A223" s="31" t="s">
        <v>204</v>
      </c>
      <c r="B223" s="32"/>
      <c r="C223" s="33" t="s">
        <v>306</v>
      </c>
      <c r="D223" s="34"/>
      <c r="E223" s="31" t="s">
        <v>307</v>
      </c>
      <c r="F223" s="34"/>
      <c r="G223" s="34"/>
      <c r="H223" s="34"/>
      <c r="I223" s="35">
        <f>SUMIFS(I224:I259,A224:A259,"P")</f>
        <v>0</v>
      </c>
      <c r="J223" s="36"/>
    </row>
    <row r="224">
      <c r="A224" s="37" t="s">
        <v>207</v>
      </c>
      <c r="B224" s="37">
        <v>53</v>
      </c>
      <c r="C224" s="38" t="s">
        <v>1038</v>
      </c>
      <c r="D224" s="37" t="s">
        <v>209</v>
      </c>
      <c r="E224" s="39" t="s">
        <v>1039</v>
      </c>
      <c r="F224" s="40" t="s">
        <v>211</v>
      </c>
      <c r="G224" s="41">
        <v>4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39" t="s">
        <v>213</v>
      </c>
      <c r="F225" s="46"/>
      <c r="G225" s="46"/>
      <c r="H225" s="46"/>
      <c r="I225" s="46"/>
      <c r="J225" s="47"/>
    </row>
    <row r="226" ht="60">
      <c r="A226" s="37" t="s">
        <v>214</v>
      </c>
      <c r="B226" s="45"/>
      <c r="C226" s="46"/>
      <c r="D226" s="46"/>
      <c r="E226" s="48" t="s">
        <v>989</v>
      </c>
      <c r="F226" s="46"/>
      <c r="G226" s="46"/>
      <c r="H226" s="46"/>
      <c r="I226" s="46"/>
      <c r="J226" s="47"/>
    </row>
    <row r="227" ht="180">
      <c r="A227" s="37" t="s">
        <v>216</v>
      </c>
      <c r="B227" s="45"/>
      <c r="C227" s="46"/>
      <c r="D227" s="46"/>
      <c r="E227" s="39" t="s">
        <v>444</v>
      </c>
      <c r="F227" s="46"/>
      <c r="G227" s="46"/>
      <c r="H227" s="46"/>
      <c r="I227" s="46"/>
      <c r="J227" s="47"/>
    </row>
    <row r="228">
      <c r="A228" s="37" t="s">
        <v>207</v>
      </c>
      <c r="B228" s="37">
        <v>54</v>
      </c>
      <c r="C228" s="38" t="s">
        <v>1040</v>
      </c>
      <c r="D228" s="37" t="s">
        <v>209</v>
      </c>
      <c r="E228" s="39" t="s">
        <v>1041</v>
      </c>
      <c r="F228" s="40" t="s">
        <v>211</v>
      </c>
      <c r="G228" s="41">
        <v>4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213</v>
      </c>
      <c r="F229" s="46"/>
      <c r="G229" s="46"/>
      <c r="H229" s="46"/>
      <c r="I229" s="46"/>
      <c r="J229" s="47"/>
    </row>
    <row r="230" ht="60">
      <c r="A230" s="37" t="s">
        <v>214</v>
      </c>
      <c r="B230" s="45"/>
      <c r="C230" s="46"/>
      <c r="D230" s="46"/>
      <c r="E230" s="48" t="s">
        <v>989</v>
      </c>
      <c r="F230" s="46"/>
      <c r="G230" s="46"/>
      <c r="H230" s="46"/>
      <c r="I230" s="46"/>
      <c r="J230" s="47"/>
    </row>
    <row r="231" ht="150">
      <c r="A231" s="37" t="s">
        <v>216</v>
      </c>
      <c r="B231" s="45"/>
      <c r="C231" s="46"/>
      <c r="D231" s="46"/>
      <c r="E231" s="39" t="s">
        <v>440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55</v>
      </c>
      <c r="C232" s="38" t="s">
        <v>1042</v>
      </c>
      <c r="D232" s="37" t="s">
        <v>209</v>
      </c>
      <c r="E232" s="39" t="s">
        <v>1043</v>
      </c>
      <c r="F232" s="40" t="s">
        <v>211</v>
      </c>
      <c r="G232" s="41">
        <v>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213</v>
      </c>
      <c r="F233" s="46"/>
      <c r="G233" s="46"/>
      <c r="H233" s="46"/>
      <c r="I233" s="46"/>
      <c r="J233" s="47"/>
    </row>
    <row r="234" ht="60">
      <c r="A234" s="37" t="s">
        <v>214</v>
      </c>
      <c r="B234" s="45"/>
      <c r="C234" s="46"/>
      <c r="D234" s="46"/>
      <c r="E234" s="48" t="s">
        <v>989</v>
      </c>
      <c r="F234" s="46"/>
      <c r="G234" s="46"/>
      <c r="H234" s="46"/>
      <c r="I234" s="46"/>
      <c r="J234" s="47"/>
    </row>
    <row r="235" ht="180">
      <c r="A235" s="37" t="s">
        <v>216</v>
      </c>
      <c r="B235" s="45"/>
      <c r="C235" s="46"/>
      <c r="D235" s="46"/>
      <c r="E235" s="39" t="s">
        <v>444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56</v>
      </c>
      <c r="C236" s="38" t="s">
        <v>1044</v>
      </c>
      <c r="D236" s="37" t="s">
        <v>209</v>
      </c>
      <c r="E236" s="39" t="s">
        <v>1045</v>
      </c>
      <c r="F236" s="40" t="s">
        <v>211</v>
      </c>
      <c r="G236" s="41">
        <v>4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39" t="s">
        <v>213</v>
      </c>
      <c r="F237" s="46"/>
      <c r="G237" s="46"/>
      <c r="H237" s="46"/>
      <c r="I237" s="46"/>
      <c r="J237" s="47"/>
    </row>
    <row r="238" ht="60">
      <c r="A238" s="37" t="s">
        <v>214</v>
      </c>
      <c r="B238" s="45"/>
      <c r="C238" s="46"/>
      <c r="D238" s="46"/>
      <c r="E238" s="48" t="s">
        <v>989</v>
      </c>
      <c r="F238" s="46"/>
      <c r="G238" s="46"/>
      <c r="H238" s="46"/>
      <c r="I238" s="46"/>
      <c r="J238" s="47"/>
    </row>
    <row r="239" ht="150">
      <c r="A239" s="37" t="s">
        <v>216</v>
      </c>
      <c r="B239" s="45"/>
      <c r="C239" s="46"/>
      <c r="D239" s="46"/>
      <c r="E239" s="39" t="s">
        <v>440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57</v>
      </c>
      <c r="C240" s="38" t="s">
        <v>1046</v>
      </c>
      <c r="D240" s="37" t="s">
        <v>209</v>
      </c>
      <c r="E240" s="39" t="s">
        <v>1047</v>
      </c>
      <c r="F240" s="40" t="s">
        <v>211</v>
      </c>
      <c r="G240" s="41">
        <v>2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39" t="s">
        <v>213</v>
      </c>
      <c r="F241" s="46"/>
      <c r="G241" s="46"/>
      <c r="H241" s="46"/>
      <c r="I241" s="46"/>
      <c r="J241" s="47"/>
    </row>
    <row r="242" ht="60">
      <c r="A242" s="37" t="s">
        <v>214</v>
      </c>
      <c r="B242" s="45"/>
      <c r="C242" s="46"/>
      <c r="D242" s="46"/>
      <c r="E242" s="48" t="s">
        <v>985</v>
      </c>
      <c r="F242" s="46"/>
      <c r="G242" s="46"/>
      <c r="H242" s="46"/>
      <c r="I242" s="46"/>
      <c r="J242" s="47"/>
    </row>
    <row r="243" ht="240">
      <c r="A243" s="37" t="s">
        <v>216</v>
      </c>
      <c r="B243" s="45"/>
      <c r="C243" s="46"/>
      <c r="D243" s="46"/>
      <c r="E243" s="39" t="s">
        <v>1048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58</v>
      </c>
      <c r="C244" s="38" t="s">
        <v>1049</v>
      </c>
      <c r="D244" s="37" t="s">
        <v>209</v>
      </c>
      <c r="E244" s="39" t="s">
        <v>1050</v>
      </c>
      <c r="F244" s="40" t="s">
        <v>211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213</v>
      </c>
      <c r="F245" s="46"/>
      <c r="G245" s="46"/>
      <c r="H245" s="46"/>
      <c r="I245" s="46"/>
      <c r="J245" s="47"/>
    </row>
    <row r="246" ht="60">
      <c r="A246" s="37" t="s">
        <v>214</v>
      </c>
      <c r="B246" s="45"/>
      <c r="C246" s="46"/>
      <c r="D246" s="46"/>
      <c r="E246" s="48" t="s">
        <v>984</v>
      </c>
      <c r="F246" s="46"/>
      <c r="G246" s="46"/>
      <c r="H246" s="46"/>
      <c r="I246" s="46"/>
      <c r="J246" s="47"/>
    </row>
    <row r="247" ht="270">
      <c r="A247" s="37" t="s">
        <v>216</v>
      </c>
      <c r="B247" s="45"/>
      <c r="C247" s="46"/>
      <c r="D247" s="46"/>
      <c r="E247" s="39" t="s">
        <v>1051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59</v>
      </c>
      <c r="C248" s="38" t="s">
        <v>311</v>
      </c>
      <c r="D248" s="37" t="s">
        <v>209</v>
      </c>
      <c r="E248" s="39" t="s">
        <v>312</v>
      </c>
      <c r="F248" s="40" t="s">
        <v>211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213</v>
      </c>
      <c r="F249" s="46"/>
      <c r="G249" s="46"/>
      <c r="H249" s="46"/>
      <c r="I249" s="46"/>
      <c r="J249" s="47"/>
    </row>
    <row r="250" ht="60">
      <c r="A250" s="37" t="s">
        <v>214</v>
      </c>
      <c r="B250" s="45"/>
      <c r="C250" s="46"/>
      <c r="D250" s="46"/>
      <c r="E250" s="48" t="s">
        <v>985</v>
      </c>
      <c r="F250" s="46"/>
      <c r="G250" s="46"/>
      <c r="H250" s="46"/>
      <c r="I250" s="46"/>
      <c r="J250" s="47"/>
    </row>
    <row r="251" ht="285">
      <c r="A251" s="37" t="s">
        <v>216</v>
      </c>
      <c r="B251" s="45"/>
      <c r="C251" s="46"/>
      <c r="D251" s="46"/>
      <c r="E251" s="39" t="s">
        <v>313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60</v>
      </c>
      <c r="C252" s="38" t="s">
        <v>314</v>
      </c>
      <c r="D252" s="37" t="s">
        <v>209</v>
      </c>
      <c r="E252" s="39" t="s">
        <v>315</v>
      </c>
      <c r="F252" s="40" t="s">
        <v>231</v>
      </c>
      <c r="G252" s="41">
        <v>5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39" t="s">
        <v>213</v>
      </c>
      <c r="F253" s="46"/>
      <c r="G253" s="46"/>
      <c r="H253" s="46"/>
      <c r="I253" s="46"/>
      <c r="J253" s="47"/>
    </row>
    <row r="254" ht="60">
      <c r="A254" s="37" t="s">
        <v>214</v>
      </c>
      <c r="B254" s="45"/>
      <c r="C254" s="46"/>
      <c r="D254" s="46"/>
      <c r="E254" s="48" t="s">
        <v>988</v>
      </c>
      <c r="F254" s="46"/>
      <c r="G254" s="46"/>
      <c r="H254" s="46"/>
      <c r="I254" s="46"/>
      <c r="J254" s="47"/>
    </row>
    <row r="255" ht="210">
      <c r="A255" s="37" t="s">
        <v>216</v>
      </c>
      <c r="B255" s="45"/>
      <c r="C255" s="46"/>
      <c r="D255" s="46"/>
      <c r="E255" s="39" t="s">
        <v>316</v>
      </c>
      <c r="F255" s="46"/>
      <c r="G255" s="46"/>
      <c r="H255" s="46"/>
      <c r="I255" s="46"/>
      <c r="J255" s="47"/>
    </row>
    <row r="256" ht="30">
      <c r="A256" s="37" t="s">
        <v>207</v>
      </c>
      <c r="B256" s="37">
        <v>61</v>
      </c>
      <c r="C256" s="38" t="s">
        <v>317</v>
      </c>
      <c r="D256" s="37" t="s">
        <v>209</v>
      </c>
      <c r="E256" s="39" t="s">
        <v>318</v>
      </c>
      <c r="F256" s="40" t="s">
        <v>211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213</v>
      </c>
      <c r="F257" s="46"/>
      <c r="G257" s="46"/>
      <c r="H257" s="46"/>
      <c r="I257" s="46"/>
      <c r="J257" s="47"/>
    </row>
    <row r="258" ht="60">
      <c r="A258" s="37" t="s">
        <v>214</v>
      </c>
      <c r="B258" s="45"/>
      <c r="C258" s="46"/>
      <c r="D258" s="46"/>
      <c r="E258" s="48" t="s">
        <v>984</v>
      </c>
      <c r="F258" s="46"/>
      <c r="G258" s="46"/>
      <c r="H258" s="46"/>
      <c r="I258" s="46"/>
      <c r="J258" s="47"/>
    </row>
    <row r="259" ht="240">
      <c r="A259" s="37" t="s">
        <v>216</v>
      </c>
      <c r="B259" s="50"/>
      <c r="C259" s="51"/>
      <c r="D259" s="51"/>
      <c r="E259" s="39" t="s">
        <v>319</v>
      </c>
      <c r="F259" s="51"/>
      <c r="G259" s="51"/>
      <c r="H259" s="51"/>
      <c r="I259" s="51"/>
      <c r="J259" s="52"/>
    </row>
  </sheetData>
  <sheetProtection sheet="1" objects="1" scenarios="1" spinCount="100000" saltValue="H//NoOCKYtoYyViZvtvOeCP7KLZTFqpNftxGpdfsUZWdPMEC464oVu66aSLAMakuVk83HGnwhc1I9zhhYkMUUQ==" hashValue="9J3LGU9PmihdWrgvwX1XdVeA0DPo2gBH5H/ixj2v6KpG1jgoLf1BHo3XS5Oo1KIsboGM4/F7mQoqg5pfLmQVO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1054</v>
      </c>
      <c r="I3" s="25">
        <f>SUMIFS(I9:I671,A9:A671,"SD")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1054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207</v>
      </c>
      <c r="B10" s="37">
        <v>1</v>
      </c>
      <c r="C10" s="38" t="s">
        <v>1057</v>
      </c>
      <c r="D10" s="37" t="s">
        <v>209</v>
      </c>
      <c r="E10" s="39" t="s">
        <v>1058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1059</v>
      </c>
      <c r="F12" s="46"/>
      <c r="G12" s="46"/>
      <c r="H12" s="46"/>
      <c r="I12" s="46"/>
      <c r="J12" s="47"/>
    </row>
    <row r="13" ht="60">
      <c r="A13" s="37" t="s">
        <v>216</v>
      </c>
      <c r="B13" s="45"/>
      <c r="C13" s="46"/>
      <c r="D13" s="46"/>
      <c r="E13" s="39" t="s">
        <v>1060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1061</v>
      </c>
      <c r="D14" s="37" t="s">
        <v>209</v>
      </c>
      <c r="E14" s="39" t="s">
        <v>1062</v>
      </c>
      <c r="F14" s="40" t="s">
        <v>329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1059</v>
      </c>
      <c r="F16" s="46"/>
      <c r="G16" s="46"/>
      <c r="H16" s="46"/>
      <c r="I16" s="46"/>
      <c r="J16" s="47"/>
    </row>
    <row r="17" ht="60">
      <c r="A17" s="37" t="s">
        <v>216</v>
      </c>
      <c r="B17" s="45"/>
      <c r="C17" s="46"/>
      <c r="D17" s="46"/>
      <c r="E17" s="39" t="s">
        <v>1063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632</v>
      </c>
      <c r="D18" s="37" t="s">
        <v>209</v>
      </c>
      <c r="E18" s="39" t="s">
        <v>633</v>
      </c>
      <c r="F18" s="40" t="s">
        <v>329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1064</v>
      </c>
      <c r="F20" s="46"/>
      <c r="G20" s="46"/>
      <c r="H20" s="46"/>
      <c r="I20" s="46"/>
      <c r="J20" s="47"/>
    </row>
    <row r="21" ht="30">
      <c r="A21" s="37" t="s">
        <v>216</v>
      </c>
      <c r="B21" s="45"/>
      <c r="C21" s="46"/>
      <c r="D21" s="46"/>
      <c r="E21" s="39" t="s">
        <v>1065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1066</v>
      </c>
      <c r="D22" s="37" t="s">
        <v>209</v>
      </c>
      <c r="E22" s="39" t="s">
        <v>1067</v>
      </c>
      <c r="F22" s="40" t="s">
        <v>329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>
      <c r="A24" s="37" t="s">
        <v>214</v>
      </c>
      <c r="B24" s="45"/>
      <c r="C24" s="46"/>
      <c r="D24" s="46"/>
      <c r="E24" s="48" t="s">
        <v>1068</v>
      </c>
      <c r="F24" s="46"/>
      <c r="G24" s="46"/>
      <c r="H24" s="46"/>
      <c r="I24" s="46"/>
      <c r="J24" s="47"/>
    </row>
    <row r="25">
      <c r="A25" s="37" t="s">
        <v>216</v>
      </c>
      <c r="B25" s="45"/>
      <c r="C25" s="46"/>
      <c r="D25" s="46"/>
      <c r="E25" s="39" t="s">
        <v>1069</v>
      </c>
      <c r="F25" s="46"/>
      <c r="G25" s="46"/>
      <c r="H25" s="46"/>
      <c r="I25" s="46"/>
      <c r="J25" s="47"/>
    </row>
    <row r="26" ht="45">
      <c r="A26" s="37" t="s">
        <v>207</v>
      </c>
      <c r="B26" s="37">
        <v>5</v>
      </c>
      <c r="C26" s="38" t="s">
        <v>1070</v>
      </c>
      <c r="D26" s="37" t="s">
        <v>209</v>
      </c>
      <c r="E26" s="39" t="s">
        <v>1071</v>
      </c>
      <c r="F26" s="40" t="s">
        <v>329</v>
      </c>
      <c r="G26" s="41">
        <v>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>
      <c r="A28" s="37" t="s">
        <v>214</v>
      </c>
      <c r="B28" s="45"/>
      <c r="C28" s="46"/>
      <c r="D28" s="46"/>
      <c r="E28" s="48" t="s">
        <v>1068</v>
      </c>
      <c r="F28" s="46"/>
      <c r="G28" s="46"/>
      <c r="H28" s="46"/>
      <c r="I28" s="46"/>
      <c r="J28" s="47"/>
    </row>
    <row r="29">
      <c r="A29" s="37" t="s">
        <v>216</v>
      </c>
      <c r="B29" s="45"/>
      <c r="C29" s="46"/>
      <c r="D29" s="46"/>
      <c r="E29" s="39" t="s">
        <v>1069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1072</v>
      </c>
      <c r="D30" s="37" t="s">
        <v>209</v>
      </c>
      <c r="E30" s="39" t="s">
        <v>1073</v>
      </c>
      <c r="F30" s="40" t="s">
        <v>329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>
      <c r="A32" s="37" t="s">
        <v>214</v>
      </c>
      <c r="B32" s="45"/>
      <c r="C32" s="46"/>
      <c r="D32" s="46"/>
      <c r="E32" s="48" t="s">
        <v>1059</v>
      </c>
      <c r="F32" s="46"/>
      <c r="G32" s="46"/>
      <c r="H32" s="46"/>
      <c r="I32" s="46"/>
      <c r="J32" s="47"/>
    </row>
    <row r="33" ht="60">
      <c r="A33" s="37" t="s">
        <v>216</v>
      </c>
      <c r="B33" s="45"/>
      <c r="C33" s="46"/>
      <c r="D33" s="46"/>
      <c r="E33" s="39" t="s">
        <v>1063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1074</v>
      </c>
      <c r="D34" s="37" t="s">
        <v>209</v>
      </c>
      <c r="E34" s="39" t="s">
        <v>380</v>
      </c>
      <c r="F34" s="40" t="s">
        <v>329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1075</v>
      </c>
      <c r="F36" s="46"/>
      <c r="G36" s="46"/>
      <c r="H36" s="46"/>
      <c r="I36" s="46"/>
      <c r="J36" s="47"/>
    </row>
    <row r="37" ht="30">
      <c r="A37" s="37" t="s">
        <v>216</v>
      </c>
      <c r="B37" s="45"/>
      <c r="C37" s="46"/>
      <c r="D37" s="46"/>
      <c r="E37" s="39" t="s">
        <v>1076</v>
      </c>
      <c r="F37" s="46"/>
      <c r="G37" s="46"/>
      <c r="H37" s="46"/>
      <c r="I37" s="46"/>
      <c r="J37" s="47"/>
    </row>
    <row r="38">
      <c r="A38" s="31" t="s">
        <v>204</v>
      </c>
      <c r="B38" s="32"/>
      <c r="C38" s="33" t="s">
        <v>630</v>
      </c>
      <c r="D38" s="34"/>
      <c r="E38" s="31" t="s">
        <v>631</v>
      </c>
      <c r="F38" s="34"/>
      <c r="G38" s="34"/>
      <c r="H38" s="34"/>
      <c r="I38" s="35">
        <f>SUMIFS(I39:I42,A39:A42,"P")</f>
        <v>0</v>
      </c>
      <c r="J38" s="36"/>
    </row>
    <row r="39">
      <c r="A39" s="37" t="s">
        <v>207</v>
      </c>
      <c r="B39" s="37">
        <v>8</v>
      </c>
      <c r="C39" s="38" t="s">
        <v>632</v>
      </c>
      <c r="D39" s="37" t="s">
        <v>1077</v>
      </c>
      <c r="E39" s="39" t="s">
        <v>633</v>
      </c>
      <c r="F39" s="40" t="s">
        <v>329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633</v>
      </c>
      <c r="F40" s="46"/>
      <c r="G40" s="46"/>
      <c r="H40" s="46"/>
      <c r="I40" s="46"/>
      <c r="J40" s="47"/>
    </row>
    <row r="41">
      <c r="A41" s="37" t="s">
        <v>214</v>
      </c>
      <c r="B41" s="45"/>
      <c r="C41" s="46"/>
      <c r="D41" s="46"/>
      <c r="E41" s="48" t="s">
        <v>330</v>
      </c>
      <c r="F41" s="46"/>
      <c r="G41" s="46"/>
      <c r="H41" s="46"/>
      <c r="I41" s="46"/>
      <c r="J41" s="47"/>
    </row>
    <row r="42" ht="60">
      <c r="A42" s="37" t="s">
        <v>216</v>
      </c>
      <c r="B42" s="45"/>
      <c r="C42" s="46"/>
      <c r="D42" s="46"/>
      <c r="E42" s="39" t="s">
        <v>1078</v>
      </c>
      <c r="F42" s="46"/>
      <c r="G42" s="46"/>
      <c r="H42" s="46"/>
      <c r="I42" s="46"/>
      <c r="J42" s="47"/>
    </row>
    <row r="43">
      <c r="A43" s="31" t="s">
        <v>204</v>
      </c>
      <c r="B43" s="32"/>
      <c r="C43" s="33" t="s">
        <v>321</v>
      </c>
      <c r="D43" s="34"/>
      <c r="E43" s="31" t="s">
        <v>322</v>
      </c>
      <c r="F43" s="34"/>
      <c r="G43" s="34"/>
      <c r="H43" s="34"/>
      <c r="I43" s="35">
        <f>SUMIFS(I44:I63,A44:A63,"P")</f>
        <v>0</v>
      </c>
      <c r="J43" s="36"/>
    </row>
    <row r="44">
      <c r="A44" s="37" t="s">
        <v>207</v>
      </c>
      <c r="B44" s="37">
        <v>9</v>
      </c>
      <c r="C44" s="38" t="s">
        <v>519</v>
      </c>
      <c r="D44" s="37" t="s">
        <v>209</v>
      </c>
      <c r="E44" s="39" t="s">
        <v>520</v>
      </c>
      <c r="F44" s="40" t="s">
        <v>329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520</v>
      </c>
      <c r="F45" s="46"/>
      <c r="G45" s="46"/>
      <c r="H45" s="46"/>
      <c r="I45" s="46"/>
      <c r="J45" s="47"/>
    </row>
    <row r="46">
      <c r="A46" s="37" t="s">
        <v>214</v>
      </c>
      <c r="B46" s="45"/>
      <c r="C46" s="46"/>
      <c r="D46" s="46"/>
      <c r="E46" s="48" t="s">
        <v>330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521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323</v>
      </c>
      <c r="D48" s="37" t="s">
        <v>209</v>
      </c>
      <c r="E48" s="39" t="s">
        <v>324</v>
      </c>
      <c r="F48" s="40" t="s">
        <v>231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324</v>
      </c>
      <c r="F49" s="46"/>
      <c r="G49" s="46"/>
      <c r="H49" s="46"/>
      <c r="I49" s="46"/>
      <c r="J49" s="47"/>
    </row>
    <row r="50">
      <c r="A50" s="37" t="s">
        <v>214</v>
      </c>
      <c r="B50" s="45"/>
      <c r="C50" s="46"/>
      <c r="D50" s="46"/>
      <c r="E50" s="48" t="s">
        <v>1079</v>
      </c>
      <c r="F50" s="46"/>
      <c r="G50" s="46"/>
      <c r="H50" s="46"/>
      <c r="I50" s="46"/>
      <c r="J50" s="47"/>
    </row>
    <row r="51" ht="60">
      <c r="A51" s="37" t="s">
        <v>216</v>
      </c>
      <c r="B51" s="45"/>
      <c r="C51" s="46"/>
      <c r="D51" s="46"/>
      <c r="E51" s="39" t="s">
        <v>382</v>
      </c>
      <c r="F51" s="46"/>
      <c r="G51" s="46"/>
      <c r="H51" s="46"/>
      <c r="I51" s="46"/>
      <c r="J51" s="47"/>
    </row>
    <row r="52" ht="30">
      <c r="A52" s="37" t="s">
        <v>207</v>
      </c>
      <c r="B52" s="37">
        <v>11</v>
      </c>
      <c r="C52" s="38" t="s">
        <v>638</v>
      </c>
      <c r="D52" s="37" t="s">
        <v>209</v>
      </c>
      <c r="E52" s="39" t="s">
        <v>328</v>
      </c>
      <c r="F52" s="40" t="s">
        <v>329</v>
      </c>
      <c r="G52" s="41">
        <v>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212</v>
      </c>
      <c r="B53" s="45"/>
      <c r="C53" s="46"/>
      <c r="D53" s="46"/>
      <c r="E53" s="39" t="s">
        <v>328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330</v>
      </c>
      <c r="F54" s="46"/>
      <c r="G54" s="46"/>
      <c r="H54" s="46"/>
      <c r="I54" s="46"/>
      <c r="J54" s="47"/>
    </row>
    <row r="55" ht="270">
      <c r="A55" s="37" t="s">
        <v>216</v>
      </c>
      <c r="B55" s="45"/>
      <c r="C55" s="46"/>
      <c r="D55" s="46"/>
      <c r="E55" s="39" t="s">
        <v>1080</v>
      </c>
      <c r="F55" s="46"/>
      <c r="G55" s="46"/>
      <c r="H55" s="46"/>
      <c r="I55" s="46"/>
      <c r="J55" s="47"/>
    </row>
    <row r="56" ht="45">
      <c r="A56" s="37" t="s">
        <v>207</v>
      </c>
      <c r="B56" s="37">
        <v>12</v>
      </c>
      <c r="C56" s="38" t="s">
        <v>639</v>
      </c>
      <c r="D56" s="37" t="s">
        <v>209</v>
      </c>
      <c r="E56" s="39" t="s">
        <v>640</v>
      </c>
      <c r="F56" s="40" t="s">
        <v>329</v>
      </c>
      <c r="G56" s="41">
        <v>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45">
      <c r="A57" s="37" t="s">
        <v>212</v>
      </c>
      <c r="B57" s="45"/>
      <c r="C57" s="46"/>
      <c r="D57" s="46"/>
      <c r="E57" s="39" t="s">
        <v>640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330</v>
      </c>
      <c r="F58" s="46"/>
      <c r="G58" s="46"/>
      <c r="H58" s="46"/>
      <c r="I58" s="46"/>
      <c r="J58" s="47"/>
    </row>
    <row r="59" ht="300">
      <c r="A59" s="37" t="s">
        <v>216</v>
      </c>
      <c r="B59" s="45"/>
      <c r="C59" s="46"/>
      <c r="D59" s="46"/>
      <c r="E59" s="39" t="s">
        <v>1081</v>
      </c>
      <c r="F59" s="46"/>
      <c r="G59" s="46"/>
      <c r="H59" s="46"/>
      <c r="I59" s="46"/>
      <c r="J59" s="47"/>
    </row>
    <row r="60" ht="30">
      <c r="A60" s="37" t="s">
        <v>207</v>
      </c>
      <c r="B60" s="37">
        <v>13</v>
      </c>
      <c r="C60" s="38" t="s">
        <v>1082</v>
      </c>
      <c r="D60" s="37" t="s">
        <v>209</v>
      </c>
      <c r="E60" s="39" t="s">
        <v>333</v>
      </c>
      <c r="F60" s="40" t="s">
        <v>329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212</v>
      </c>
      <c r="B61" s="45"/>
      <c r="C61" s="46"/>
      <c r="D61" s="46"/>
      <c r="E61" s="39" t="s">
        <v>333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330</v>
      </c>
      <c r="F62" s="46"/>
      <c r="G62" s="46"/>
      <c r="H62" s="46"/>
      <c r="I62" s="46"/>
      <c r="J62" s="47"/>
    </row>
    <row r="63" ht="300">
      <c r="A63" s="37" t="s">
        <v>216</v>
      </c>
      <c r="B63" s="45"/>
      <c r="C63" s="46"/>
      <c r="D63" s="46"/>
      <c r="E63" s="39" t="s">
        <v>1083</v>
      </c>
      <c r="F63" s="46"/>
      <c r="G63" s="46"/>
      <c r="H63" s="46"/>
      <c r="I63" s="46"/>
      <c r="J63" s="47"/>
    </row>
    <row r="64">
      <c r="A64" s="31" t="s">
        <v>204</v>
      </c>
      <c r="B64" s="32"/>
      <c r="C64" s="33" t="s">
        <v>1077</v>
      </c>
      <c r="D64" s="34"/>
      <c r="E64" s="31" t="s">
        <v>1084</v>
      </c>
      <c r="F64" s="34"/>
      <c r="G64" s="34"/>
      <c r="H64" s="34"/>
      <c r="I64" s="35">
        <f>SUMIFS(I65:I80,A65:A80,"P")</f>
        <v>0</v>
      </c>
      <c r="J64" s="36"/>
    </row>
    <row r="65">
      <c r="A65" s="37" t="s">
        <v>207</v>
      </c>
      <c r="B65" s="37">
        <v>14</v>
      </c>
      <c r="C65" s="38" t="s">
        <v>1085</v>
      </c>
      <c r="D65" s="37" t="s">
        <v>209</v>
      </c>
      <c r="E65" s="39" t="s">
        <v>1086</v>
      </c>
      <c r="F65" s="40" t="s">
        <v>1087</v>
      </c>
      <c r="G65" s="41">
        <v>21.474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 ht="45">
      <c r="A67" s="37" t="s">
        <v>214</v>
      </c>
      <c r="B67" s="45"/>
      <c r="C67" s="46"/>
      <c r="D67" s="46"/>
      <c r="E67" s="48" t="s">
        <v>1088</v>
      </c>
      <c r="F67" s="46"/>
      <c r="G67" s="46"/>
      <c r="H67" s="46"/>
      <c r="I67" s="46"/>
      <c r="J67" s="47"/>
    </row>
    <row r="68" ht="405">
      <c r="A68" s="37" t="s">
        <v>216</v>
      </c>
      <c r="B68" s="45"/>
      <c r="C68" s="46"/>
      <c r="D68" s="46"/>
      <c r="E68" s="39" t="s">
        <v>1089</v>
      </c>
      <c r="F68" s="46"/>
      <c r="G68" s="46"/>
      <c r="H68" s="46"/>
      <c r="I68" s="46"/>
      <c r="J68" s="47"/>
    </row>
    <row r="69">
      <c r="A69" s="37" t="s">
        <v>207</v>
      </c>
      <c r="B69" s="37">
        <v>15</v>
      </c>
      <c r="C69" s="38" t="s">
        <v>1090</v>
      </c>
      <c r="D69" s="37" t="s">
        <v>209</v>
      </c>
      <c r="E69" s="39" t="s">
        <v>1091</v>
      </c>
      <c r="F69" s="40" t="s">
        <v>1087</v>
      </c>
      <c r="G69" s="41">
        <v>57.878999999999998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 ht="45">
      <c r="A71" s="37" t="s">
        <v>214</v>
      </c>
      <c r="B71" s="45"/>
      <c r="C71" s="46"/>
      <c r="D71" s="46"/>
      <c r="E71" s="48" t="s">
        <v>1092</v>
      </c>
      <c r="F71" s="46"/>
      <c r="G71" s="46"/>
      <c r="H71" s="46"/>
      <c r="I71" s="46"/>
      <c r="J71" s="47"/>
    </row>
    <row r="72" ht="409.5">
      <c r="A72" s="37" t="s">
        <v>216</v>
      </c>
      <c r="B72" s="45"/>
      <c r="C72" s="46"/>
      <c r="D72" s="46"/>
      <c r="E72" s="39" t="s">
        <v>1093</v>
      </c>
      <c r="F72" s="46"/>
      <c r="G72" s="46"/>
      <c r="H72" s="46"/>
      <c r="I72" s="46"/>
      <c r="J72" s="47"/>
    </row>
    <row r="73">
      <c r="A73" s="37" t="s">
        <v>207</v>
      </c>
      <c r="B73" s="37">
        <v>16</v>
      </c>
      <c r="C73" s="38" t="s">
        <v>1094</v>
      </c>
      <c r="D73" s="37" t="s">
        <v>209</v>
      </c>
      <c r="E73" s="39" t="s">
        <v>1095</v>
      </c>
      <c r="F73" s="40" t="s">
        <v>1087</v>
      </c>
      <c r="G73" s="41">
        <v>36.878999999999998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49" t="s">
        <v>209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1096</v>
      </c>
      <c r="F75" s="46"/>
      <c r="G75" s="46"/>
      <c r="H75" s="46"/>
      <c r="I75" s="46"/>
      <c r="J75" s="47"/>
    </row>
    <row r="76" ht="270">
      <c r="A76" s="37" t="s">
        <v>216</v>
      </c>
      <c r="B76" s="45"/>
      <c r="C76" s="46"/>
      <c r="D76" s="46"/>
      <c r="E76" s="39" t="s">
        <v>1097</v>
      </c>
      <c r="F76" s="46"/>
      <c r="G76" s="46"/>
      <c r="H76" s="46"/>
      <c r="I76" s="46"/>
      <c r="J76" s="47"/>
    </row>
    <row r="77">
      <c r="A77" s="37" t="s">
        <v>207</v>
      </c>
      <c r="B77" s="37">
        <v>17</v>
      </c>
      <c r="C77" s="38" t="s">
        <v>1098</v>
      </c>
      <c r="D77" s="37" t="s">
        <v>209</v>
      </c>
      <c r="E77" s="39" t="s">
        <v>1099</v>
      </c>
      <c r="F77" s="40" t="s">
        <v>1087</v>
      </c>
      <c r="G77" s="41">
        <v>21.474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1100</v>
      </c>
      <c r="F79" s="46"/>
      <c r="G79" s="46"/>
      <c r="H79" s="46"/>
      <c r="I79" s="46"/>
      <c r="J79" s="47"/>
    </row>
    <row r="80" ht="330">
      <c r="A80" s="37" t="s">
        <v>216</v>
      </c>
      <c r="B80" s="45"/>
      <c r="C80" s="46"/>
      <c r="D80" s="46"/>
      <c r="E80" s="39" t="s">
        <v>1101</v>
      </c>
      <c r="F80" s="46"/>
      <c r="G80" s="46"/>
      <c r="H80" s="46"/>
      <c r="I80" s="46"/>
      <c r="J80" s="47"/>
    </row>
    <row r="81">
      <c r="A81" s="31" t="s">
        <v>204</v>
      </c>
      <c r="B81" s="32"/>
      <c r="C81" s="33" t="s">
        <v>1102</v>
      </c>
      <c r="D81" s="34"/>
      <c r="E81" s="31" t="s">
        <v>1103</v>
      </c>
      <c r="F81" s="34"/>
      <c r="G81" s="34"/>
      <c r="H81" s="34"/>
      <c r="I81" s="35">
        <f>SUMIFS(I82:I89,A82:A89,"P")</f>
        <v>0</v>
      </c>
      <c r="J81" s="36"/>
    </row>
    <row r="82">
      <c r="A82" s="37" t="s">
        <v>207</v>
      </c>
      <c r="B82" s="37">
        <v>18</v>
      </c>
      <c r="C82" s="38" t="s">
        <v>1104</v>
      </c>
      <c r="D82" s="37" t="s">
        <v>209</v>
      </c>
      <c r="E82" s="39" t="s">
        <v>1105</v>
      </c>
      <c r="F82" s="40" t="s">
        <v>1087</v>
      </c>
      <c r="G82" s="41">
        <v>9.8390000000000004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 ht="105">
      <c r="A84" s="37" t="s">
        <v>214</v>
      </c>
      <c r="B84" s="45"/>
      <c r="C84" s="46"/>
      <c r="D84" s="46"/>
      <c r="E84" s="48" t="s">
        <v>1106</v>
      </c>
      <c r="F84" s="46"/>
      <c r="G84" s="46"/>
      <c r="H84" s="46"/>
      <c r="I84" s="46"/>
      <c r="J84" s="47"/>
    </row>
    <row r="85" ht="105">
      <c r="A85" s="37" t="s">
        <v>216</v>
      </c>
      <c r="B85" s="45"/>
      <c r="C85" s="46"/>
      <c r="D85" s="46"/>
      <c r="E85" s="39" t="s">
        <v>1107</v>
      </c>
      <c r="F85" s="46"/>
      <c r="G85" s="46"/>
      <c r="H85" s="46"/>
      <c r="I85" s="46"/>
      <c r="J85" s="47"/>
    </row>
    <row r="86">
      <c r="A86" s="37" t="s">
        <v>207</v>
      </c>
      <c r="B86" s="37">
        <v>19</v>
      </c>
      <c r="C86" s="38" t="s">
        <v>1108</v>
      </c>
      <c r="D86" s="37" t="s">
        <v>209</v>
      </c>
      <c r="E86" s="39" t="s">
        <v>1109</v>
      </c>
      <c r="F86" s="40" t="s">
        <v>474</v>
      </c>
      <c r="G86" s="41">
        <v>30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 ht="45">
      <c r="A88" s="37" t="s">
        <v>214</v>
      </c>
      <c r="B88" s="45"/>
      <c r="C88" s="46"/>
      <c r="D88" s="46"/>
      <c r="E88" s="48" t="s">
        <v>1110</v>
      </c>
      <c r="F88" s="46"/>
      <c r="G88" s="46"/>
      <c r="H88" s="46"/>
      <c r="I88" s="46"/>
      <c r="J88" s="47"/>
    </row>
    <row r="89" ht="135">
      <c r="A89" s="37" t="s">
        <v>216</v>
      </c>
      <c r="B89" s="45"/>
      <c r="C89" s="46"/>
      <c r="D89" s="46"/>
      <c r="E89" s="39" t="s">
        <v>1111</v>
      </c>
      <c r="F89" s="46"/>
      <c r="G89" s="46"/>
      <c r="H89" s="46"/>
      <c r="I89" s="46"/>
      <c r="J89" s="47"/>
    </row>
    <row r="90">
      <c r="A90" s="31" t="s">
        <v>204</v>
      </c>
      <c r="B90" s="32"/>
      <c r="C90" s="33" t="s">
        <v>642</v>
      </c>
      <c r="D90" s="34"/>
      <c r="E90" s="31" t="s">
        <v>643</v>
      </c>
      <c r="F90" s="34"/>
      <c r="G90" s="34"/>
      <c r="H90" s="34"/>
      <c r="I90" s="35">
        <f>SUMIFS(I91:I98,A91:A98,"P")</f>
        <v>0</v>
      </c>
      <c r="J90" s="36"/>
    </row>
    <row r="91">
      <c r="A91" s="37" t="s">
        <v>207</v>
      </c>
      <c r="B91" s="37">
        <v>20</v>
      </c>
      <c r="C91" s="38" t="s">
        <v>1112</v>
      </c>
      <c r="D91" s="37" t="s">
        <v>209</v>
      </c>
      <c r="E91" s="39" t="s">
        <v>1113</v>
      </c>
      <c r="F91" s="40" t="s">
        <v>474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39" t="s">
        <v>1113</v>
      </c>
      <c r="F92" s="46"/>
      <c r="G92" s="46"/>
      <c r="H92" s="46"/>
      <c r="I92" s="46"/>
      <c r="J92" s="47"/>
    </row>
    <row r="93">
      <c r="A93" s="37" t="s">
        <v>214</v>
      </c>
      <c r="B93" s="45"/>
      <c r="C93" s="46"/>
      <c r="D93" s="46"/>
      <c r="E93" s="48" t="s">
        <v>1114</v>
      </c>
      <c r="F93" s="46"/>
      <c r="G93" s="46"/>
      <c r="H93" s="46"/>
      <c r="I93" s="46"/>
      <c r="J93" s="47"/>
    </row>
    <row r="94" ht="120">
      <c r="A94" s="37" t="s">
        <v>216</v>
      </c>
      <c r="B94" s="45"/>
      <c r="C94" s="46"/>
      <c r="D94" s="46"/>
      <c r="E94" s="39" t="s">
        <v>1115</v>
      </c>
      <c r="F94" s="46"/>
      <c r="G94" s="46"/>
      <c r="H94" s="46"/>
      <c r="I94" s="46"/>
      <c r="J94" s="47"/>
    </row>
    <row r="95">
      <c r="A95" s="37" t="s">
        <v>207</v>
      </c>
      <c r="B95" s="37">
        <v>21</v>
      </c>
      <c r="C95" s="38" t="s">
        <v>644</v>
      </c>
      <c r="D95" s="37" t="s">
        <v>209</v>
      </c>
      <c r="E95" s="39" t="s">
        <v>645</v>
      </c>
      <c r="F95" s="40" t="s">
        <v>474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39" t="s">
        <v>645</v>
      </c>
      <c r="F96" s="46"/>
      <c r="G96" s="46"/>
      <c r="H96" s="46"/>
      <c r="I96" s="46"/>
      <c r="J96" s="47"/>
    </row>
    <row r="97">
      <c r="A97" s="37" t="s">
        <v>214</v>
      </c>
      <c r="B97" s="45"/>
      <c r="C97" s="46"/>
      <c r="D97" s="46"/>
      <c r="E97" s="48" t="s">
        <v>1114</v>
      </c>
      <c r="F97" s="46"/>
      <c r="G97" s="46"/>
      <c r="H97" s="46"/>
      <c r="I97" s="46"/>
      <c r="J97" s="47"/>
    </row>
    <row r="98" ht="120">
      <c r="A98" s="37" t="s">
        <v>216</v>
      </c>
      <c r="B98" s="45"/>
      <c r="C98" s="46"/>
      <c r="D98" s="46"/>
      <c r="E98" s="39" t="s">
        <v>1115</v>
      </c>
      <c r="F98" s="46"/>
      <c r="G98" s="46"/>
      <c r="H98" s="46"/>
      <c r="I98" s="46"/>
      <c r="J98" s="47"/>
    </row>
    <row r="99">
      <c r="A99" s="31" t="s">
        <v>204</v>
      </c>
      <c r="B99" s="32"/>
      <c r="C99" s="33" t="s">
        <v>648</v>
      </c>
      <c r="D99" s="34"/>
      <c r="E99" s="31" t="s">
        <v>649</v>
      </c>
      <c r="F99" s="34"/>
      <c r="G99" s="34"/>
      <c r="H99" s="34"/>
      <c r="I99" s="35">
        <f>SUMIFS(I100:I103,A100:A103,"P")</f>
        <v>0</v>
      </c>
      <c r="J99" s="36"/>
    </row>
    <row r="100" ht="30">
      <c r="A100" s="37" t="s">
        <v>207</v>
      </c>
      <c r="B100" s="37">
        <v>22</v>
      </c>
      <c r="C100" s="38" t="s">
        <v>650</v>
      </c>
      <c r="D100" s="37" t="s">
        <v>209</v>
      </c>
      <c r="E100" s="39" t="s">
        <v>651</v>
      </c>
      <c r="F100" s="40" t="s">
        <v>211</v>
      </c>
      <c r="G100" s="41">
        <v>300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212</v>
      </c>
      <c r="B101" s="45"/>
      <c r="C101" s="46"/>
      <c r="D101" s="46"/>
      <c r="E101" s="39" t="s">
        <v>651</v>
      </c>
      <c r="F101" s="46"/>
      <c r="G101" s="46"/>
      <c r="H101" s="46"/>
      <c r="I101" s="46"/>
      <c r="J101" s="47"/>
    </row>
    <row r="102">
      <c r="A102" s="37" t="s">
        <v>214</v>
      </c>
      <c r="B102" s="45"/>
      <c r="C102" s="46"/>
      <c r="D102" s="46"/>
      <c r="E102" s="48" t="s">
        <v>1116</v>
      </c>
      <c r="F102" s="46"/>
      <c r="G102" s="46"/>
      <c r="H102" s="46"/>
      <c r="I102" s="46"/>
      <c r="J102" s="47"/>
    </row>
    <row r="103" ht="90">
      <c r="A103" s="37" t="s">
        <v>216</v>
      </c>
      <c r="B103" s="45"/>
      <c r="C103" s="46"/>
      <c r="D103" s="46"/>
      <c r="E103" s="39" t="s">
        <v>1117</v>
      </c>
      <c r="F103" s="46"/>
      <c r="G103" s="46"/>
      <c r="H103" s="46"/>
      <c r="I103" s="46"/>
      <c r="J103" s="47"/>
    </row>
    <row r="104">
      <c r="A104" s="31" t="s">
        <v>204</v>
      </c>
      <c r="B104" s="32"/>
      <c r="C104" s="33" t="s">
        <v>660</v>
      </c>
      <c r="D104" s="34"/>
      <c r="E104" s="31" t="s">
        <v>661</v>
      </c>
      <c r="F104" s="34"/>
      <c r="G104" s="34"/>
      <c r="H104" s="34"/>
      <c r="I104" s="35">
        <f>SUMIFS(I105:I112,A105:A112,"P")</f>
        <v>0</v>
      </c>
      <c r="J104" s="36"/>
    </row>
    <row r="105" ht="30">
      <c r="A105" s="37" t="s">
        <v>207</v>
      </c>
      <c r="B105" s="37">
        <v>23</v>
      </c>
      <c r="C105" s="38" t="s">
        <v>1118</v>
      </c>
      <c r="D105" s="37" t="s">
        <v>209</v>
      </c>
      <c r="E105" s="39" t="s">
        <v>1119</v>
      </c>
      <c r="F105" s="40" t="s">
        <v>211</v>
      </c>
      <c r="G105" s="41">
        <v>3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>
      <c r="A107" s="37" t="s">
        <v>214</v>
      </c>
      <c r="B107" s="45"/>
      <c r="C107" s="46"/>
      <c r="D107" s="46"/>
      <c r="E107" s="48" t="s">
        <v>1120</v>
      </c>
      <c r="F107" s="46"/>
      <c r="G107" s="46"/>
      <c r="H107" s="46"/>
      <c r="I107" s="46"/>
      <c r="J107" s="47"/>
    </row>
    <row r="108" ht="165">
      <c r="A108" s="37" t="s">
        <v>216</v>
      </c>
      <c r="B108" s="45"/>
      <c r="C108" s="46"/>
      <c r="D108" s="46"/>
      <c r="E108" s="39" t="s">
        <v>1121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24</v>
      </c>
      <c r="C109" s="38" t="s">
        <v>662</v>
      </c>
      <c r="D109" s="37" t="s">
        <v>209</v>
      </c>
      <c r="E109" s="39" t="s">
        <v>663</v>
      </c>
      <c r="F109" s="40" t="s">
        <v>211</v>
      </c>
      <c r="G109" s="41">
        <v>10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663</v>
      </c>
      <c r="F110" s="46"/>
      <c r="G110" s="46"/>
      <c r="H110" s="46"/>
      <c r="I110" s="46"/>
      <c r="J110" s="47"/>
    </row>
    <row r="111">
      <c r="A111" s="37" t="s">
        <v>214</v>
      </c>
      <c r="B111" s="45"/>
      <c r="C111" s="46"/>
      <c r="D111" s="46"/>
      <c r="E111" s="48" t="s">
        <v>1122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1123</v>
      </c>
      <c r="F112" s="46"/>
      <c r="G112" s="46"/>
      <c r="H112" s="46"/>
      <c r="I112" s="46"/>
      <c r="J112" s="47"/>
    </row>
    <row r="113">
      <c r="A113" s="31" t="s">
        <v>204</v>
      </c>
      <c r="B113" s="32"/>
      <c r="C113" s="33" t="s">
        <v>666</v>
      </c>
      <c r="D113" s="34"/>
      <c r="E113" s="31" t="s">
        <v>667</v>
      </c>
      <c r="F113" s="34"/>
      <c r="G113" s="34"/>
      <c r="H113" s="34"/>
      <c r="I113" s="35">
        <f>SUMIFS(I114:I129,A114:A129,"P")</f>
        <v>0</v>
      </c>
      <c r="J113" s="36"/>
    </row>
    <row r="114" ht="30">
      <c r="A114" s="37" t="s">
        <v>207</v>
      </c>
      <c r="B114" s="37">
        <v>25</v>
      </c>
      <c r="C114" s="38" t="s">
        <v>668</v>
      </c>
      <c r="D114" s="37" t="s">
        <v>209</v>
      </c>
      <c r="E114" s="39" t="s">
        <v>669</v>
      </c>
      <c r="F114" s="40" t="s">
        <v>387</v>
      </c>
      <c r="G114" s="41">
        <v>10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212</v>
      </c>
      <c r="B115" s="45"/>
      <c r="C115" s="46"/>
      <c r="D115" s="46"/>
      <c r="E115" s="39" t="s">
        <v>669</v>
      </c>
      <c r="F115" s="46"/>
      <c r="G115" s="46"/>
      <c r="H115" s="46"/>
      <c r="I115" s="46"/>
      <c r="J115" s="47"/>
    </row>
    <row r="116">
      <c r="A116" s="37" t="s">
        <v>214</v>
      </c>
      <c r="B116" s="45"/>
      <c r="C116" s="46"/>
      <c r="D116" s="46"/>
      <c r="E116" s="48" t="s">
        <v>1122</v>
      </c>
      <c r="F116" s="46"/>
      <c r="G116" s="46"/>
      <c r="H116" s="46"/>
      <c r="I116" s="46"/>
      <c r="J116" s="47"/>
    </row>
    <row r="117" ht="165">
      <c r="A117" s="37" t="s">
        <v>216</v>
      </c>
      <c r="B117" s="45"/>
      <c r="C117" s="46"/>
      <c r="D117" s="46"/>
      <c r="E117" s="39" t="s">
        <v>1124</v>
      </c>
      <c r="F117" s="46"/>
      <c r="G117" s="46"/>
      <c r="H117" s="46"/>
      <c r="I117" s="46"/>
      <c r="J117" s="47"/>
    </row>
    <row r="118" ht="30">
      <c r="A118" s="37" t="s">
        <v>207</v>
      </c>
      <c r="B118" s="37">
        <v>26</v>
      </c>
      <c r="C118" s="38" t="s">
        <v>671</v>
      </c>
      <c r="D118" s="37" t="s">
        <v>209</v>
      </c>
      <c r="E118" s="39" t="s">
        <v>672</v>
      </c>
      <c r="F118" s="40" t="s">
        <v>387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212</v>
      </c>
      <c r="B119" s="45"/>
      <c r="C119" s="46"/>
      <c r="D119" s="46"/>
      <c r="E119" s="39" t="s">
        <v>672</v>
      </c>
      <c r="F119" s="46"/>
      <c r="G119" s="46"/>
      <c r="H119" s="46"/>
      <c r="I119" s="46"/>
      <c r="J119" s="47"/>
    </row>
    <row r="120">
      <c r="A120" s="37" t="s">
        <v>214</v>
      </c>
      <c r="B120" s="45"/>
      <c r="C120" s="46"/>
      <c r="D120" s="46"/>
      <c r="E120" s="48" t="s">
        <v>1122</v>
      </c>
      <c r="F120" s="46"/>
      <c r="G120" s="46"/>
      <c r="H120" s="46"/>
      <c r="I120" s="46"/>
      <c r="J120" s="47"/>
    </row>
    <row r="121" ht="135">
      <c r="A121" s="37" t="s">
        <v>216</v>
      </c>
      <c r="B121" s="45"/>
      <c r="C121" s="46"/>
      <c r="D121" s="46"/>
      <c r="E121" s="39" t="s">
        <v>1125</v>
      </c>
      <c r="F121" s="46"/>
      <c r="G121" s="46"/>
      <c r="H121" s="46"/>
      <c r="I121" s="46"/>
      <c r="J121" s="47"/>
    </row>
    <row r="122" ht="30">
      <c r="A122" s="37" t="s">
        <v>207</v>
      </c>
      <c r="B122" s="37">
        <v>27</v>
      </c>
      <c r="C122" s="38" t="s">
        <v>673</v>
      </c>
      <c r="D122" s="37" t="s">
        <v>209</v>
      </c>
      <c r="E122" s="39" t="s">
        <v>674</v>
      </c>
      <c r="F122" s="40" t="s">
        <v>387</v>
      </c>
      <c r="G122" s="41">
        <v>10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212</v>
      </c>
      <c r="B123" s="45"/>
      <c r="C123" s="46"/>
      <c r="D123" s="46"/>
      <c r="E123" s="39" t="s">
        <v>674</v>
      </c>
      <c r="F123" s="46"/>
      <c r="G123" s="46"/>
      <c r="H123" s="46"/>
      <c r="I123" s="46"/>
      <c r="J123" s="47"/>
    </row>
    <row r="124">
      <c r="A124" s="37" t="s">
        <v>214</v>
      </c>
      <c r="B124" s="45"/>
      <c r="C124" s="46"/>
      <c r="D124" s="46"/>
      <c r="E124" s="48" t="s">
        <v>1122</v>
      </c>
      <c r="F124" s="46"/>
      <c r="G124" s="46"/>
      <c r="H124" s="46"/>
      <c r="I124" s="46"/>
      <c r="J124" s="47"/>
    </row>
    <row r="125" ht="135">
      <c r="A125" s="37" t="s">
        <v>216</v>
      </c>
      <c r="B125" s="45"/>
      <c r="C125" s="46"/>
      <c r="D125" s="46"/>
      <c r="E125" s="39" t="s">
        <v>1126</v>
      </c>
      <c r="F125" s="46"/>
      <c r="G125" s="46"/>
      <c r="H125" s="46"/>
      <c r="I125" s="46"/>
      <c r="J125" s="47"/>
    </row>
    <row r="126" ht="30">
      <c r="A126" s="37" t="s">
        <v>207</v>
      </c>
      <c r="B126" s="37">
        <v>28</v>
      </c>
      <c r="C126" s="38" t="s">
        <v>675</v>
      </c>
      <c r="D126" s="37" t="s">
        <v>209</v>
      </c>
      <c r="E126" s="39" t="s">
        <v>676</v>
      </c>
      <c r="F126" s="40" t="s">
        <v>387</v>
      </c>
      <c r="G126" s="41">
        <v>10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 ht="30">
      <c r="A127" s="37" t="s">
        <v>212</v>
      </c>
      <c r="B127" s="45"/>
      <c r="C127" s="46"/>
      <c r="D127" s="46"/>
      <c r="E127" s="39" t="s">
        <v>676</v>
      </c>
      <c r="F127" s="46"/>
      <c r="G127" s="46"/>
      <c r="H127" s="46"/>
      <c r="I127" s="46"/>
      <c r="J127" s="47"/>
    </row>
    <row r="128">
      <c r="A128" s="37" t="s">
        <v>214</v>
      </c>
      <c r="B128" s="45"/>
      <c r="C128" s="46"/>
      <c r="D128" s="46"/>
      <c r="E128" s="48" t="s">
        <v>1122</v>
      </c>
      <c r="F128" s="46"/>
      <c r="G128" s="46"/>
      <c r="H128" s="46"/>
      <c r="I128" s="46"/>
      <c r="J128" s="47"/>
    </row>
    <row r="129" ht="135">
      <c r="A129" s="37" t="s">
        <v>216</v>
      </c>
      <c r="B129" s="45"/>
      <c r="C129" s="46"/>
      <c r="D129" s="46"/>
      <c r="E129" s="39" t="s">
        <v>1126</v>
      </c>
      <c r="F129" s="46"/>
      <c r="G129" s="46"/>
      <c r="H129" s="46"/>
      <c r="I129" s="46"/>
      <c r="J129" s="47"/>
    </row>
    <row r="130">
      <c r="A130" s="31" t="s">
        <v>204</v>
      </c>
      <c r="B130" s="32"/>
      <c r="C130" s="33" t="s">
        <v>677</v>
      </c>
      <c r="D130" s="34"/>
      <c r="E130" s="31" t="s">
        <v>678</v>
      </c>
      <c r="F130" s="34"/>
      <c r="G130" s="34"/>
      <c r="H130" s="34"/>
      <c r="I130" s="35">
        <f>SUMIFS(I131:I138,A131:A138,"P")</f>
        <v>0</v>
      </c>
      <c r="J130" s="36"/>
    </row>
    <row r="131" ht="30">
      <c r="A131" s="37" t="s">
        <v>207</v>
      </c>
      <c r="B131" s="37">
        <v>29</v>
      </c>
      <c r="C131" s="38" t="s">
        <v>679</v>
      </c>
      <c r="D131" s="37" t="s">
        <v>209</v>
      </c>
      <c r="E131" s="39" t="s">
        <v>386</v>
      </c>
      <c r="F131" s="40" t="s">
        <v>387</v>
      </c>
      <c r="G131" s="41">
        <v>20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212</v>
      </c>
      <c r="B132" s="45"/>
      <c r="C132" s="46"/>
      <c r="D132" s="46"/>
      <c r="E132" s="39" t="s">
        <v>386</v>
      </c>
      <c r="F132" s="46"/>
      <c r="G132" s="46"/>
      <c r="H132" s="46"/>
      <c r="I132" s="46"/>
      <c r="J132" s="47"/>
    </row>
    <row r="133">
      <c r="A133" s="37" t="s">
        <v>214</v>
      </c>
      <c r="B133" s="45"/>
      <c r="C133" s="46"/>
      <c r="D133" s="46"/>
      <c r="E133" s="48" t="s">
        <v>1127</v>
      </c>
      <c r="F133" s="46"/>
      <c r="G133" s="46"/>
      <c r="H133" s="46"/>
      <c r="I133" s="46"/>
      <c r="J133" s="47"/>
    </row>
    <row r="134" ht="165">
      <c r="A134" s="37" t="s">
        <v>216</v>
      </c>
      <c r="B134" s="45"/>
      <c r="C134" s="46"/>
      <c r="D134" s="46"/>
      <c r="E134" s="39" t="s">
        <v>389</v>
      </c>
      <c r="F134" s="46"/>
      <c r="G134" s="46"/>
      <c r="H134" s="46"/>
      <c r="I134" s="46"/>
      <c r="J134" s="47"/>
    </row>
    <row r="135" ht="30">
      <c r="A135" s="37" t="s">
        <v>207</v>
      </c>
      <c r="B135" s="37">
        <v>30</v>
      </c>
      <c r="C135" s="38" t="s">
        <v>682</v>
      </c>
      <c r="D135" s="37" t="s">
        <v>209</v>
      </c>
      <c r="E135" s="39" t="s">
        <v>683</v>
      </c>
      <c r="F135" s="40" t="s">
        <v>387</v>
      </c>
      <c r="G135" s="41">
        <v>20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 ht="30">
      <c r="A136" s="37" t="s">
        <v>212</v>
      </c>
      <c r="B136" s="45"/>
      <c r="C136" s="46"/>
      <c r="D136" s="46"/>
      <c r="E136" s="39" t="s">
        <v>683</v>
      </c>
      <c r="F136" s="46"/>
      <c r="G136" s="46"/>
      <c r="H136" s="46"/>
      <c r="I136" s="46"/>
      <c r="J136" s="47"/>
    </row>
    <row r="137">
      <c r="A137" s="37" t="s">
        <v>214</v>
      </c>
      <c r="B137" s="45"/>
      <c r="C137" s="46"/>
      <c r="D137" s="46"/>
      <c r="E137" s="48" t="s">
        <v>1127</v>
      </c>
      <c r="F137" s="46"/>
      <c r="G137" s="46"/>
      <c r="H137" s="46"/>
      <c r="I137" s="46"/>
      <c r="J137" s="47"/>
    </row>
    <row r="138" ht="165">
      <c r="A138" s="37" t="s">
        <v>216</v>
      </c>
      <c r="B138" s="45"/>
      <c r="C138" s="46"/>
      <c r="D138" s="46"/>
      <c r="E138" s="39" t="s">
        <v>389</v>
      </c>
      <c r="F138" s="46"/>
      <c r="G138" s="46"/>
      <c r="H138" s="46"/>
      <c r="I138" s="46"/>
      <c r="J138" s="47"/>
    </row>
    <row r="139">
      <c r="A139" s="31" t="s">
        <v>204</v>
      </c>
      <c r="B139" s="32"/>
      <c r="C139" s="33" t="s">
        <v>684</v>
      </c>
      <c r="D139" s="34"/>
      <c r="E139" s="31" t="s">
        <v>685</v>
      </c>
      <c r="F139" s="34"/>
      <c r="G139" s="34"/>
      <c r="H139" s="34"/>
      <c r="I139" s="35">
        <f>SUMIFS(I140:I147,A140:A147,"P")</f>
        <v>0</v>
      </c>
      <c r="J139" s="36"/>
    </row>
    <row r="140">
      <c r="A140" s="37" t="s">
        <v>207</v>
      </c>
      <c r="B140" s="37">
        <v>31</v>
      </c>
      <c r="C140" s="38" t="s">
        <v>686</v>
      </c>
      <c r="D140" s="37" t="s">
        <v>209</v>
      </c>
      <c r="E140" s="39" t="s">
        <v>687</v>
      </c>
      <c r="F140" s="40" t="s">
        <v>387</v>
      </c>
      <c r="G140" s="41">
        <v>20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39" t="s">
        <v>687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1127</v>
      </c>
      <c r="F142" s="46"/>
      <c r="G142" s="46"/>
      <c r="H142" s="46"/>
      <c r="I142" s="46"/>
      <c r="J142" s="47"/>
    </row>
    <row r="143" ht="135">
      <c r="A143" s="37" t="s">
        <v>216</v>
      </c>
      <c r="B143" s="45"/>
      <c r="C143" s="46"/>
      <c r="D143" s="46"/>
      <c r="E143" s="39" t="s">
        <v>471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688</v>
      </c>
      <c r="D144" s="37" t="s">
        <v>209</v>
      </c>
      <c r="E144" s="39" t="s">
        <v>689</v>
      </c>
      <c r="F144" s="40" t="s">
        <v>387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39" t="s">
        <v>689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1127</v>
      </c>
      <c r="F146" s="46"/>
      <c r="G146" s="46"/>
      <c r="H146" s="46"/>
      <c r="I146" s="46"/>
      <c r="J146" s="47"/>
    </row>
    <row r="147" ht="135">
      <c r="A147" s="37" t="s">
        <v>216</v>
      </c>
      <c r="B147" s="45"/>
      <c r="C147" s="46"/>
      <c r="D147" s="46"/>
      <c r="E147" s="39" t="s">
        <v>471</v>
      </c>
      <c r="F147" s="46"/>
      <c r="G147" s="46"/>
      <c r="H147" s="46"/>
      <c r="I147" s="46"/>
      <c r="J147" s="47"/>
    </row>
    <row r="148">
      <c r="A148" s="31" t="s">
        <v>204</v>
      </c>
      <c r="B148" s="32"/>
      <c r="C148" s="33" t="s">
        <v>690</v>
      </c>
      <c r="D148" s="34"/>
      <c r="E148" s="31" t="s">
        <v>691</v>
      </c>
      <c r="F148" s="34"/>
      <c r="G148" s="34"/>
      <c r="H148" s="34"/>
      <c r="I148" s="35">
        <f>SUMIFS(I149:I152,A149:A152,"P")</f>
        <v>0</v>
      </c>
      <c r="J148" s="36"/>
    </row>
    <row r="149" ht="30">
      <c r="A149" s="37" t="s">
        <v>207</v>
      </c>
      <c r="B149" s="37">
        <v>33</v>
      </c>
      <c r="C149" s="38" t="s">
        <v>692</v>
      </c>
      <c r="D149" s="37" t="s">
        <v>209</v>
      </c>
      <c r="E149" s="39" t="s">
        <v>693</v>
      </c>
      <c r="F149" s="40" t="s">
        <v>474</v>
      </c>
      <c r="G149" s="41">
        <v>10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212</v>
      </c>
      <c r="B150" s="45"/>
      <c r="C150" s="46"/>
      <c r="D150" s="46"/>
      <c r="E150" s="39" t="s">
        <v>693</v>
      </c>
      <c r="F150" s="46"/>
      <c r="G150" s="46"/>
      <c r="H150" s="46"/>
      <c r="I150" s="46"/>
      <c r="J150" s="47"/>
    </row>
    <row r="151">
      <c r="A151" s="37" t="s">
        <v>214</v>
      </c>
      <c r="B151" s="45"/>
      <c r="C151" s="46"/>
      <c r="D151" s="46"/>
      <c r="E151" s="48" t="s">
        <v>1122</v>
      </c>
      <c r="F151" s="46"/>
      <c r="G151" s="46"/>
      <c r="H151" s="46"/>
      <c r="I151" s="46"/>
      <c r="J151" s="47"/>
    </row>
    <row r="152" ht="90">
      <c r="A152" s="37" t="s">
        <v>216</v>
      </c>
      <c r="B152" s="45"/>
      <c r="C152" s="46"/>
      <c r="D152" s="46"/>
      <c r="E152" s="39" t="s">
        <v>1128</v>
      </c>
      <c r="F152" s="46"/>
      <c r="G152" s="46"/>
      <c r="H152" s="46"/>
      <c r="I152" s="46"/>
      <c r="J152" s="47"/>
    </row>
    <row r="153">
      <c r="A153" s="31" t="s">
        <v>204</v>
      </c>
      <c r="B153" s="32"/>
      <c r="C153" s="33" t="s">
        <v>694</v>
      </c>
      <c r="D153" s="34"/>
      <c r="E153" s="31" t="s">
        <v>695</v>
      </c>
      <c r="F153" s="34"/>
      <c r="G153" s="34"/>
      <c r="H153" s="34"/>
      <c r="I153" s="35">
        <f>SUMIFS(I154:I161,A154:A161,"P")</f>
        <v>0</v>
      </c>
      <c r="J153" s="36"/>
    </row>
    <row r="154">
      <c r="A154" s="37" t="s">
        <v>207</v>
      </c>
      <c r="B154" s="37">
        <v>34</v>
      </c>
      <c r="C154" s="38" t="s">
        <v>696</v>
      </c>
      <c r="D154" s="37" t="s">
        <v>209</v>
      </c>
      <c r="E154" s="39" t="s">
        <v>697</v>
      </c>
      <c r="F154" s="40" t="s">
        <v>211</v>
      </c>
      <c r="G154" s="41">
        <v>60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697</v>
      </c>
      <c r="F155" s="46"/>
      <c r="G155" s="46"/>
      <c r="H155" s="46"/>
      <c r="I155" s="46"/>
      <c r="J155" s="47"/>
    </row>
    <row r="156">
      <c r="A156" s="37" t="s">
        <v>214</v>
      </c>
      <c r="B156" s="45"/>
      <c r="C156" s="46"/>
      <c r="D156" s="46"/>
      <c r="E156" s="48" t="s">
        <v>1129</v>
      </c>
      <c r="F156" s="46"/>
      <c r="G156" s="46"/>
      <c r="H156" s="46"/>
      <c r="I156" s="46"/>
      <c r="J156" s="47"/>
    </row>
    <row r="157" ht="135">
      <c r="A157" s="37" t="s">
        <v>216</v>
      </c>
      <c r="B157" s="45"/>
      <c r="C157" s="46"/>
      <c r="D157" s="46"/>
      <c r="E157" s="39" t="s">
        <v>393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35</v>
      </c>
      <c r="C158" s="38" t="s">
        <v>700</v>
      </c>
      <c r="D158" s="37" t="s">
        <v>209</v>
      </c>
      <c r="E158" s="39" t="s">
        <v>701</v>
      </c>
      <c r="F158" s="40" t="s">
        <v>211</v>
      </c>
      <c r="G158" s="41">
        <v>100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212</v>
      </c>
      <c r="B159" s="45"/>
      <c r="C159" s="46"/>
      <c r="D159" s="46"/>
      <c r="E159" s="39" t="s">
        <v>701</v>
      </c>
      <c r="F159" s="46"/>
      <c r="G159" s="46"/>
      <c r="H159" s="46"/>
      <c r="I159" s="46"/>
      <c r="J159" s="47"/>
    </row>
    <row r="160">
      <c r="A160" s="37" t="s">
        <v>214</v>
      </c>
      <c r="B160" s="45"/>
      <c r="C160" s="46"/>
      <c r="D160" s="46"/>
      <c r="E160" s="48" t="s">
        <v>1079</v>
      </c>
      <c r="F160" s="46"/>
      <c r="G160" s="46"/>
      <c r="H160" s="46"/>
      <c r="I160" s="46"/>
      <c r="J160" s="47"/>
    </row>
    <row r="161" ht="135">
      <c r="A161" s="37" t="s">
        <v>216</v>
      </c>
      <c r="B161" s="45"/>
      <c r="C161" s="46"/>
      <c r="D161" s="46"/>
      <c r="E161" s="39" t="s">
        <v>393</v>
      </c>
      <c r="F161" s="46"/>
      <c r="G161" s="46"/>
      <c r="H161" s="46"/>
      <c r="I161" s="46"/>
      <c r="J161" s="47"/>
    </row>
    <row r="162">
      <c r="A162" s="31" t="s">
        <v>204</v>
      </c>
      <c r="B162" s="32"/>
      <c r="C162" s="33" t="s">
        <v>702</v>
      </c>
      <c r="D162" s="34"/>
      <c r="E162" s="31" t="s">
        <v>703</v>
      </c>
      <c r="F162" s="34"/>
      <c r="G162" s="34"/>
      <c r="H162" s="34"/>
      <c r="I162" s="35">
        <f>SUMIFS(I163:I178,A163:A178,"P")</f>
        <v>0</v>
      </c>
      <c r="J162" s="36"/>
    </row>
    <row r="163">
      <c r="A163" s="37" t="s">
        <v>207</v>
      </c>
      <c r="B163" s="37">
        <v>36</v>
      </c>
      <c r="C163" s="38" t="s">
        <v>472</v>
      </c>
      <c r="D163" s="37" t="s">
        <v>209</v>
      </c>
      <c r="E163" s="39" t="s">
        <v>473</v>
      </c>
      <c r="F163" s="40" t="s">
        <v>474</v>
      </c>
      <c r="G163" s="41">
        <v>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39" t="s">
        <v>473</v>
      </c>
      <c r="F164" s="46"/>
      <c r="G164" s="46"/>
      <c r="H164" s="46"/>
      <c r="I164" s="46"/>
      <c r="J164" s="47"/>
    </row>
    <row r="165">
      <c r="A165" s="37" t="s">
        <v>214</v>
      </c>
      <c r="B165" s="45"/>
      <c r="C165" s="46"/>
      <c r="D165" s="46"/>
      <c r="E165" s="48" t="s">
        <v>1130</v>
      </c>
      <c r="F165" s="46"/>
      <c r="G165" s="46"/>
      <c r="H165" s="46"/>
      <c r="I165" s="46"/>
      <c r="J165" s="47"/>
    </row>
    <row r="166" ht="60">
      <c r="A166" s="37" t="s">
        <v>216</v>
      </c>
      <c r="B166" s="45"/>
      <c r="C166" s="46"/>
      <c r="D166" s="46"/>
      <c r="E166" s="39" t="s">
        <v>476</v>
      </c>
      <c r="F166" s="46"/>
      <c r="G166" s="46"/>
      <c r="H166" s="46"/>
      <c r="I166" s="46"/>
      <c r="J166" s="47"/>
    </row>
    <row r="167">
      <c r="A167" s="37" t="s">
        <v>207</v>
      </c>
      <c r="B167" s="37">
        <v>37</v>
      </c>
      <c r="C167" s="38" t="s">
        <v>706</v>
      </c>
      <c r="D167" s="37" t="s">
        <v>209</v>
      </c>
      <c r="E167" s="39" t="s">
        <v>707</v>
      </c>
      <c r="F167" s="40" t="s">
        <v>474</v>
      </c>
      <c r="G167" s="41">
        <v>10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212</v>
      </c>
      <c r="B168" s="45"/>
      <c r="C168" s="46"/>
      <c r="D168" s="46"/>
      <c r="E168" s="39" t="s">
        <v>707</v>
      </c>
      <c r="F168" s="46"/>
      <c r="G168" s="46"/>
      <c r="H168" s="46"/>
      <c r="I168" s="46"/>
      <c r="J168" s="47"/>
    </row>
    <row r="169">
      <c r="A169" s="37" t="s">
        <v>214</v>
      </c>
      <c r="B169" s="45"/>
      <c r="C169" s="46"/>
      <c r="D169" s="46"/>
      <c r="E169" s="48" t="s">
        <v>1122</v>
      </c>
      <c r="F169" s="46"/>
      <c r="G169" s="46"/>
      <c r="H169" s="46"/>
      <c r="I169" s="46"/>
      <c r="J169" s="47"/>
    </row>
    <row r="170" ht="60">
      <c r="A170" s="37" t="s">
        <v>216</v>
      </c>
      <c r="B170" s="45"/>
      <c r="C170" s="46"/>
      <c r="D170" s="46"/>
      <c r="E170" s="39" t="s">
        <v>476</v>
      </c>
      <c r="F170" s="46"/>
      <c r="G170" s="46"/>
      <c r="H170" s="46"/>
      <c r="I170" s="46"/>
      <c r="J170" s="47"/>
    </row>
    <row r="171">
      <c r="A171" s="37" t="s">
        <v>207</v>
      </c>
      <c r="B171" s="37">
        <v>38</v>
      </c>
      <c r="C171" s="38" t="s">
        <v>477</v>
      </c>
      <c r="D171" s="37" t="s">
        <v>209</v>
      </c>
      <c r="E171" s="39" t="s">
        <v>478</v>
      </c>
      <c r="F171" s="40" t="s">
        <v>211</v>
      </c>
      <c r="G171" s="41">
        <v>10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39" t="s">
        <v>478</v>
      </c>
      <c r="F172" s="46"/>
      <c r="G172" s="46"/>
      <c r="H172" s="46"/>
      <c r="I172" s="46"/>
      <c r="J172" s="47"/>
    </row>
    <row r="173">
      <c r="A173" s="37" t="s">
        <v>214</v>
      </c>
      <c r="B173" s="45"/>
      <c r="C173" s="46"/>
      <c r="D173" s="46"/>
      <c r="E173" s="48" t="s">
        <v>1122</v>
      </c>
      <c r="F173" s="46"/>
      <c r="G173" s="46"/>
      <c r="H173" s="46"/>
      <c r="I173" s="46"/>
      <c r="J173" s="47"/>
    </row>
    <row r="174" ht="60">
      <c r="A174" s="37" t="s">
        <v>216</v>
      </c>
      <c r="B174" s="45"/>
      <c r="C174" s="46"/>
      <c r="D174" s="46"/>
      <c r="E174" s="39" t="s">
        <v>476</v>
      </c>
      <c r="F174" s="46"/>
      <c r="G174" s="46"/>
      <c r="H174" s="46"/>
      <c r="I174" s="46"/>
      <c r="J174" s="47"/>
    </row>
    <row r="175" ht="30">
      <c r="A175" s="37" t="s">
        <v>207</v>
      </c>
      <c r="B175" s="37">
        <v>39</v>
      </c>
      <c r="C175" s="38" t="s">
        <v>709</v>
      </c>
      <c r="D175" s="37" t="s">
        <v>209</v>
      </c>
      <c r="E175" s="39" t="s">
        <v>710</v>
      </c>
      <c r="F175" s="40" t="s">
        <v>211</v>
      </c>
      <c r="G175" s="41">
        <v>30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212</v>
      </c>
      <c r="B176" s="45"/>
      <c r="C176" s="46"/>
      <c r="D176" s="46"/>
      <c r="E176" s="39" t="s">
        <v>710</v>
      </c>
      <c r="F176" s="46"/>
      <c r="G176" s="46"/>
      <c r="H176" s="46"/>
      <c r="I176" s="46"/>
      <c r="J176" s="47"/>
    </row>
    <row r="177">
      <c r="A177" s="37" t="s">
        <v>214</v>
      </c>
      <c r="B177" s="45"/>
      <c r="C177" s="46"/>
      <c r="D177" s="46"/>
      <c r="E177" s="48" t="s">
        <v>1114</v>
      </c>
      <c r="F177" s="46"/>
      <c r="G177" s="46"/>
      <c r="H177" s="46"/>
      <c r="I177" s="46"/>
      <c r="J177" s="47"/>
    </row>
    <row r="178" ht="60">
      <c r="A178" s="37" t="s">
        <v>216</v>
      </c>
      <c r="B178" s="45"/>
      <c r="C178" s="46"/>
      <c r="D178" s="46"/>
      <c r="E178" s="39" t="s">
        <v>1131</v>
      </c>
      <c r="F178" s="46"/>
      <c r="G178" s="46"/>
      <c r="H178" s="46"/>
      <c r="I178" s="46"/>
      <c r="J178" s="47"/>
    </row>
    <row r="179">
      <c r="A179" s="31" t="s">
        <v>204</v>
      </c>
      <c r="B179" s="32"/>
      <c r="C179" s="33" t="s">
        <v>712</v>
      </c>
      <c r="D179" s="34"/>
      <c r="E179" s="31" t="s">
        <v>713</v>
      </c>
      <c r="F179" s="34"/>
      <c r="G179" s="34"/>
      <c r="H179" s="34"/>
      <c r="I179" s="35">
        <f>SUMIFS(I180:I183,A180:A183,"P")</f>
        <v>0</v>
      </c>
      <c r="J179" s="36"/>
    </row>
    <row r="180">
      <c r="A180" s="37" t="s">
        <v>207</v>
      </c>
      <c r="B180" s="37">
        <v>40</v>
      </c>
      <c r="C180" s="38" t="s">
        <v>714</v>
      </c>
      <c r="D180" s="37" t="s">
        <v>209</v>
      </c>
      <c r="E180" s="39" t="s">
        <v>715</v>
      </c>
      <c r="F180" s="40" t="s">
        <v>474</v>
      </c>
      <c r="G180" s="41">
        <v>10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39" t="s">
        <v>715</v>
      </c>
      <c r="F181" s="46"/>
      <c r="G181" s="46"/>
      <c r="H181" s="46"/>
      <c r="I181" s="46"/>
      <c r="J181" s="47"/>
    </row>
    <row r="182">
      <c r="A182" s="37" t="s">
        <v>214</v>
      </c>
      <c r="B182" s="45"/>
      <c r="C182" s="46"/>
      <c r="D182" s="46"/>
      <c r="E182" s="48" t="s">
        <v>1122</v>
      </c>
      <c r="F182" s="46"/>
      <c r="G182" s="46"/>
      <c r="H182" s="46"/>
      <c r="I182" s="46"/>
      <c r="J182" s="47"/>
    </row>
    <row r="183" ht="165">
      <c r="A183" s="37" t="s">
        <v>216</v>
      </c>
      <c r="B183" s="45"/>
      <c r="C183" s="46"/>
      <c r="D183" s="46"/>
      <c r="E183" s="39" t="s">
        <v>1132</v>
      </c>
      <c r="F183" s="46"/>
      <c r="G183" s="46"/>
      <c r="H183" s="46"/>
      <c r="I183" s="46"/>
      <c r="J183" s="47"/>
    </row>
    <row r="184">
      <c r="A184" s="31" t="s">
        <v>204</v>
      </c>
      <c r="B184" s="32"/>
      <c r="C184" s="33" t="s">
        <v>716</v>
      </c>
      <c r="D184" s="34"/>
      <c r="E184" s="31" t="s">
        <v>717</v>
      </c>
      <c r="F184" s="34"/>
      <c r="G184" s="34"/>
      <c r="H184" s="34"/>
      <c r="I184" s="35">
        <f>SUMIFS(I185:I188,A185:A188,"P")</f>
        <v>0</v>
      </c>
      <c r="J184" s="36"/>
    </row>
    <row r="185">
      <c r="A185" s="37" t="s">
        <v>207</v>
      </c>
      <c r="B185" s="37">
        <v>41</v>
      </c>
      <c r="C185" s="38" t="s">
        <v>394</v>
      </c>
      <c r="D185" s="37" t="s">
        <v>209</v>
      </c>
      <c r="E185" s="39" t="s">
        <v>395</v>
      </c>
      <c r="F185" s="40" t="s">
        <v>387</v>
      </c>
      <c r="G185" s="41">
        <v>100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212</v>
      </c>
      <c r="B186" s="45"/>
      <c r="C186" s="46"/>
      <c r="D186" s="46"/>
      <c r="E186" s="39" t="s">
        <v>395</v>
      </c>
      <c r="F186" s="46"/>
      <c r="G186" s="46"/>
      <c r="H186" s="46"/>
      <c r="I186" s="46"/>
      <c r="J186" s="47"/>
    </row>
    <row r="187">
      <c r="A187" s="37" t="s">
        <v>214</v>
      </c>
      <c r="B187" s="45"/>
      <c r="C187" s="46"/>
      <c r="D187" s="46"/>
      <c r="E187" s="48" t="s">
        <v>1079</v>
      </c>
      <c r="F187" s="46"/>
      <c r="G187" s="46"/>
      <c r="H187" s="46"/>
      <c r="I187" s="46"/>
      <c r="J187" s="47"/>
    </row>
    <row r="188" ht="105">
      <c r="A188" s="37" t="s">
        <v>216</v>
      </c>
      <c r="B188" s="45"/>
      <c r="C188" s="46"/>
      <c r="D188" s="46"/>
      <c r="E188" s="39" t="s">
        <v>396</v>
      </c>
      <c r="F188" s="46"/>
      <c r="G188" s="46"/>
      <c r="H188" s="46"/>
      <c r="I188" s="46"/>
      <c r="J188" s="47"/>
    </row>
    <row r="189">
      <c r="A189" s="31" t="s">
        <v>204</v>
      </c>
      <c r="B189" s="32"/>
      <c r="C189" s="33" t="s">
        <v>719</v>
      </c>
      <c r="D189" s="34"/>
      <c r="E189" s="31" t="s">
        <v>720</v>
      </c>
      <c r="F189" s="34"/>
      <c r="G189" s="34"/>
      <c r="H189" s="34"/>
      <c r="I189" s="35">
        <f>SUMIFS(I190:I197,A190:A197,"P")</f>
        <v>0</v>
      </c>
      <c r="J189" s="36"/>
    </row>
    <row r="190" ht="45">
      <c r="A190" s="37" t="s">
        <v>207</v>
      </c>
      <c r="B190" s="37">
        <v>42</v>
      </c>
      <c r="C190" s="38" t="s">
        <v>721</v>
      </c>
      <c r="D190" s="37" t="s">
        <v>209</v>
      </c>
      <c r="E190" s="39" t="s">
        <v>722</v>
      </c>
      <c r="F190" s="40" t="s">
        <v>723</v>
      </c>
      <c r="G190" s="41">
        <v>200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45">
      <c r="A191" s="37" t="s">
        <v>212</v>
      </c>
      <c r="B191" s="45"/>
      <c r="C191" s="46"/>
      <c r="D191" s="46"/>
      <c r="E191" s="39" t="s">
        <v>722</v>
      </c>
      <c r="F191" s="46"/>
      <c r="G191" s="46"/>
      <c r="H191" s="46"/>
      <c r="I191" s="46"/>
      <c r="J191" s="47"/>
    </row>
    <row r="192">
      <c r="A192" s="37" t="s">
        <v>214</v>
      </c>
      <c r="B192" s="45"/>
      <c r="C192" s="46"/>
      <c r="D192" s="46"/>
      <c r="E192" s="48" t="s">
        <v>1133</v>
      </c>
      <c r="F192" s="46"/>
      <c r="G192" s="46"/>
      <c r="H192" s="46"/>
      <c r="I192" s="46"/>
      <c r="J192" s="47"/>
    </row>
    <row r="193" ht="135">
      <c r="A193" s="37" t="s">
        <v>216</v>
      </c>
      <c r="B193" s="45"/>
      <c r="C193" s="46"/>
      <c r="D193" s="46"/>
      <c r="E193" s="39" t="s">
        <v>1134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43</v>
      </c>
      <c r="C194" s="38" t="s">
        <v>726</v>
      </c>
      <c r="D194" s="37" t="s">
        <v>209</v>
      </c>
      <c r="E194" s="39" t="s">
        <v>727</v>
      </c>
      <c r="F194" s="40" t="s">
        <v>723</v>
      </c>
      <c r="G194" s="41">
        <v>200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212</v>
      </c>
      <c r="B195" s="45"/>
      <c r="C195" s="46"/>
      <c r="D195" s="46"/>
      <c r="E195" s="39" t="s">
        <v>727</v>
      </c>
      <c r="F195" s="46"/>
      <c r="G195" s="46"/>
      <c r="H195" s="46"/>
      <c r="I195" s="46"/>
      <c r="J195" s="47"/>
    </row>
    <row r="196">
      <c r="A196" s="37" t="s">
        <v>214</v>
      </c>
      <c r="B196" s="45"/>
      <c r="C196" s="46"/>
      <c r="D196" s="46"/>
      <c r="E196" s="48" t="s">
        <v>1133</v>
      </c>
      <c r="F196" s="46"/>
      <c r="G196" s="46"/>
      <c r="H196" s="46"/>
      <c r="I196" s="46"/>
      <c r="J196" s="47"/>
    </row>
    <row r="197" ht="135">
      <c r="A197" s="37" t="s">
        <v>216</v>
      </c>
      <c r="B197" s="45"/>
      <c r="C197" s="46"/>
      <c r="D197" s="46"/>
      <c r="E197" s="39" t="s">
        <v>1134</v>
      </c>
      <c r="F197" s="46"/>
      <c r="G197" s="46"/>
      <c r="H197" s="46"/>
      <c r="I197" s="46"/>
      <c r="J197" s="47"/>
    </row>
    <row r="198">
      <c r="A198" s="31" t="s">
        <v>204</v>
      </c>
      <c r="B198" s="32"/>
      <c r="C198" s="33" t="s">
        <v>522</v>
      </c>
      <c r="D198" s="34"/>
      <c r="E198" s="31" t="s">
        <v>1135</v>
      </c>
      <c r="F198" s="34"/>
      <c r="G198" s="34"/>
      <c r="H198" s="34"/>
      <c r="I198" s="35">
        <f>SUMIFS(I199:I218,A199:A218,"P")</f>
        <v>0</v>
      </c>
      <c r="J198" s="36"/>
    </row>
    <row r="199">
      <c r="A199" s="37" t="s">
        <v>207</v>
      </c>
      <c r="B199" s="37">
        <v>44</v>
      </c>
      <c r="C199" s="38" t="s">
        <v>1136</v>
      </c>
      <c r="D199" s="37" t="s">
        <v>209</v>
      </c>
      <c r="E199" s="39" t="s">
        <v>1137</v>
      </c>
      <c r="F199" s="40" t="s">
        <v>211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212</v>
      </c>
      <c r="B200" s="45"/>
      <c r="C200" s="46"/>
      <c r="D200" s="46"/>
      <c r="E200" s="39" t="s">
        <v>1137</v>
      </c>
      <c r="F200" s="46"/>
      <c r="G200" s="46"/>
      <c r="H200" s="46"/>
      <c r="I200" s="46"/>
      <c r="J200" s="47"/>
    </row>
    <row r="201">
      <c r="A201" s="37" t="s">
        <v>214</v>
      </c>
      <c r="B201" s="45"/>
      <c r="C201" s="46"/>
      <c r="D201" s="46"/>
      <c r="E201" s="48" t="s">
        <v>330</v>
      </c>
      <c r="F201" s="46"/>
      <c r="G201" s="46"/>
      <c r="H201" s="46"/>
      <c r="I201" s="46"/>
      <c r="J201" s="47"/>
    </row>
    <row r="202" ht="120">
      <c r="A202" s="37" t="s">
        <v>216</v>
      </c>
      <c r="B202" s="45"/>
      <c r="C202" s="46"/>
      <c r="D202" s="46"/>
      <c r="E202" s="39" t="s">
        <v>877</v>
      </c>
      <c r="F202" s="46"/>
      <c r="G202" s="46"/>
      <c r="H202" s="46"/>
      <c r="I202" s="46"/>
      <c r="J202" s="47"/>
    </row>
    <row r="203">
      <c r="A203" s="37" t="s">
        <v>207</v>
      </c>
      <c r="B203" s="37">
        <v>45</v>
      </c>
      <c r="C203" s="38" t="s">
        <v>1138</v>
      </c>
      <c r="D203" s="37" t="s">
        <v>209</v>
      </c>
      <c r="E203" s="39" t="s">
        <v>962</v>
      </c>
      <c r="F203" s="40" t="s">
        <v>211</v>
      </c>
      <c r="G203" s="41">
        <v>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962</v>
      </c>
      <c r="F204" s="46"/>
      <c r="G204" s="46"/>
      <c r="H204" s="46"/>
      <c r="I204" s="46"/>
      <c r="J204" s="47"/>
    </row>
    <row r="205">
      <c r="A205" s="37" t="s">
        <v>214</v>
      </c>
      <c r="B205" s="45"/>
      <c r="C205" s="46"/>
      <c r="D205" s="46"/>
      <c r="E205" s="48" t="s">
        <v>345</v>
      </c>
      <c r="F205" s="46"/>
      <c r="G205" s="46"/>
      <c r="H205" s="46"/>
      <c r="I205" s="46"/>
      <c r="J205" s="47"/>
    </row>
    <row r="206" ht="90">
      <c r="A206" s="37" t="s">
        <v>216</v>
      </c>
      <c r="B206" s="45"/>
      <c r="C206" s="46"/>
      <c r="D206" s="46"/>
      <c r="E206" s="39" t="s">
        <v>589</v>
      </c>
      <c r="F206" s="46"/>
      <c r="G206" s="46"/>
      <c r="H206" s="46"/>
      <c r="I206" s="46"/>
      <c r="J206" s="47"/>
    </row>
    <row r="207" ht="45">
      <c r="A207" s="37" t="s">
        <v>207</v>
      </c>
      <c r="B207" s="37">
        <v>46</v>
      </c>
      <c r="C207" s="38" t="s">
        <v>1139</v>
      </c>
      <c r="D207" s="37" t="s">
        <v>209</v>
      </c>
      <c r="E207" s="39" t="s">
        <v>1140</v>
      </c>
      <c r="F207" s="40" t="s">
        <v>211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212</v>
      </c>
      <c r="B208" s="45"/>
      <c r="C208" s="46"/>
      <c r="D208" s="46"/>
      <c r="E208" s="39" t="s">
        <v>1140</v>
      </c>
      <c r="F208" s="46"/>
      <c r="G208" s="46"/>
      <c r="H208" s="46"/>
      <c r="I208" s="46"/>
      <c r="J208" s="47"/>
    </row>
    <row r="209">
      <c r="A209" s="37" t="s">
        <v>214</v>
      </c>
      <c r="B209" s="45"/>
      <c r="C209" s="46"/>
      <c r="D209" s="46"/>
      <c r="E209" s="48" t="s">
        <v>345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1141</v>
      </c>
      <c r="F210" s="46"/>
      <c r="G210" s="46"/>
      <c r="H210" s="46"/>
      <c r="I210" s="46"/>
      <c r="J210" s="47"/>
    </row>
    <row r="211" ht="45">
      <c r="A211" s="37" t="s">
        <v>207</v>
      </c>
      <c r="B211" s="37">
        <v>47</v>
      </c>
      <c r="C211" s="38" t="s">
        <v>1142</v>
      </c>
      <c r="D211" s="37" t="s">
        <v>209</v>
      </c>
      <c r="E211" s="39" t="s">
        <v>1143</v>
      </c>
      <c r="F211" s="40" t="s">
        <v>211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49" t="s">
        <v>209</v>
      </c>
      <c r="F212" s="46"/>
      <c r="G212" s="46"/>
      <c r="H212" s="46"/>
      <c r="I212" s="46"/>
      <c r="J212" s="47"/>
    </row>
    <row r="213" ht="30">
      <c r="A213" s="37" t="s">
        <v>214</v>
      </c>
      <c r="B213" s="45"/>
      <c r="C213" s="46"/>
      <c r="D213" s="46"/>
      <c r="E213" s="48" t="s">
        <v>1144</v>
      </c>
      <c r="F213" s="46"/>
      <c r="G213" s="46"/>
      <c r="H213" s="46"/>
      <c r="I213" s="46"/>
      <c r="J213" s="47"/>
    </row>
    <row r="214" ht="135">
      <c r="A214" s="37" t="s">
        <v>216</v>
      </c>
      <c r="B214" s="45"/>
      <c r="C214" s="46"/>
      <c r="D214" s="46"/>
      <c r="E214" s="39" t="s">
        <v>1145</v>
      </c>
      <c r="F214" s="46"/>
      <c r="G214" s="46"/>
      <c r="H214" s="46"/>
      <c r="I214" s="46"/>
      <c r="J214" s="47"/>
    </row>
    <row r="215" ht="30">
      <c r="A215" s="37" t="s">
        <v>207</v>
      </c>
      <c r="B215" s="37">
        <v>48</v>
      </c>
      <c r="C215" s="38" t="s">
        <v>1146</v>
      </c>
      <c r="D215" s="37" t="s">
        <v>209</v>
      </c>
      <c r="E215" s="39" t="s">
        <v>1147</v>
      </c>
      <c r="F215" s="40" t="s">
        <v>211</v>
      </c>
      <c r="G215" s="41">
        <v>1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49" t="s">
        <v>209</v>
      </c>
      <c r="F216" s="46"/>
      <c r="G216" s="46"/>
      <c r="H216" s="46"/>
      <c r="I216" s="46"/>
      <c r="J216" s="47"/>
    </row>
    <row r="217" ht="30">
      <c r="A217" s="37" t="s">
        <v>214</v>
      </c>
      <c r="B217" s="45"/>
      <c r="C217" s="46"/>
      <c r="D217" s="46"/>
      <c r="E217" s="48" t="s">
        <v>1144</v>
      </c>
      <c r="F217" s="46"/>
      <c r="G217" s="46"/>
      <c r="H217" s="46"/>
      <c r="I217" s="46"/>
      <c r="J217" s="47"/>
    </row>
    <row r="218" ht="105">
      <c r="A218" s="37" t="s">
        <v>216</v>
      </c>
      <c r="B218" s="45"/>
      <c r="C218" s="46"/>
      <c r="D218" s="46"/>
      <c r="E218" s="39" t="s">
        <v>1141</v>
      </c>
      <c r="F218" s="46"/>
      <c r="G218" s="46"/>
      <c r="H218" s="46"/>
      <c r="I218" s="46"/>
      <c r="J218" s="47"/>
    </row>
    <row r="219">
      <c r="A219" s="31" t="s">
        <v>204</v>
      </c>
      <c r="B219" s="32"/>
      <c r="C219" s="33" t="s">
        <v>728</v>
      </c>
      <c r="D219" s="34"/>
      <c r="E219" s="31" t="s">
        <v>729</v>
      </c>
      <c r="F219" s="34"/>
      <c r="G219" s="34"/>
      <c r="H219" s="34"/>
      <c r="I219" s="35">
        <f>SUMIFS(I220:I227,A220:A227,"P")</f>
        <v>0</v>
      </c>
      <c r="J219" s="36"/>
    </row>
    <row r="220">
      <c r="A220" s="37" t="s">
        <v>207</v>
      </c>
      <c r="B220" s="37">
        <v>49</v>
      </c>
      <c r="C220" s="38" t="s">
        <v>730</v>
      </c>
      <c r="D220" s="37" t="s">
        <v>209</v>
      </c>
      <c r="E220" s="39" t="s">
        <v>731</v>
      </c>
      <c r="F220" s="40" t="s">
        <v>211</v>
      </c>
      <c r="G220" s="41">
        <v>3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39" t="s">
        <v>731</v>
      </c>
      <c r="F221" s="46"/>
      <c r="G221" s="46"/>
      <c r="H221" s="46"/>
      <c r="I221" s="46"/>
      <c r="J221" s="47"/>
    </row>
    <row r="222">
      <c r="A222" s="37" t="s">
        <v>214</v>
      </c>
      <c r="B222" s="45"/>
      <c r="C222" s="46"/>
      <c r="D222" s="46"/>
      <c r="E222" s="48" t="s">
        <v>1120</v>
      </c>
      <c r="F222" s="46"/>
      <c r="G222" s="46"/>
      <c r="H222" s="46"/>
      <c r="I222" s="46"/>
      <c r="J222" s="47"/>
    </row>
    <row r="223" ht="120">
      <c r="A223" s="37" t="s">
        <v>216</v>
      </c>
      <c r="B223" s="45"/>
      <c r="C223" s="46"/>
      <c r="D223" s="46"/>
      <c r="E223" s="39" t="s">
        <v>501</v>
      </c>
      <c r="F223" s="46"/>
      <c r="G223" s="46"/>
      <c r="H223" s="46"/>
      <c r="I223" s="46"/>
      <c r="J223" s="47"/>
    </row>
    <row r="224">
      <c r="A224" s="37" t="s">
        <v>207</v>
      </c>
      <c r="B224" s="37">
        <v>50</v>
      </c>
      <c r="C224" s="38" t="s">
        <v>734</v>
      </c>
      <c r="D224" s="37" t="s">
        <v>209</v>
      </c>
      <c r="E224" s="39" t="s">
        <v>735</v>
      </c>
      <c r="F224" s="40" t="s">
        <v>211</v>
      </c>
      <c r="G224" s="41">
        <v>11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39" t="s">
        <v>735</v>
      </c>
      <c r="F225" s="46"/>
      <c r="G225" s="46"/>
      <c r="H225" s="46"/>
      <c r="I225" s="46"/>
      <c r="J225" s="47"/>
    </row>
    <row r="226">
      <c r="A226" s="37" t="s">
        <v>214</v>
      </c>
      <c r="B226" s="45"/>
      <c r="C226" s="46"/>
      <c r="D226" s="46"/>
      <c r="E226" s="48" t="s">
        <v>1148</v>
      </c>
      <c r="F226" s="46"/>
      <c r="G226" s="46"/>
      <c r="H226" s="46"/>
      <c r="I226" s="46"/>
      <c r="J226" s="47"/>
    </row>
    <row r="227" ht="90">
      <c r="A227" s="37" t="s">
        <v>216</v>
      </c>
      <c r="B227" s="45"/>
      <c r="C227" s="46"/>
      <c r="D227" s="46"/>
      <c r="E227" s="39" t="s">
        <v>1149</v>
      </c>
      <c r="F227" s="46"/>
      <c r="G227" s="46"/>
      <c r="H227" s="46"/>
      <c r="I227" s="46"/>
      <c r="J227" s="47"/>
    </row>
    <row r="228">
      <c r="A228" s="31" t="s">
        <v>204</v>
      </c>
      <c r="B228" s="32"/>
      <c r="C228" s="33" t="s">
        <v>737</v>
      </c>
      <c r="D228" s="34"/>
      <c r="E228" s="31" t="s">
        <v>738</v>
      </c>
      <c r="F228" s="34"/>
      <c r="G228" s="34"/>
      <c r="H228" s="34"/>
      <c r="I228" s="35">
        <f>SUMIFS(I229:I244,A229:A244,"P")</f>
        <v>0</v>
      </c>
      <c r="J228" s="36"/>
    </row>
    <row r="229">
      <c r="A229" s="37" t="s">
        <v>207</v>
      </c>
      <c r="B229" s="37">
        <v>51</v>
      </c>
      <c r="C229" s="38" t="s">
        <v>739</v>
      </c>
      <c r="D229" s="37" t="s">
        <v>209</v>
      </c>
      <c r="E229" s="39" t="s">
        <v>740</v>
      </c>
      <c r="F229" s="40" t="s">
        <v>387</v>
      </c>
      <c r="G229" s="41">
        <v>100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212</v>
      </c>
      <c r="B230" s="45"/>
      <c r="C230" s="46"/>
      <c r="D230" s="46"/>
      <c r="E230" s="39" t="s">
        <v>740</v>
      </c>
      <c r="F230" s="46"/>
      <c r="G230" s="46"/>
      <c r="H230" s="46"/>
      <c r="I230" s="46"/>
      <c r="J230" s="47"/>
    </row>
    <row r="231">
      <c r="A231" s="37" t="s">
        <v>214</v>
      </c>
      <c r="B231" s="45"/>
      <c r="C231" s="46"/>
      <c r="D231" s="46"/>
      <c r="E231" s="48" t="s">
        <v>1079</v>
      </c>
      <c r="F231" s="46"/>
      <c r="G231" s="46"/>
      <c r="H231" s="46"/>
      <c r="I231" s="46"/>
      <c r="J231" s="47"/>
    </row>
    <row r="232" ht="120">
      <c r="A232" s="37" t="s">
        <v>216</v>
      </c>
      <c r="B232" s="45"/>
      <c r="C232" s="46"/>
      <c r="D232" s="46"/>
      <c r="E232" s="39" t="s">
        <v>526</v>
      </c>
      <c r="F232" s="46"/>
      <c r="G232" s="46"/>
      <c r="H232" s="46"/>
      <c r="I232" s="46"/>
      <c r="J232" s="47"/>
    </row>
    <row r="233">
      <c r="A233" s="37" t="s">
        <v>207</v>
      </c>
      <c r="B233" s="37">
        <v>52</v>
      </c>
      <c r="C233" s="38" t="s">
        <v>743</v>
      </c>
      <c r="D233" s="37" t="s">
        <v>209</v>
      </c>
      <c r="E233" s="39" t="s">
        <v>525</v>
      </c>
      <c r="F233" s="40" t="s">
        <v>387</v>
      </c>
      <c r="G233" s="41">
        <v>30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212</v>
      </c>
      <c r="B234" s="45"/>
      <c r="C234" s="46"/>
      <c r="D234" s="46"/>
      <c r="E234" s="39" t="s">
        <v>525</v>
      </c>
      <c r="F234" s="46"/>
      <c r="G234" s="46"/>
      <c r="H234" s="46"/>
      <c r="I234" s="46"/>
      <c r="J234" s="47"/>
    </row>
    <row r="235">
      <c r="A235" s="37" t="s">
        <v>214</v>
      </c>
      <c r="B235" s="45"/>
      <c r="C235" s="46"/>
      <c r="D235" s="46"/>
      <c r="E235" s="48" t="s">
        <v>1114</v>
      </c>
      <c r="F235" s="46"/>
      <c r="G235" s="46"/>
      <c r="H235" s="46"/>
      <c r="I235" s="46"/>
      <c r="J235" s="47"/>
    </row>
    <row r="236" ht="120">
      <c r="A236" s="37" t="s">
        <v>216</v>
      </c>
      <c r="B236" s="45"/>
      <c r="C236" s="46"/>
      <c r="D236" s="46"/>
      <c r="E236" s="39" t="s">
        <v>526</v>
      </c>
      <c r="F236" s="46"/>
      <c r="G236" s="46"/>
      <c r="H236" s="46"/>
      <c r="I236" s="46"/>
      <c r="J236" s="47"/>
    </row>
    <row r="237">
      <c r="A237" s="37" t="s">
        <v>207</v>
      </c>
      <c r="B237" s="37">
        <v>53</v>
      </c>
      <c r="C237" s="38" t="s">
        <v>744</v>
      </c>
      <c r="D237" s="37" t="s">
        <v>209</v>
      </c>
      <c r="E237" s="39" t="s">
        <v>745</v>
      </c>
      <c r="F237" s="40" t="s">
        <v>387</v>
      </c>
      <c r="G237" s="41">
        <v>30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212</v>
      </c>
      <c r="B238" s="45"/>
      <c r="C238" s="46"/>
      <c r="D238" s="46"/>
      <c r="E238" s="39" t="s">
        <v>745</v>
      </c>
      <c r="F238" s="46"/>
      <c r="G238" s="46"/>
      <c r="H238" s="46"/>
      <c r="I238" s="46"/>
      <c r="J238" s="47"/>
    </row>
    <row r="239">
      <c r="A239" s="37" t="s">
        <v>214</v>
      </c>
      <c r="B239" s="45"/>
      <c r="C239" s="46"/>
      <c r="D239" s="46"/>
      <c r="E239" s="48" t="s">
        <v>1114</v>
      </c>
      <c r="F239" s="46"/>
      <c r="G239" s="46"/>
      <c r="H239" s="46"/>
      <c r="I239" s="46"/>
      <c r="J239" s="47"/>
    </row>
    <row r="240" ht="120">
      <c r="A240" s="37" t="s">
        <v>216</v>
      </c>
      <c r="B240" s="45"/>
      <c r="C240" s="46"/>
      <c r="D240" s="46"/>
      <c r="E240" s="39" t="s">
        <v>526</v>
      </c>
      <c r="F240" s="46"/>
      <c r="G240" s="46"/>
      <c r="H240" s="46"/>
      <c r="I240" s="46"/>
      <c r="J240" s="47"/>
    </row>
    <row r="241" ht="45">
      <c r="A241" s="37" t="s">
        <v>207</v>
      </c>
      <c r="B241" s="37">
        <v>54</v>
      </c>
      <c r="C241" s="38" t="s">
        <v>747</v>
      </c>
      <c r="D241" s="37" t="s">
        <v>209</v>
      </c>
      <c r="E241" s="39" t="s">
        <v>748</v>
      </c>
      <c r="F241" s="40" t="s">
        <v>211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45">
      <c r="A242" s="37" t="s">
        <v>212</v>
      </c>
      <c r="B242" s="45"/>
      <c r="C242" s="46"/>
      <c r="D242" s="46"/>
      <c r="E242" s="39" t="s">
        <v>749</v>
      </c>
      <c r="F242" s="46"/>
      <c r="G242" s="46"/>
      <c r="H242" s="46"/>
      <c r="I242" s="46"/>
      <c r="J242" s="47"/>
    </row>
    <row r="243">
      <c r="A243" s="37" t="s">
        <v>214</v>
      </c>
      <c r="B243" s="45"/>
      <c r="C243" s="46"/>
      <c r="D243" s="46"/>
      <c r="E243" s="48" t="s">
        <v>1122</v>
      </c>
      <c r="F243" s="46"/>
      <c r="G243" s="46"/>
      <c r="H243" s="46"/>
      <c r="I243" s="46"/>
      <c r="J243" s="47"/>
    </row>
    <row r="244" ht="90">
      <c r="A244" s="37" t="s">
        <v>216</v>
      </c>
      <c r="B244" s="45"/>
      <c r="C244" s="46"/>
      <c r="D244" s="46"/>
      <c r="E244" s="39" t="s">
        <v>746</v>
      </c>
      <c r="F244" s="46"/>
      <c r="G244" s="46"/>
      <c r="H244" s="46"/>
      <c r="I244" s="46"/>
      <c r="J244" s="47"/>
    </row>
    <row r="245">
      <c r="A245" s="31" t="s">
        <v>204</v>
      </c>
      <c r="B245" s="32"/>
      <c r="C245" s="33" t="s">
        <v>751</v>
      </c>
      <c r="D245" s="34"/>
      <c r="E245" s="31" t="s">
        <v>752</v>
      </c>
      <c r="F245" s="34"/>
      <c r="G245" s="34"/>
      <c r="H245" s="34"/>
      <c r="I245" s="35">
        <f>SUMIFS(I246:I265,A246:A265,"P")</f>
        <v>0</v>
      </c>
      <c r="J245" s="36"/>
    </row>
    <row r="246">
      <c r="A246" s="37" t="s">
        <v>207</v>
      </c>
      <c r="B246" s="37">
        <v>55</v>
      </c>
      <c r="C246" s="38" t="s">
        <v>753</v>
      </c>
      <c r="D246" s="37" t="s">
        <v>209</v>
      </c>
      <c r="E246" s="39" t="s">
        <v>754</v>
      </c>
      <c r="F246" s="40" t="s">
        <v>211</v>
      </c>
      <c r="G246" s="41">
        <v>5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212</v>
      </c>
      <c r="B247" s="45"/>
      <c r="C247" s="46"/>
      <c r="D247" s="46"/>
      <c r="E247" s="39" t="s">
        <v>754</v>
      </c>
      <c r="F247" s="46"/>
      <c r="G247" s="46"/>
      <c r="H247" s="46"/>
      <c r="I247" s="46"/>
      <c r="J247" s="47"/>
    </row>
    <row r="248">
      <c r="A248" s="37" t="s">
        <v>214</v>
      </c>
      <c r="B248" s="45"/>
      <c r="C248" s="46"/>
      <c r="D248" s="46"/>
      <c r="E248" s="48" t="s">
        <v>339</v>
      </c>
      <c r="F248" s="46"/>
      <c r="G248" s="46"/>
      <c r="H248" s="46"/>
      <c r="I248" s="46"/>
      <c r="J248" s="47"/>
    </row>
    <row r="249" ht="90">
      <c r="A249" s="37" t="s">
        <v>216</v>
      </c>
      <c r="B249" s="45"/>
      <c r="C249" s="46"/>
      <c r="D249" s="46"/>
      <c r="E249" s="39" t="s">
        <v>1117</v>
      </c>
      <c r="F249" s="46"/>
      <c r="G249" s="46"/>
      <c r="H249" s="46"/>
      <c r="I249" s="46"/>
      <c r="J249" s="47"/>
    </row>
    <row r="250">
      <c r="A250" s="37" t="s">
        <v>207</v>
      </c>
      <c r="B250" s="37">
        <v>56</v>
      </c>
      <c r="C250" s="38" t="s">
        <v>757</v>
      </c>
      <c r="D250" s="37" t="s">
        <v>209</v>
      </c>
      <c r="E250" s="39" t="s">
        <v>528</v>
      </c>
      <c r="F250" s="40" t="s">
        <v>211</v>
      </c>
      <c r="G250" s="41">
        <v>8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212</v>
      </c>
      <c r="B251" s="45"/>
      <c r="C251" s="46"/>
      <c r="D251" s="46"/>
      <c r="E251" s="39" t="s">
        <v>528</v>
      </c>
      <c r="F251" s="46"/>
      <c r="G251" s="46"/>
      <c r="H251" s="46"/>
      <c r="I251" s="46"/>
      <c r="J251" s="47"/>
    </row>
    <row r="252">
      <c r="A252" s="37" t="s">
        <v>214</v>
      </c>
      <c r="B252" s="45"/>
      <c r="C252" s="46"/>
      <c r="D252" s="46"/>
      <c r="E252" s="48" t="s">
        <v>1150</v>
      </c>
      <c r="F252" s="46"/>
      <c r="G252" s="46"/>
      <c r="H252" s="46"/>
      <c r="I252" s="46"/>
      <c r="J252" s="47"/>
    </row>
    <row r="253" ht="90">
      <c r="A253" s="37" t="s">
        <v>216</v>
      </c>
      <c r="B253" s="45"/>
      <c r="C253" s="46"/>
      <c r="D253" s="46"/>
      <c r="E253" s="39" t="s">
        <v>529</v>
      </c>
      <c r="F253" s="46"/>
      <c r="G253" s="46"/>
      <c r="H253" s="46"/>
      <c r="I253" s="46"/>
      <c r="J253" s="47"/>
    </row>
    <row r="254">
      <c r="A254" s="37" t="s">
        <v>207</v>
      </c>
      <c r="B254" s="37">
        <v>57</v>
      </c>
      <c r="C254" s="38" t="s">
        <v>759</v>
      </c>
      <c r="D254" s="37" t="s">
        <v>209</v>
      </c>
      <c r="E254" s="39" t="s">
        <v>760</v>
      </c>
      <c r="F254" s="40" t="s">
        <v>211</v>
      </c>
      <c r="G254" s="41">
        <v>10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212</v>
      </c>
      <c r="B255" s="45"/>
      <c r="C255" s="46"/>
      <c r="D255" s="46"/>
      <c r="E255" s="39" t="s">
        <v>760</v>
      </c>
      <c r="F255" s="46"/>
      <c r="G255" s="46"/>
      <c r="H255" s="46"/>
      <c r="I255" s="46"/>
      <c r="J255" s="47"/>
    </row>
    <row r="256">
      <c r="A256" s="37" t="s">
        <v>214</v>
      </c>
      <c r="B256" s="45"/>
      <c r="C256" s="46"/>
      <c r="D256" s="46"/>
      <c r="E256" s="48" t="s">
        <v>1122</v>
      </c>
      <c r="F256" s="46"/>
      <c r="G256" s="46"/>
      <c r="H256" s="46"/>
      <c r="I256" s="46"/>
      <c r="J256" s="47"/>
    </row>
    <row r="257" ht="90">
      <c r="A257" s="37" t="s">
        <v>216</v>
      </c>
      <c r="B257" s="45"/>
      <c r="C257" s="46"/>
      <c r="D257" s="46"/>
      <c r="E257" s="39" t="s">
        <v>1151</v>
      </c>
      <c r="F257" s="46"/>
      <c r="G257" s="46"/>
      <c r="H257" s="46"/>
      <c r="I257" s="46"/>
      <c r="J257" s="47"/>
    </row>
    <row r="258">
      <c r="A258" s="37" t="s">
        <v>207</v>
      </c>
      <c r="B258" s="37">
        <v>58</v>
      </c>
      <c r="C258" s="38" t="s">
        <v>762</v>
      </c>
      <c r="D258" s="37" t="s">
        <v>209</v>
      </c>
      <c r="E258" s="39" t="s">
        <v>531</v>
      </c>
      <c r="F258" s="40" t="s">
        <v>211</v>
      </c>
      <c r="G258" s="41">
        <v>20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212</v>
      </c>
      <c r="B259" s="45"/>
      <c r="C259" s="46"/>
      <c r="D259" s="46"/>
      <c r="E259" s="39" t="s">
        <v>531</v>
      </c>
      <c r="F259" s="46"/>
      <c r="G259" s="46"/>
      <c r="H259" s="46"/>
      <c r="I259" s="46"/>
      <c r="J259" s="47"/>
    </row>
    <row r="260">
      <c r="A260" s="37" t="s">
        <v>214</v>
      </c>
      <c r="B260" s="45"/>
      <c r="C260" s="46"/>
      <c r="D260" s="46"/>
      <c r="E260" s="48" t="s">
        <v>1127</v>
      </c>
      <c r="F260" s="46"/>
      <c r="G260" s="46"/>
      <c r="H260" s="46"/>
      <c r="I260" s="46"/>
      <c r="J260" s="47"/>
    </row>
    <row r="261" ht="105">
      <c r="A261" s="37" t="s">
        <v>216</v>
      </c>
      <c r="B261" s="45"/>
      <c r="C261" s="46"/>
      <c r="D261" s="46"/>
      <c r="E261" s="39" t="s">
        <v>532</v>
      </c>
      <c r="F261" s="46"/>
      <c r="G261" s="46"/>
      <c r="H261" s="46"/>
      <c r="I261" s="46"/>
      <c r="J261" s="47"/>
    </row>
    <row r="262">
      <c r="A262" s="37" t="s">
        <v>207</v>
      </c>
      <c r="B262" s="37">
        <v>59</v>
      </c>
      <c r="C262" s="38" t="s">
        <v>765</v>
      </c>
      <c r="D262" s="37" t="s">
        <v>209</v>
      </c>
      <c r="E262" s="39" t="s">
        <v>534</v>
      </c>
      <c r="F262" s="40" t="s">
        <v>211</v>
      </c>
      <c r="G262" s="41">
        <v>100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212</v>
      </c>
      <c r="B263" s="45"/>
      <c r="C263" s="46"/>
      <c r="D263" s="46"/>
      <c r="E263" s="39" t="s">
        <v>534</v>
      </c>
      <c r="F263" s="46"/>
      <c r="G263" s="46"/>
      <c r="H263" s="46"/>
      <c r="I263" s="46"/>
      <c r="J263" s="47"/>
    </row>
    <row r="264">
      <c r="A264" s="37" t="s">
        <v>214</v>
      </c>
      <c r="B264" s="45"/>
      <c r="C264" s="46"/>
      <c r="D264" s="46"/>
      <c r="E264" s="48" t="s">
        <v>1079</v>
      </c>
      <c r="F264" s="46"/>
      <c r="G264" s="46"/>
      <c r="H264" s="46"/>
      <c r="I264" s="46"/>
      <c r="J264" s="47"/>
    </row>
    <row r="265" ht="120">
      <c r="A265" s="37" t="s">
        <v>216</v>
      </c>
      <c r="B265" s="45"/>
      <c r="C265" s="46"/>
      <c r="D265" s="46"/>
      <c r="E265" s="39" t="s">
        <v>535</v>
      </c>
      <c r="F265" s="46"/>
      <c r="G265" s="46"/>
      <c r="H265" s="46"/>
      <c r="I265" s="46"/>
      <c r="J265" s="47"/>
    </row>
    <row r="266">
      <c r="A266" s="31" t="s">
        <v>204</v>
      </c>
      <c r="B266" s="32"/>
      <c r="C266" s="33" t="s">
        <v>767</v>
      </c>
      <c r="D266" s="34"/>
      <c r="E266" s="31" t="s">
        <v>768</v>
      </c>
      <c r="F266" s="34"/>
      <c r="G266" s="34"/>
      <c r="H266" s="34"/>
      <c r="I266" s="35">
        <f>SUMIFS(I267:I318,A267:A318,"P")</f>
        <v>0</v>
      </c>
      <c r="J266" s="36"/>
    </row>
    <row r="267">
      <c r="A267" s="37" t="s">
        <v>207</v>
      </c>
      <c r="B267" s="37">
        <v>60</v>
      </c>
      <c r="C267" s="38" t="s">
        <v>1152</v>
      </c>
      <c r="D267" s="37" t="s">
        <v>209</v>
      </c>
      <c r="E267" s="39" t="s">
        <v>1153</v>
      </c>
      <c r="F267" s="40" t="s">
        <v>387</v>
      </c>
      <c r="G267" s="41">
        <v>30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49" t="s">
        <v>209</v>
      </c>
      <c r="F268" s="46"/>
      <c r="G268" s="46"/>
      <c r="H268" s="46"/>
      <c r="I268" s="46"/>
      <c r="J268" s="47"/>
    </row>
    <row r="269">
      <c r="A269" s="37" t="s">
        <v>214</v>
      </c>
      <c r="B269" s="45"/>
      <c r="C269" s="46"/>
      <c r="D269" s="46"/>
      <c r="E269" s="48" t="s">
        <v>1154</v>
      </c>
      <c r="F269" s="46"/>
      <c r="G269" s="46"/>
      <c r="H269" s="46"/>
      <c r="I269" s="46"/>
      <c r="J269" s="47"/>
    </row>
    <row r="270" ht="105">
      <c r="A270" s="37" t="s">
        <v>216</v>
      </c>
      <c r="B270" s="45"/>
      <c r="C270" s="46"/>
      <c r="D270" s="46"/>
      <c r="E270" s="39" t="s">
        <v>484</v>
      </c>
      <c r="F270" s="46"/>
      <c r="G270" s="46"/>
      <c r="H270" s="46"/>
      <c r="I270" s="46"/>
      <c r="J270" s="47"/>
    </row>
    <row r="271" ht="30">
      <c r="A271" s="37" t="s">
        <v>207</v>
      </c>
      <c r="B271" s="37">
        <v>61</v>
      </c>
      <c r="C271" s="38" t="s">
        <v>1155</v>
      </c>
      <c r="D271" s="37" t="s">
        <v>209</v>
      </c>
      <c r="E271" s="39" t="s">
        <v>1156</v>
      </c>
      <c r="F271" s="40" t="s">
        <v>387</v>
      </c>
      <c r="G271" s="41">
        <v>10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49" t="s">
        <v>209</v>
      </c>
      <c r="F272" s="46"/>
      <c r="G272" s="46"/>
      <c r="H272" s="46"/>
      <c r="I272" s="46"/>
      <c r="J272" s="47"/>
    </row>
    <row r="273">
      <c r="A273" s="37" t="s">
        <v>214</v>
      </c>
      <c r="B273" s="45"/>
      <c r="C273" s="46"/>
      <c r="D273" s="46"/>
      <c r="E273" s="48" t="s">
        <v>1157</v>
      </c>
      <c r="F273" s="46"/>
      <c r="G273" s="46"/>
      <c r="H273" s="46"/>
      <c r="I273" s="46"/>
      <c r="J273" s="47"/>
    </row>
    <row r="274" ht="105">
      <c r="A274" s="37" t="s">
        <v>216</v>
      </c>
      <c r="B274" s="45"/>
      <c r="C274" s="46"/>
      <c r="D274" s="46"/>
      <c r="E274" s="39" t="s">
        <v>484</v>
      </c>
      <c r="F274" s="46"/>
      <c r="G274" s="46"/>
      <c r="H274" s="46"/>
      <c r="I274" s="46"/>
      <c r="J274" s="47"/>
    </row>
    <row r="275" ht="30">
      <c r="A275" s="37" t="s">
        <v>207</v>
      </c>
      <c r="B275" s="37">
        <v>62</v>
      </c>
      <c r="C275" s="38" t="s">
        <v>799</v>
      </c>
      <c r="D275" s="37" t="s">
        <v>209</v>
      </c>
      <c r="E275" s="39" t="s">
        <v>800</v>
      </c>
      <c r="F275" s="40" t="s">
        <v>387</v>
      </c>
      <c r="G275" s="41">
        <v>30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49" t="s">
        <v>209</v>
      </c>
      <c r="F276" s="46"/>
      <c r="G276" s="46"/>
      <c r="H276" s="46"/>
      <c r="I276" s="46"/>
      <c r="J276" s="47"/>
    </row>
    <row r="277">
      <c r="A277" s="37" t="s">
        <v>214</v>
      </c>
      <c r="B277" s="45"/>
      <c r="C277" s="46"/>
      <c r="D277" s="46"/>
      <c r="E277" s="48" t="s">
        <v>1154</v>
      </c>
      <c r="F277" s="46"/>
      <c r="G277" s="46"/>
      <c r="H277" s="46"/>
      <c r="I277" s="46"/>
      <c r="J277" s="47"/>
    </row>
    <row r="278" ht="105">
      <c r="A278" s="37" t="s">
        <v>216</v>
      </c>
      <c r="B278" s="45"/>
      <c r="C278" s="46"/>
      <c r="D278" s="46"/>
      <c r="E278" s="39" t="s">
        <v>484</v>
      </c>
      <c r="F278" s="46"/>
      <c r="G278" s="46"/>
      <c r="H278" s="46"/>
      <c r="I278" s="46"/>
      <c r="J278" s="47"/>
    </row>
    <row r="279" ht="30">
      <c r="A279" s="37" t="s">
        <v>207</v>
      </c>
      <c r="B279" s="37">
        <v>63</v>
      </c>
      <c r="C279" s="38" t="s">
        <v>1158</v>
      </c>
      <c r="D279" s="37" t="s">
        <v>209</v>
      </c>
      <c r="E279" s="39" t="s">
        <v>1159</v>
      </c>
      <c r="F279" s="40" t="s">
        <v>387</v>
      </c>
      <c r="G279" s="41">
        <v>10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212</v>
      </c>
      <c r="B280" s="45"/>
      <c r="C280" s="46"/>
      <c r="D280" s="46"/>
      <c r="E280" s="49" t="s">
        <v>209</v>
      </c>
      <c r="F280" s="46"/>
      <c r="G280" s="46"/>
      <c r="H280" s="46"/>
      <c r="I280" s="46"/>
      <c r="J280" s="47"/>
    </row>
    <row r="281">
      <c r="A281" s="37" t="s">
        <v>214</v>
      </c>
      <c r="B281" s="45"/>
      <c r="C281" s="46"/>
      <c r="D281" s="46"/>
      <c r="E281" s="48" t="s">
        <v>1157</v>
      </c>
      <c r="F281" s="46"/>
      <c r="G281" s="46"/>
      <c r="H281" s="46"/>
      <c r="I281" s="46"/>
      <c r="J281" s="47"/>
    </row>
    <row r="282" ht="105">
      <c r="A282" s="37" t="s">
        <v>216</v>
      </c>
      <c r="B282" s="45"/>
      <c r="C282" s="46"/>
      <c r="D282" s="46"/>
      <c r="E282" s="39" t="s">
        <v>484</v>
      </c>
      <c r="F282" s="46"/>
      <c r="G282" s="46"/>
      <c r="H282" s="46"/>
      <c r="I282" s="46"/>
      <c r="J282" s="47"/>
    </row>
    <row r="283">
      <c r="A283" s="37" t="s">
        <v>207</v>
      </c>
      <c r="B283" s="37">
        <v>64</v>
      </c>
      <c r="C283" s="38" t="s">
        <v>807</v>
      </c>
      <c r="D283" s="37" t="s">
        <v>209</v>
      </c>
      <c r="E283" s="39" t="s">
        <v>808</v>
      </c>
      <c r="F283" s="40" t="s">
        <v>387</v>
      </c>
      <c r="G283" s="41">
        <v>70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212</v>
      </c>
      <c r="B284" s="45"/>
      <c r="C284" s="46"/>
      <c r="D284" s="46"/>
      <c r="E284" s="49" t="s">
        <v>209</v>
      </c>
      <c r="F284" s="46"/>
      <c r="G284" s="46"/>
      <c r="H284" s="46"/>
      <c r="I284" s="46"/>
      <c r="J284" s="47"/>
    </row>
    <row r="285">
      <c r="A285" s="37" t="s">
        <v>214</v>
      </c>
      <c r="B285" s="45"/>
      <c r="C285" s="46"/>
      <c r="D285" s="46"/>
      <c r="E285" s="48" t="s">
        <v>1160</v>
      </c>
      <c r="F285" s="46"/>
      <c r="G285" s="46"/>
      <c r="H285" s="46"/>
      <c r="I285" s="46"/>
      <c r="J285" s="47"/>
    </row>
    <row r="286" ht="105">
      <c r="A286" s="37" t="s">
        <v>216</v>
      </c>
      <c r="B286" s="45"/>
      <c r="C286" s="46"/>
      <c r="D286" s="46"/>
      <c r="E286" s="39" t="s">
        <v>484</v>
      </c>
      <c r="F286" s="46"/>
      <c r="G286" s="46"/>
      <c r="H286" s="46"/>
      <c r="I286" s="46"/>
      <c r="J286" s="47"/>
    </row>
    <row r="287">
      <c r="A287" s="37" t="s">
        <v>207</v>
      </c>
      <c r="B287" s="37">
        <v>65</v>
      </c>
      <c r="C287" s="38" t="s">
        <v>1161</v>
      </c>
      <c r="D287" s="37" t="s">
        <v>209</v>
      </c>
      <c r="E287" s="39" t="s">
        <v>1162</v>
      </c>
      <c r="F287" s="40" t="s">
        <v>387</v>
      </c>
      <c r="G287" s="41">
        <v>20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212</v>
      </c>
      <c r="B288" s="45"/>
      <c r="C288" s="46"/>
      <c r="D288" s="46"/>
      <c r="E288" s="49" t="s">
        <v>209</v>
      </c>
      <c r="F288" s="46"/>
      <c r="G288" s="46"/>
      <c r="H288" s="46"/>
      <c r="I288" s="46"/>
      <c r="J288" s="47"/>
    </row>
    <row r="289">
      <c r="A289" s="37" t="s">
        <v>214</v>
      </c>
      <c r="B289" s="45"/>
      <c r="C289" s="46"/>
      <c r="D289" s="46"/>
      <c r="E289" s="48" t="s">
        <v>1163</v>
      </c>
      <c r="F289" s="46"/>
      <c r="G289" s="46"/>
      <c r="H289" s="46"/>
      <c r="I289" s="46"/>
      <c r="J289" s="47"/>
    </row>
    <row r="290" ht="60">
      <c r="A290" s="37" t="s">
        <v>216</v>
      </c>
      <c r="B290" s="45"/>
      <c r="C290" s="46"/>
      <c r="D290" s="46"/>
      <c r="E290" s="39" t="s">
        <v>490</v>
      </c>
      <c r="F290" s="46"/>
      <c r="G290" s="46"/>
      <c r="H290" s="46"/>
      <c r="I290" s="46"/>
      <c r="J290" s="47"/>
    </row>
    <row r="291">
      <c r="A291" s="37" t="s">
        <v>207</v>
      </c>
      <c r="B291" s="37">
        <v>66</v>
      </c>
      <c r="C291" s="38" t="s">
        <v>487</v>
      </c>
      <c r="D291" s="37" t="s">
        <v>209</v>
      </c>
      <c r="E291" s="39" t="s">
        <v>488</v>
      </c>
      <c r="F291" s="40" t="s">
        <v>387</v>
      </c>
      <c r="G291" s="41">
        <v>350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212</v>
      </c>
      <c r="B292" s="45"/>
      <c r="C292" s="46"/>
      <c r="D292" s="46"/>
      <c r="E292" s="49" t="s">
        <v>209</v>
      </c>
      <c r="F292" s="46"/>
      <c r="G292" s="46"/>
      <c r="H292" s="46"/>
      <c r="I292" s="46"/>
      <c r="J292" s="47"/>
    </row>
    <row r="293">
      <c r="A293" s="37" t="s">
        <v>214</v>
      </c>
      <c r="B293" s="45"/>
      <c r="C293" s="46"/>
      <c r="D293" s="46"/>
      <c r="E293" s="48" t="s">
        <v>1164</v>
      </c>
      <c r="F293" s="46"/>
      <c r="G293" s="46"/>
      <c r="H293" s="46"/>
      <c r="I293" s="46"/>
      <c r="J293" s="47"/>
    </row>
    <row r="294" ht="60">
      <c r="A294" s="37" t="s">
        <v>216</v>
      </c>
      <c r="B294" s="45"/>
      <c r="C294" s="46"/>
      <c r="D294" s="46"/>
      <c r="E294" s="39" t="s">
        <v>490</v>
      </c>
      <c r="F294" s="46"/>
      <c r="G294" s="46"/>
      <c r="H294" s="46"/>
      <c r="I294" s="46"/>
      <c r="J294" s="47"/>
    </row>
    <row r="295">
      <c r="A295" s="37" t="s">
        <v>207</v>
      </c>
      <c r="B295" s="37">
        <v>67</v>
      </c>
      <c r="C295" s="38" t="s">
        <v>1165</v>
      </c>
      <c r="D295" s="37" t="s">
        <v>209</v>
      </c>
      <c r="E295" s="39" t="s">
        <v>1166</v>
      </c>
      <c r="F295" s="40" t="s">
        <v>211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212</v>
      </c>
      <c r="B296" s="45"/>
      <c r="C296" s="46"/>
      <c r="D296" s="46"/>
      <c r="E296" s="49" t="s">
        <v>209</v>
      </c>
      <c r="F296" s="46"/>
      <c r="G296" s="46"/>
      <c r="H296" s="46"/>
      <c r="I296" s="46"/>
      <c r="J296" s="47"/>
    </row>
    <row r="297">
      <c r="A297" s="37" t="s">
        <v>214</v>
      </c>
      <c r="B297" s="45"/>
      <c r="C297" s="46"/>
      <c r="D297" s="46"/>
      <c r="E297" s="48" t="s">
        <v>1167</v>
      </c>
      <c r="F297" s="46"/>
      <c r="G297" s="46"/>
      <c r="H297" s="46"/>
      <c r="I297" s="46"/>
      <c r="J297" s="47"/>
    </row>
    <row r="298" ht="120">
      <c r="A298" s="37" t="s">
        <v>216</v>
      </c>
      <c r="B298" s="45"/>
      <c r="C298" s="46"/>
      <c r="D298" s="46"/>
      <c r="E298" s="39" t="s">
        <v>501</v>
      </c>
      <c r="F298" s="46"/>
      <c r="G298" s="46"/>
      <c r="H298" s="46"/>
      <c r="I298" s="46"/>
      <c r="J298" s="47"/>
    </row>
    <row r="299">
      <c r="A299" s="37" t="s">
        <v>207</v>
      </c>
      <c r="B299" s="37">
        <v>68</v>
      </c>
      <c r="C299" s="38" t="s">
        <v>1168</v>
      </c>
      <c r="D299" s="37" t="s">
        <v>209</v>
      </c>
      <c r="E299" s="39" t="s">
        <v>803</v>
      </c>
      <c r="F299" s="40" t="s">
        <v>387</v>
      </c>
      <c r="G299" s="41">
        <v>20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212</v>
      </c>
      <c r="B300" s="45"/>
      <c r="C300" s="46"/>
      <c r="D300" s="46"/>
      <c r="E300" s="39" t="s">
        <v>803</v>
      </c>
      <c r="F300" s="46"/>
      <c r="G300" s="46"/>
      <c r="H300" s="46"/>
      <c r="I300" s="46"/>
      <c r="J300" s="47"/>
    </row>
    <row r="301" ht="30">
      <c r="A301" s="37" t="s">
        <v>214</v>
      </c>
      <c r="B301" s="45"/>
      <c r="C301" s="46"/>
      <c r="D301" s="46"/>
      <c r="E301" s="48" t="s">
        <v>771</v>
      </c>
      <c r="F301" s="46"/>
      <c r="G301" s="46"/>
      <c r="H301" s="46"/>
      <c r="I301" s="46"/>
      <c r="J301" s="47"/>
    </row>
    <row r="302" ht="240">
      <c r="A302" s="37" t="s">
        <v>216</v>
      </c>
      <c r="B302" s="45"/>
      <c r="C302" s="46"/>
      <c r="D302" s="46"/>
      <c r="E302" s="39" t="s">
        <v>1169</v>
      </c>
      <c r="F302" s="46"/>
      <c r="G302" s="46"/>
      <c r="H302" s="46"/>
      <c r="I302" s="46"/>
      <c r="J302" s="47"/>
    </row>
    <row r="303">
      <c r="A303" s="37" t="s">
        <v>207</v>
      </c>
      <c r="B303" s="37">
        <v>69</v>
      </c>
      <c r="C303" s="38" t="s">
        <v>1170</v>
      </c>
      <c r="D303" s="37" t="s">
        <v>209</v>
      </c>
      <c r="E303" s="39" t="s">
        <v>805</v>
      </c>
      <c r="F303" s="40" t="s">
        <v>387</v>
      </c>
      <c r="G303" s="41">
        <v>100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212</v>
      </c>
      <c r="B304" s="45"/>
      <c r="C304" s="46"/>
      <c r="D304" s="46"/>
      <c r="E304" s="39" t="s">
        <v>805</v>
      </c>
      <c r="F304" s="46"/>
      <c r="G304" s="46"/>
      <c r="H304" s="46"/>
      <c r="I304" s="46"/>
      <c r="J304" s="47"/>
    </row>
    <row r="305" ht="30">
      <c r="A305" s="37" t="s">
        <v>214</v>
      </c>
      <c r="B305" s="45"/>
      <c r="C305" s="46"/>
      <c r="D305" s="46"/>
      <c r="E305" s="48" t="s">
        <v>1171</v>
      </c>
      <c r="F305" s="46"/>
      <c r="G305" s="46"/>
      <c r="H305" s="46"/>
      <c r="I305" s="46"/>
      <c r="J305" s="47"/>
    </row>
    <row r="306" ht="240">
      <c r="A306" s="37" t="s">
        <v>216</v>
      </c>
      <c r="B306" s="45"/>
      <c r="C306" s="46"/>
      <c r="D306" s="46"/>
      <c r="E306" s="39" t="s">
        <v>1169</v>
      </c>
      <c r="F306" s="46"/>
      <c r="G306" s="46"/>
      <c r="H306" s="46"/>
      <c r="I306" s="46"/>
      <c r="J306" s="47"/>
    </row>
    <row r="307" ht="30">
      <c r="A307" s="37" t="s">
        <v>207</v>
      </c>
      <c r="B307" s="37">
        <v>70</v>
      </c>
      <c r="C307" s="38" t="s">
        <v>1172</v>
      </c>
      <c r="D307" s="37" t="s">
        <v>209</v>
      </c>
      <c r="E307" s="39" t="s">
        <v>1173</v>
      </c>
      <c r="F307" s="40" t="s">
        <v>387</v>
      </c>
      <c r="G307" s="41">
        <v>60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 ht="30">
      <c r="A308" s="37" t="s">
        <v>212</v>
      </c>
      <c r="B308" s="45"/>
      <c r="C308" s="46"/>
      <c r="D308" s="46"/>
      <c r="E308" s="39" t="s">
        <v>1173</v>
      </c>
      <c r="F308" s="46"/>
      <c r="G308" s="46"/>
      <c r="H308" s="46"/>
      <c r="I308" s="46"/>
      <c r="J308" s="47"/>
    </row>
    <row r="309" ht="30">
      <c r="A309" s="37" t="s">
        <v>214</v>
      </c>
      <c r="B309" s="45"/>
      <c r="C309" s="46"/>
      <c r="D309" s="46"/>
      <c r="E309" s="48" t="s">
        <v>798</v>
      </c>
      <c r="F309" s="46"/>
      <c r="G309" s="46"/>
      <c r="H309" s="46"/>
      <c r="I309" s="46"/>
      <c r="J309" s="47"/>
    </row>
    <row r="310" ht="240">
      <c r="A310" s="37" t="s">
        <v>216</v>
      </c>
      <c r="B310" s="45"/>
      <c r="C310" s="46"/>
      <c r="D310" s="46"/>
      <c r="E310" s="39" t="s">
        <v>1169</v>
      </c>
      <c r="F310" s="46"/>
      <c r="G310" s="46"/>
      <c r="H310" s="46"/>
      <c r="I310" s="46"/>
      <c r="J310" s="47"/>
    </row>
    <row r="311" ht="30">
      <c r="A311" s="37" t="s">
        <v>207</v>
      </c>
      <c r="B311" s="37">
        <v>71</v>
      </c>
      <c r="C311" s="38" t="s">
        <v>1174</v>
      </c>
      <c r="D311" s="37" t="s">
        <v>209</v>
      </c>
      <c r="E311" s="39" t="s">
        <v>1175</v>
      </c>
      <c r="F311" s="40" t="s">
        <v>387</v>
      </c>
      <c r="G311" s="41">
        <v>10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212</v>
      </c>
      <c r="B312" s="45"/>
      <c r="C312" s="46"/>
      <c r="D312" s="46"/>
      <c r="E312" s="39" t="s">
        <v>1175</v>
      </c>
      <c r="F312" s="46"/>
      <c r="G312" s="46"/>
      <c r="H312" s="46"/>
      <c r="I312" s="46"/>
      <c r="J312" s="47"/>
    </row>
    <row r="313" ht="30">
      <c r="A313" s="37" t="s">
        <v>214</v>
      </c>
      <c r="B313" s="45"/>
      <c r="C313" s="46"/>
      <c r="D313" s="46"/>
      <c r="E313" s="48" t="s">
        <v>806</v>
      </c>
      <c r="F313" s="46"/>
      <c r="G313" s="46"/>
      <c r="H313" s="46"/>
      <c r="I313" s="46"/>
      <c r="J313" s="47"/>
    </row>
    <row r="314" ht="240">
      <c r="A314" s="37" t="s">
        <v>216</v>
      </c>
      <c r="B314" s="45"/>
      <c r="C314" s="46"/>
      <c r="D314" s="46"/>
      <c r="E314" s="39" t="s">
        <v>1169</v>
      </c>
      <c r="F314" s="46"/>
      <c r="G314" s="46"/>
      <c r="H314" s="46"/>
      <c r="I314" s="46"/>
      <c r="J314" s="47"/>
    </row>
    <row r="315">
      <c r="A315" s="37" t="s">
        <v>207</v>
      </c>
      <c r="B315" s="37">
        <v>72</v>
      </c>
      <c r="C315" s="38" t="s">
        <v>1176</v>
      </c>
      <c r="D315" s="37" t="s">
        <v>209</v>
      </c>
      <c r="E315" s="39" t="s">
        <v>1177</v>
      </c>
      <c r="F315" s="40" t="s">
        <v>387</v>
      </c>
      <c r="G315" s="41">
        <v>180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212</v>
      </c>
      <c r="B316" s="45"/>
      <c r="C316" s="46"/>
      <c r="D316" s="46"/>
      <c r="E316" s="49" t="s">
        <v>209</v>
      </c>
      <c r="F316" s="46"/>
      <c r="G316" s="46"/>
      <c r="H316" s="46"/>
      <c r="I316" s="46"/>
      <c r="J316" s="47"/>
    </row>
    <row r="317">
      <c r="A317" s="37" t="s">
        <v>214</v>
      </c>
      <c r="B317" s="45"/>
      <c r="C317" s="46"/>
      <c r="D317" s="46"/>
      <c r="E317" s="48" t="s">
        <v>1178</v>
      </c>
      <c r="F317" s="46"/>
      <c r="G317" s="46"/>
      <c r="H317" s="46"/>
      <c r="I317" s="46"/>
      <c r="J317" s="47"/>
    </row>
    <row r="318" ht="60">
      <c r="A318" s="37" t="s">
        <v>216</v>
      </c>
      <c r="B318" s="45"/>
      <c r="C318" s="46"/>
      <c r="D318" s="46"/>
      <c r="E318" s="39" t="s">
        <v>490</v>
      </c>
      <c r="F318" s="46"/>
      <c r="G318" s="46"/>
      <c r="H318" s="46"/>
      <c r="I318" s="46"/>
      <c r="J318" s="47"/>
    </row>
    <row r="319">
      <c r="A319" s="31" t="s">
        <v>204</v>
      </c>
      <c r="B319" s="32"/>
      <c r="C319" s="33" t="s">
        <v>775</v>
      </c>
      <c r="D319" s="34"/>
      <c r="E319" s="31" t="s">
        <v>776</v>
      </c>
      <c r="F319" s="34"/>
      <c r="G319" s="34"/>
      <c r="H319" s="34"/>
      <c r="I319" s="35">
        <f>SUMIFS(I320:I327,A320:A327,"P")</f>
        <v>0</v>
      </c>
      <c r="J319" s="36"/>
    </row>
    <row r="320" ht="30">
      <c r="A320" s="37" t="s">
        <v>207</v>
      </c>
      <c r="B320" s="37">
        <v>73</v>
      </c>
      <c r="C320" s="38" t="s">
        <v>1179</v>
      </c>
      <c r="D320" s="37" t="s">
        <v>209</v>
      </c>
      <c r="E320" s="39" t="s">
        <v>1180</v>
      </c>
      <c r="F320" s="40" t="s">
        <v>211</v>
      </c>
      <c r="G320" s="41">
        <v>18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212</v>
      </c>
      <c r="B321" s="45"/>
      <c r="C321" s="46"/>
      <c r="D321" s="46"/>
      <c r="E321" s="39" t="s">
        <v>1180</v>
      </c>
      <c r="F321" s="46"/>
      <c r="G321" s="46"/>
      <c r="H321" s="46"/>
      <c r="I321" s="46"/>
      <c r="J321" s="47"/>
    </row>
    <row r="322">
      <c r="A322" s="37" t="s">
        <v>214</v>
      </c>
      <c r="B322" s="45"/>
      <c r="C322" s="46"/>
      <c r="D322" s="46"/>
      <c r="E322" s="48" t="s">
        <v>1181</v>
      </c>
      <c r="F322" s="46"/>
      <c r="G322" s="46"/>
      <c r="H322" s="46"/>
      <c r="I322" s="46"/>
      <c r="J322" s="47"/>
    </row>
    <row r="323" ht="120">
      <c r="A323" s="37" t="s">
        <v>216</v>
      </c>
      <c r="B323" s="45"/>
      <c r="C323" s="46"/>
      <c r="D323" s="46"/>
      <c r="E323" s="39" t="s">
        <v>493</v>
      </c>
      <c r="F323" s="46"/>
      <c r="G323" s="46"/>
      <c r="H323" s="46"/>
      <c r="I323" s="46"/>
      <c r="J323" s="47"/>
    </row>
    <row r="324" ht="30">
      <c r="A324" s="37" t="s">
        <v>207</v>
      </c>
      <c r="B324" s="37">
        <v>74</v>
      </c>
      <c r="C324" s="38" t="s">
        <v>1182</v>
      </c>
      <c r="D324" s="37" t="s">
        <v>209</v>
      </c>
      <c r="E324" s="39" t="s">
        <v>1183</v>
      </c>
      <c r="F324" s="40" t="s">
        <v>211</v>
      </c>
      <c r="G324" s="41">
        <v>24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 ht="30">
      <c r="A325" s="37" t="s">
        <v>212</v>
      </c>
      <c r="B325" s="45"/>
      <c r="C325" s="46"/>
      <c r="D325" s="46"/>
      <c r="E325" s="39" t="s">
        <v>1183</v>
      </c>
      <c r="F325" s="46"/>
      <c r="G325" s="46"/>
      <c r="H325" s="46"/>
      <c r="I325" s="46"/>
      <c r="J325" s="47"/>
    </row>
    <row r="326">
      <c r="A326" s="37" t="s">
        <v>214</v>
      </c>
      <c r="B326" s="45"/>
      <c r="C326" s="46"/>
      <c r="D326" s="46"/>
      <c r="E326" s="48" t="s">
        <v>1184</v>
      </c>
      <c r="F326" s="46"/>
      <c r="G326" s="46"/>
      <c r="H326" s="46"/>
      <c r="I326" s="46"/>
      <c r="J326" s="47"/>
    </row>
    <row r="327" ht="120">
      <c r="A327" s="37" t="s">
        <v>216</v>
      </c>
      <c r="B327" s="45"/>
      <c r="C327" s="46"/>
      <c r="D327" s="46"/>
      <c r="E327" s="39" t="s">
        <v>493</v>
      </c>
      <c r="F327" s="46"/>
      <c r="G327" s="46"/>
      <c r="H327" s="46"/>
      <c r="I327" s="46"/>
      <c r="J327" s="47"/>
    </row>
    <row r="328">
      <c r="A328" s="31" t="s">
        <v>204</v>
      </c>
      <c r="B328" s="32"/>
      <c r="C328" s="33" t="s">
        <v>783</v>
      </c>
      <c r="D328" s="34"/>
      <c r="E328" s="31" t="s">
        <v>784</v>
      </c>
      <c r="F328" s="34"/>
      <c r="G328" s="34"/>
      <c r="H328" s="34"/>
      <c r="I328" s="35">
        <f>SUMIFS(I329:I332,A329:A332,"P")</f>
        <v>0</v>
      </c>
      <c r="J328" s="36"/>
    </row>
    <row r="329" ht="30">
      <c r="A329" s="37" t="s">
        <v>207</v>
      </c>
      <c r="B329" s="37">
        <v>75</v>
      </c>
      <c r="C329" s="38" t="s">
        <v>785</v>
      </c>
      <c r="D329" s="37" t="s">
        <v>209</v>
      </c>
      <c r="E329" s="39" t="s">
        <v>786</v>
      </c>
      <c r="F329" s="40" t="s">
        <v>211</v>
      </c>
      <c r="G329" s="41">
        <v>3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212</v>
      </c>
      <c r="B330" s="45"/>
      <c r="C330" s="46"/>
      <c r="D330" s="46"/>
      <c r="E330" s="39" t="s">
        <v>786</v>
      </c>
      <c r="F330" s="46"/>
      <c r="G330" s="46"/>
      <c r="H330" s="46"/>
      <c r="I330" s="46"/>
      <c r="J330" s="47"/>
    </row>
    <row r="331">
      <c r="A331" s="37" t="s">
        <v>214</v>
      </c>
      <c r="B331" s="45"/>
      <c r="C331" s="46"/>
      <c r="D331" s="46"/>
      <c r="E331" s="48" t="s">
        <v>1120</v>
      </c>
      <c r="F331" s="46"/>
      <c r="G331" s="46"/>
      <c r="H331" s="46"/>
      <c r="I331" s="46"/>
      <c r="J331" s="47"/>
    </row>
    <row r="332" ht="210">
      <c r="A332" s="37" t="s">
        <v>216</v>
      </c>
      <c r="B332" s="45"/>
      <c r="C332" s="46"/>
      <c r="D332" s="46"/>
      <c r="E332" s="39" t="s">
        <v>1185</v>
      </c>
      <c r="F332" s="46"/>
      <c r="G332" s="46"/>
      <c r="H332" s="46"/>
      <c r="I332" s="46"/>
      <c r="J332" s="47"/>
    </row>
    <row r="333">
      <c r="A333" s="31" t="s">
        <v>204</v>
      </c>
      <c r="B333" s="32"/>
      <c r="C333" s="33" t="s">
        <v>788</v>
      </c>
      <c r="D333" s="34"/>
      <c r="E333" s="31" t="s">
        <v>789</v>
      </c>
      <c r="F333" s="34"/>
      <c r="G333" s="34"/>
      <c r="H333" s="34"/>
      <c r="I333" s="35">
        <f>SUMIFS(I334:I353,A334:A353,"P")</f>
        <v>0</v>
      </c>
      <c r="J333" s="36"/>
    </row>
    <row r="334">
      <c r="A334" s="37" t="s">
        <v>207</v>
      </c>
      <c r="B334" s="37">
        <v>76</v>
      </c>
      <c r="C334" s="38" t="s">
        <v>481</v>
      </c>
      <c r="D334" s="37" t="s">
        <v>209</v>
      </c>
      <c r="E334" s="39" t="s">
        <v>482</v>
      </c>
      <c r="F334" s="40" t="s">
        <v>387</v>
      </c>
      <c r="G334" s="41">
        <v>50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212</v>
      </c>
      <c r="B335" s="45"/>
      <c r="C335" s="46"/>
      <c r="D335" s="46"/>
      <c r="E335" s="39" t="s">
        <v>482</v>
      </c>
      <c r="F335" s="46"/>
      <c r="G335" s="46"/>
      <c r="H335" s="46"/>
      <c r="I335" s="46"/>
      <c r="J335" s="47"/>
    </row>
    <row r="336">
      <c r="A336" s="37" t="s">
        <v>214</v>
      </c>
      <c r="B336" s="45"/>
      <c r="C336" s="46"/>
      <c r="D336" s="46"/>
      <c r="E336" s="48" t="s">
        <v>1186</v>
      </c>
      <c r="F336" s="46"/>
      <c r="G336" s="46"/>
      <c r="H336" s="46"/>
      <c r="I336" s="46"/>
      <c r="J336" s="47"/>
    </row>
    <row r="337" ht="105">
      <c r="A337" s="37" t="s">
        <v>216</v>
      </c>
      <c r="B337" s="45"/>
      <c r="C337" s="46"/>
      <c r="D337" s="46"/>
      <c r="E337" s="39" t="s">
        <v>484</v>
      </c>
      <c r="F337" s="46"/>
      <c r="G337" s="46"/>
      <c r="H337" s="46"/>
      <c r="I337" s="46"/>
      <c r="J337" s="47"/>
    </row>
    <row r="338">
      <c r="A338" s="37" t="s">
        <v>207</v>
      </c>
      <c r="B338" s="37">
        <v>77</v>
      </c>
      <c r="C338" s="38" t="s">
        <v>485</v>
      </c>
      <c r="D338" s="37" t="s">
        <v>209</v>
      </c>
      <c r="E338" s="39" t="s">
        <v>486</v>
      </c>
      <c r="F338" s="40" t="s">
        <v>387</v>
      </c>
      <c r="G338" s="41">
        <v>250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>
      <c r="A339" s="37" t="s">
        <v>212</v>
      </c>
      <c r="B339" s="45"/>
      <c r="C339" s="46"/>
      <c r="D339" s="46"/>
      <c r="E339" s="39" t="s">
        <v>486</v>
      </c>
      <c r="F339" s="46"/>
      <c r="G339" s="46"/>
      <c r="H339" s="46"/>
      <c r="I339" s="46"/>
      <c r="J339" s="47"/>
    </row>
    <row r="340" ht="30">
      <c r="A340" s="37" t="s">
        <v>214</v>
      </c>
      <c r="B340" s="45"/>
      <c r="C340" s="46"/>
      <c r="D340" s="46"/>
      <c r="E340" s="48" t="s">
        <v>1187</v>
      </c>
      <c r="F340" s="46"/>
      <c r="G340" s="46"/>
      <c r="H340" s="46"/>
      <c r="I340" s="46"/>
      <c r="J340" s="47"/>
    </row>
    <row r="341" ht="105">
      <c r="A341" s="37" t="s">
        <v>216</v>
      </c>
      <c r="B341" s="45"/>
      <c r="C341" s="46"/>
      <c r="D341" s="46"/>
      <c r="E341" s="39" t="s">
        <v>484</v>
      </c>
      <c r="F341" s="46"/>
      <c r="G341" s="46"/>
      <c r="H341" s="46"/>
      <c r="I341" s="46"/>
      <c r="J341" s="47"/>
    </row>
    <row r="342" ht="30">
      <c r="A342" s="37" t="s">
        <v>207</v>
      </c>
      <c r="B342" s="37">
        <v>78</v>
      </c>
      <c r="C342" s="38" t="s">
        <v>1188</v>
      </c>
      <c r="D342" s="37" t="s">
        <v>209</v>
      </c>
      <c r="E342" s="39" t="s">
        <v>1189</v>
      </c>
      <c r="F342" s="40" t="s">
        <v>387</v>
      </c>
      <c r="G342" s="41">
        <v>50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 ht="30">
      <c r="A343" s="37" t="s">
        <v>212</v>
      </c>
      <c r="B343" s="45"/>
      <c r="C343" s="46"/>
      <c r="D343" s="46"/>
      <c r="E343" s="39" t="s">
        <v>1189</v>
      </c>
      <c r="F343" s="46"/>
      <c r="G343" s="46"/>
      <c r="H343" s="46"/>
      <c r="I343" s="46"/>
      <c r="J343" s="47"/>
    </row>
    <row r="344">
      <c r="A344" s="37" t="s">
        <v>214</v>
      </c>
      <c r="B344" s="45"/>
      <c r="C344" s="46"/>
      <c r="D344" s="46"/>
      <c r="E344" s="48" t="s">
        <v>1186</v>
      </c>
      <c r="F344" s="46"/>
      <c r="G344" s="46"/>
      <c r="H344" s="46"/>
      <c r="I344" s="46"/>
      <c r="J344" s="47"/>
    </row>
    <row r="345" ht="105">
      <c r="A345" s="37" t="s">
        <v>216</v>
      </c>
      <c r="B345" s="45"/>
      <c r="C345" s="46"/>
      <c r="D345" s="46"/>
      <c r="E345" s="39" t="s">
        <v>484</v>
      </c>
      <c r="F345" s="46"/>
      <c r="G345" s="46"/>
      <c r="H345" s="46"/>
      <c r="I345" s="46"/>
      <c r="J345" s="47"/>
    </row>
    <row r="346">
      <c r="A346" s="37" t="s">
        <v>207</v>
      </c>
      <c r="B346" s="37">
        <v>79</v>
      </c>
      <c r="C346" s="38" t="s">
        <v>1190</v>
      </c>
      <c r="D346" s="37" t="s">
        <v>209</v>
      </c>
      <c r="E346" s="39" t="s">
        <v>1191</v>
      </c>
      <c r="F346" s="40" t="s">
        <v>387</v>
      </c>
      <c r="G346" s="41">
        <v>100</v>
      </c>
      <c r="H346" s="42">
        <v>0</v>
      </c>
      <c r="I346" s="43">
        <f>ROUND(G346*H346,P4)</f>
        <v>0</v>
      </c>
      <c r="J346" s="37"/>
      <c r="O346" s="44">
        <f>I346*0.21</f>
        <v>0</v>
      </c>
      <c r="P346">
        <v>3</v>
      </c>
    </row>
    <row r="347">
      <c r="A347" s="37" t="s">
        <v>212</v>
      </c>
      <c r="B347" s="45"/>
      <c r="C347" s="46"/>
      <c r="D347" s="46"/>
      <c r="E347" s="39" t="s">
        <v>1191</v>
      </c>
      <c r="F347" s="46"/>
      <c r="G347" s="46"/>
      <c r="H347" s="46"/>
      <c r="I347" s="46"/>
      <c r="J347" s="47"/>
    </row>
    <row r="348">
      <c r="A348" s="37" t="s">
        <v>214</v>
      </c>
      <c r="B348" s="45"/>
      <c r="C348" s="46"/>
      <c r="D348" s="46"/>
      <c r="E348" s="48" t="s">
        <v>1079</v>
      </c>
      <c r="F348" s="46"/>
      <c r="G348" s="46"/>
      <c r="H348" s="46"/>
      <c r="I348" s="46"/>
      <c r="J348" s="47"/>
    </row>
    <row r="349" ht="105">
      <c r="A349" s="37" t="s">
        <v>216</v>
      </c>
      <c r="B349" s="45"/>
      <c r="C349" s="46"/>
      <c r="D349" s="46"/>
      <c r="E349" s="39" t="s">
        <v>484</v>
      </c>
      <c r="F349" s="46"/>
      <c r="G349" s="46"/>
      <c r="H349" s="46"/>
      <c r="I349" s="46"/>
      <c r="J349" s="47"/>
    </row>
    <row r="350" ht="30">
      <c r="A350" s="37" t="s">
        <v>207</v>
      </c>
      <c r="B350" s="37">
        <v>80</v>
      </c>
      <c r="C350" s="38" t="s">
        <v>1192</v>
      </c>
      <c r="D350" s="37" t="s">
        <v>209</v>
      </c>
      <c r="E350" s="39" t="s">
        <v>1193</v>
      </c>
      <c r="F350" s="40" t="s">
        <v>1194</v>
      </c>
      <c r="G350" s="41">
        <v>4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 ht="30">
      <c r="A351" s="37" t="s">
        <v>212</v>
      </c>
      <c r="B351" s="45"/>
      <c r="C351" s="46"/>
      <c r="D351" s="46"/>
      <c r="E351" s="39" t="s">
        <v>1193</v>
      </c>
      <c r="F351" s="46"/>
      <c r="G351" s="46"/>
      <c r="H351" s="46"/>
      <c r="I351" s="46"/>
      <c r="J351" s="47"/>
    </row>
    <row r="352">
      <c r="A352" s="37" t="s">
        <v>214</v>
      </c>
      <c r="B352" s="45"/>
      <c r="C352" s="46"/>
      <c r="D352" s="46"/>
      <c r="E352" s="48" t="s">
        <v>1130</v>
      </c>
      <c r="F352" s="46"/>
      <c r="G352" s="46"/>
      <c r="H352" s="46"/>
      <c r="I352" s="46"/>
      <c r="J352" s="47"/>
    </row>
    <row r="353" ht="150">
      <c r="A353" s="37" t="s">
        <v>216</v>
      </c>
      <c r="B353" s="45"/>
      <c r="C353" s="46"/>
      <c r="D353" s="46"/>
      <c r="E353" s="39" t="s">
        <v>1195</v>
      </c>
      <c r="F353" s="46"/>
      <c r="G353" s="46"/>
      <c r="H353" s="46"/>
      <c r="I353" s="46"/>
      <c r="J353" s="47"/>
    </row>
    <row r="354">
      <c r="A354" s="31" t="s">
        <v>204</v>
      </c>
      <c r="B354" s="32"/>
      <c r="C354" s="33" t="s">
        <v>809</v>
      </c>
      <c r="D354" s="34"/>
      <c r="E354" s="31" t="s">
        <v>810</v>
      </c>
      <c r="F354" s="34"/>
      <c r="G354" s="34"/>
      <c r="H354" s="34"/>
      <c r="I354" s="35">
        <f>SUMIFS(I355:I378,A355:A378,"P")</f>
        <v>0</v>
      </c>
      <c r="J354" s="36"/>
    </row>
    <row r="355" ht="30">
      <c r="A355" s="37" t="s">
        <v>207</v>
      </c>
      <c r="B355" s="37">
        <v>81</v>
      </c>
      <c r="C355" s="38" t="s">
        <v>491</v>
      </c>
      <c r="D355" s="37" t="s">
        <v>209</v>
      </c>
      <c r="E355" s="39" t="s">
        <v>492</v>
      </c>
      <c r="F355" s="40" t="s">
        <v>211</v>
      </c>
      <c r="G355" s="41">
        <v>20</v>
      </c>
      <c r="H355" s="42">
        <v>0</v>
      </c>
      <c r="I355" s="43">
        <f>ROUND(G355*H355,P4)</f>
        <v>0</v>
      </c>
      <c r="J355" s="37"/>
      <c r="O355" s="44">
        <f>I355*0.21</f>
        <v>0</v>
      </c>
      <c r="P355">
        <v>3</v>
      </c>
    </row>
    <row r="356" ht="30">
      <c r="A356" s="37" t="s">
        <v>212</v>
      </c>
      <c r="B356" s="45"/>
      <c r="C356" s="46"/>
      <c r="D356" s="46"/>
      <c r="E356" s="39" t="s">
        <v>492</v>
      </c>
      <c r="F356" s="46"/>
      <c r="G356" s="46"/>
      <c r="H356" s="46"/>
      <c r="I356" s="46"/>
      <c r="J356" s="47"/>
    </row>
    <row r="357">
      <c r="A357" s="37" t="s">
        <v>214</v>
      </c>
      <c r="B357" s="45"/>
      <c r="C357" s="46"/>
      <c r="D357" s="46"/>
      <c r="E357" s="48" t="s">
        <v>1127</v>
      </c>
      <c r="F357" s="46"/>
      <c r="G357" s="46"/>
      <c r="H357" s="46"/>
      <c r="I357" s="46"/>
      <c r="J357" s="47"/>
    </row>
    <row r="358" ht="120">
      <c r="A358" s="37" t="s">
        <v>216</v>
      </c>
      <c r="B358" s="45"/>
      <c r="C358" s="46"/>
      <c r="D358" s="46"/>
      <c r="E358" s="39" t="s">
        <v>493</v>
      </c>
      <c r="F358" s="46"/>
      <c r="G358" s="46"/>
      <c r="H358" s="46"/>
      <c r="I358" s="46"/>
      <c r="J358" s="47"/>
    </row>
    <row r="359" ht="30">
      <c r="A359" s="37" t="s">
        <v>207</v>
      </c>
      <c r="B359" s="37">
        <v>82</v>
      </c>
      <c r="C359" s="38" t="s">
        <v>494</v>
      </c>
      <c r="D359" s="37" t="s">
        <v>209</v>
      </c>
      <c r="E359" s="39" t="s">
        <v>495</v>
      </c>
      <c r="F359" s="40" t="s">
        <v>211</v>
      </c>
      <c r="G359" s="41">
        <v>10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 ht="30">
      <c r="A360" s="37" t="s">
        <v>212</v>
      </c>
      <c r="B360" s="45"/>
      <c r="C360" s="46"/>
      <c r="D360" s="46"/>
      <c r="E360" s="39" t="s">
        <v>495</v>
      </c>
      <c r="F360" s="46"/>
      <c r="G360" s="46"/>
      <c r="H360" s="46"/>
      <c r="I360" s="46"/>
      <c r="J360" s="47"/>
    </row>
    <row r="361">
      <c r="A361" s="37" t="s">
        <v>214</v>
      </c>
      <c r="B361" s="45"/>
      <c r="C361" s="46"/>
      <c r="D361" s="46"/>
      <c r="E361" s="48" t="s">
        <v>1122</v>
      </c>
      <c r="F361" s="46"/>
      <c r="G361" s="46"/>
      <c r="H361" s="46"/>
      <c r="I361" s="46"/>
      <c r="J361" s="47"/>
    </row>
    <row r="362" ht="120">
      <c r="A362" s="37" t="s">
        <v>216</v>
      </c>
      <c r="B362" s="45"/>
      <c r="C362" s="46"/>
      <c r="D362" s="46"/>
      <c r="E362" s="39" t="s">
        <v>493</v>
      </c>
      <c r="F362" s="46"/>
      <c r="G362" s="46"/>
      <c r="H362" s="46"/>
      <c r="I362" s="46"/>
      <c r="J362" s="47"/>
    </row>
    <row r="363" ht="30">
      <c r="A363" s="37" t="s">
        <v>207</v>
      </c>
      <c r="B363" s="37">
        <v>83</v>
      </c>
      <c r="C363" s="38" t="s">
        <v>1196</v>
      </c>
      <c r="D363" s="37" t="s">
        <v>209</v>
      </c>
      <c r="E363" s="39" t="s">
        <v>1197</v>
      </c>
      <c r="F363" s="40" t="s">
        <v>211</v>
      </c>
      <c r="G363" s="41">
        <v>10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212</v>
      </c>
      <c r="B364" s="45"/>
      <c r="C364" s="46"/>
      <c r="D364" s="46"/>
      <c r="E364" s="49" t="s">
        <v>209</v>
      </c>
      <c r="F364" s="46"/>
      <c r="G364" s="46"/>
      <c r="H364" s="46"/>
      <c r="I364" s="46"/>
      <c r="J364" s="47"/>
    </row>
    <row r="365">
      <c r="A365" s="37" t="s">
        <v>214</v>
      </c>
      <c r="B365" s="45"/>
      <c r="C365" s="46"/>
      <c r="D365" s="46"/>
      <c r="E365" s="48" t="s">
        <v>1198</v>
      </c>
      <c r="F365" s="46"/>
      <c r="G365" s="46"/>
      <c r="H365" s="46"/>
      <c r="I365" s="46"/>
      <c r="J365" s="47"/>
    </row>
    <row r="366" ht="120">
      <c r="A366" s="37" t="s">
        <v>216</v>
      </c>
      <c r="B366" s="45"/>
      <c r="C366" s="46"/>
      <c r="D366" s="46"/>
      <c r="E366" s="39" t="s">
        <v>493</v>
      </c>
      <c r="F366" s="46"/>
      <c r="G366" s="46"/>
      <c r="H366" s="46"/>
      <c r="I366" s="46"/>
      <c r="J366" s="47"/>
    </row>
    <row r="367" ht="30">
      <c r="A367" s="37" t="s">
        <v>207</v>
      </c>
      <c r="B367" s="37">
        <v>84</v>
      </c>
      <c r="C367" s="38" t="s">
        <v>1199</v>
      </c>
      <c r="D367" s="37" t="s">
        <v>209</v>
      </c>
      <c r="E367" s="39" t="s">
        <v>1200</v>
      </c>
      <c r="F367" s="40" t="s">
        <v>211</v>
      </c>
      <c r="G367" s="41">
        <v>10</v>
      </c>
      <c r="H367" s="42">
        <v>0</v>
      </c>
      <c r="I367" s="43">
        <f>ROUND(G367*H367,P4)</f>
        <v>0</v>
      </c>
      <c r="J367" s="37"/>
      <c r="O367" s="44">
        <f>I367*0.21</f>
        <v>0</v>
      </c>
      <c r="P367">
        <v>3</v>
      </c>
    </row>
    <row r="368">
      <c r="A368" s="37" t="s">
        <v>212</v>
      </c>
      <c r="B368" s="45"/>
      <c r="C368" s="46"/>
      <c r="D368" s="46"/>
      <c r="E368" s="49" t="s">
        <v>209</v>
      </c>
      <c r="F368" s="46"/>
      <c r="G368" s="46"/>
      <c r="H368" s="46"/>
      <c r="I368" s="46"/>
      <c r="J368" s="47"/>
    </row>
    <row r="369">
      <c r="A369" s="37" t="s">
        <v>214</v>
      </c>
      <c r="B369" s="45"/>
      <c r="C369" s="46"/>
      <c r="D369" s="46"/>
      <c r="E369" s="48" t="s">
        <v>1198</v>
      </c>
      <c r="F369" s="46"/>
      <c r="G369" s="46"/>
      <c r="H369" s="46"/>
      <c r="I369" s="46"/>
      <c r="J369" s="47"/>
    </row>
    <row r="370" ht="120">
      <c r="A370" s="37" t="s">
        <v>216</v>
      </c>
      <c r="B370" s="45"/>
      <c r="C370" s="46"/>
      <c r="D370" s="46"/>
      <c r="E370" s="39" t="s">
        <v>493</v>
      </c>
      <c r="F370" s="46"/>
      <c r="G370" s="46"/>
      <c r="H370" s="46"/>
      <c r="I370" s="46"/>
      <c r="J370" s="47"/>
    </row>
    <row r="371" ht="30">
      <c r="A371" s="37" t="s">
        <v>207</v>
      </c>
      <c r="B371" s="37">
        <v>85</v>
      </c>
      <c r="C371" s="38" t="s">
        <v>1201</v>
      </c>
      <c r="D371" s="37" t="s">
        <v>209</v>
      </c>
      <c r="E371" s="39" t="s">
        <v>1202</v>
      </c>
      <c r="F371" s="40" t="s">
        <v>211</v>
      </c>
      <c r="G371" s="41">
        <v>8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212</v>
      </c>
      <c r="B372" s="45"/>
      <c r="C372" s="46"/>
      <c r="D372" s="46"/>
      <c r="E372" s="49" t="s">
        <v>209</v>
      </c>
      <c r="F372" s="46"/>
      <c r="G372" s="46"/>
      <c r="H372" s="46"/>
      <c r="I372" s="46"/>
      <c r="J372" s="47"/>
    </row>
    <row r="373">
      <c r="A373" s="37" t="s">
        <v>214</v>
      </c>
      <c r="B373" s="45"/>
      <c r="C373" s="46"/>
      <c r="D373" s="46"/>
      <c r="E373" s="48" t="s">
        <v>1203</v>
      </c>
      <c r="F373" s="46"/>
      <c r="G373" s="46"/>
      <c r="H373" s="46"/>
      <c r="I373" s="46"/>
      <c r="J373" s="47"/>
    </row>
    <row r="374" ht="120">
      <c r="A374" s="37" t="s">
        <v>216</v>
      </c>
      <c r="B374" s="45"/>
      <c r="C374" s="46"/>
      <c r="D374" s="46"/>
      <c r="E374" s="39" t="s">
        <v>493</v>
      </c>
      <c r="F374" s="46"/>
      <c r="G374" s="46"/>
      <c r="H374" s="46"/>
      <c r="I374" s="46"/>
      <c r="J374" s="47"/>
    </row>
    <row r="375" ht="30">
      <c r="A375" s="37" t="s">
        <v>207</v>
      </c>
      <c r="B375" s="37">
        <v>86</v>
      </c>
      <c r="C375" s="38" t="s">
        <v>1204</v>
      </c>
      <c r="D375" s="37" t="s">
        <v>209</v>
      </c>
      <c r="E375" s="39" t="s">
        <v>1205</v>
      </c>
      <c r="F375" s="40" t="s">
        <v>211</v>
      </c>
      <c r="G375" s="41">
        <v>24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30">
      <c r="A376" s="37" t="s">
        <v>212</v>
      </c>
      <c r="B376" s="45"/>
      <c r="C376" s="46"/>
      <c r="D376" s="46"/>
      <c r="E376" s="39" t="s">
        <v>1205</v>
      </c>
      <c r="F376" s="46"/>
      <c r="G376" s="46"/>
      <c r="H376" s="46"/>
      <c r="I376" s="46"/>
      <c r="J376" s="47"/>
    </row>
    <row r="377">
      <c r="A377" s="37" t="s">
        <v>214</v>
      </c>
      <c r="B377" s="45"/>
      <c r="C377" s="46"/>
      <c r="D377" s="46"/>
      <c r="E377" s="48" t="s">
        <v>1184</v>
      </c>
      <c r="F377" s="46"/>
      <c r="G377" s="46"/>
      <c r="H377" s="46"/>
      <c r="I377" s="46"/>
      <c r="J377" s="47"/>
    </row>
    <row r="378" ht="120">
      <c r="A378" s="37" t="s">
        <v>216</v>
      </c>
      <c r="B378" s="45"/>
      <c r="C378" s="46"/>
      <c r="D378" s="46"/>
      <c r="E378" s="39" t="s">
        <v>493</v>
      </c>
      <c r="F378" s="46"/>
      <c r="G378" s="46"/>
      <c r="H378" s="46"/>
      <c r="I378" s="46"/>
      <c r="J378" s="47"/>
    </row>
    <row r="379">
      <c r="A379" s="31" t="s">
        <v>204</v>
      </c>
      <c r="B379" s="32"/>
      <c r="C379" s="33" t="s">
        <v>820</v>
      </c>
      <c r="D379" s="34"/>
      <c r="E379" s="31" t="s">
        <v>717</v>
      </c>
      <c r="F379" s="34"/>
      <c r="G379" s="34"/>
      <c r="H379" s="34"/>
      <c r="I379" s="35">
        <f>SUMIFS(I380:I391,A380:A391,"P")</f>
        <v>0</v>
      </c>
      <c r="J379" s="36"/>
    </row>
    <row r="380">
      <c r="A380" s="37" t="s">
        <v>207</v>
      </c>
      <c r="B380" s="37">
        <v>87</v>
      </c>
      <c r="C380" s="38" t="s">
        <v>821</v>
      </c>
      <c r="D380" s="37" t="s">
        <v>209</v>
      </c>
      <c r="E380" s="39" t="s">
        <v>822</v>
      </c>
      <c r="F380" s="40" t="s">
        <v>387</v>
      </c>
      <c r="G380" s="41">
        <v>100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>
      <c r="A381" s="37" t="s">
        <v>212</v>
      </c>
      <c r="B381" s="45"/>
      <c r="C381" s="46"/>
      <c r="D381" s="46"/>
      <c r="E381" s="39" t="s">
        <v>822</v>
      </c>
      <c r="F381" s="46"/>
      <c r="G381" s="46"/>
      <c r="H381" s="46"/>
      <c r="I381" s="46"/>
      <c r="J381" s="47"/>
    </row>
    <row r="382">
      <c r="A382" s="37" t="s">
        <v>214</v>
      </c>
      <c r="B382" s="45"/>
      <c r="C382" s="46"/>
      <c r="D382" s="46"/>
      <c r="E382" s="48" t="s">
        <v>1079</v>
      </c>
      <c r="F382" s="46"/>
      <c r="G382" s="46"/>
      <c r="H382" s="46"/>
      <c r="I382" s="46"/>
      <c r="J382" s="47"/>
    </row>
    <row r="383" ht="90">
      <c r="A383" s="37" t="s">
        <v>216</v>
      </c>
      <c r="B383" s="45"/>
      <c r="C383" s="46"/>
      <c r="D383" s="46"/>
      <c r="E383" s="39" t="s">
        <v>1206</v>
      </c>
      <c r="F383" s="46"/>
      <c r="G383" s="46"/>
      <c r="H383" s="46"/>
      <c r="I383" s="46"/>
      <c r="J383" s="47"/>
    </row>
    <row r="384">
      <c r="A384" s="37" t="s">
        <v>207</v>
      </c>
      <c r="B384" s="37">
        <v>88</v>
      </c>
      <c r="C384" s="38" t="s">
        <v>406</v>
      </c>
      <c r="D384" s="37" t="s">
        <v>209</v>
      </c>
      <c r="E384" s="39" t="s">
        <v>407</v>
      </c>
      <c r="F384" s="40" t="s">
        <v>211</v>
      </c>
      <c r="G384" s="41">
        <v>160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212</v>
      </c>
      <c r="B385" s="45"/>
      <c r="C385" s="46"/>
      <c r="D385" s="46"/>
      <c r="E385" s="39" t="s">
        <v>407</v>
      </c>
      <c r="F385" s="46"/>
      <c r="G385" s="46"/>
      <c r="H385" s="46"/>
      <c r="I385" s="46"/>
      <c r="J385" s="47"/>
    </row>
    <row r="386">
      <c r="A386" s="37" t="s">
        <v>214</v>
      </c>
      <c r="B386" s="45"/>
      <c r="C386" s="46"/>
      <c r="D386" s="46"/>
      <c r="E386" s="48" t="s">
        <v>358</v>
      </c>
      <c r="F386" s="46"/>
      <c r="G386" s="46"/>
      <c r="H386" s="46"/>
      <c r="I386" s="46"/>
      <c r="J386" s="47"/>
    </row>
    <row r="387" ht="105">
      <c r="A387" s="37" t="s">
        <v>216</v>
      </c>
      <c r="B387" s="45"/>
      <c r="C387" s="46"/>
      <c r="D387" s="46"/>
      <c r="E387" s="39" t="s">
        <v>409</v>
      </c>
      <c r="F387" s="46"/>
      <c r="G387" s="46"/>
      <c r="H387" s="46"/>
      <c r="I387" s="46"/>
      <c r="J387" s="47"/>
    </row>
    <row r="388">
      <c r="A388" s="37" t="s">
        <v>207</v>
      </c>
      <c r="B388" s="37">
        <v>89</v>
      </c>
      <c r="C388" s="38" t="s">
        <v>826</v>
      </c>
      <c r="D388" s="37" t="s">
        <v>209</v>
      </c>
      <c r="E388" s="39" t="s">
        <v>827</v>
      </c>
      <c r="F388" s="40" t="s">
        <v>211</v>
      </c>
      <c r="G388" s="41">
        <v>20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212</v>
      </c>
      <c r="B389" s="45"/>
      <c r="C389" s="46"/>
      <c r="D389" s="46"/>
      <c r="E389" s="39" t="s">
        <v>827</v>
      </c>
      <c r="F389" s="46"/>
      <c r="G389" s="46"/>
      <c r="H389" s="46"/>
      <c r="I389" s="46"/>
      <c r="J389" s="47"/>
    </row>
    <row r="390">
      <c r="A390" s="37" t="s">
        <v>214</v>
      </c>
      <c r="B390" s="45"/>
      <c r="C390" s="46"/>
      <c r="D390" s="46"/>
      <c r="E390" s="48" t="s">
        <v>1127</v>
      </c>
      <c r="F390" s="46"/>
      <c r="G390" s="46"/>
      <c r="H390" s="46"/>
      <c r="I390" s="46"/>
      <c r="J390" s="47"/>
    </row>
    <row r="391" ht="105">
      <c r="A391" s="37" t="s">
        <v>216</v>
      </c>
      <c r="B391" s="45"/>
      <c r="C391" s="46"/>
      <c r="D391" s="46"/>
      <c r="E391" s="39" t="s">
        <v>409</v>
      </c>
      <c r="F391" s="46"/>
      <c r="G391" s="46"/>
      <c r="H391" s="46"/>
      <c r="I391" s="46"/>
      <c r="J391" s="47"/>
    </row>
    <row r="392">
      <c r="A392" s="31" t="s">
        <v>204</v>
      </c>
      <c r="B392" s="32"/>
      <c r="C392" s="33" t="s">
        <v>840</v>
      </c>
      <c r="D392" s="34"/>
      <c r="E392" s="31" t="s">
        <v>841</v>
      </c>
      <c r="F392" s="34"/>
      <c r="G392" s="34"/>
      <c r="H392" s="34"/>
      <c r="I392" s="35">
        <f>SUMIFS(I393:I432,A393:A432,"P")</f>
        <v>0</v>
      </c>
      <c r="J392" s="36"/>
    </row>
    <row r="393">
      <c r="A393" s="37" t="s">
        <v>207</v>
      </c>
      <c r="B393" s="37">
        <v>90</v>
      </c>
      <c r="C393" s="38" t="s">
        <v>842</v>
      </c>
      <c r="D393" s="37" t="s">
        <v>209</v>
      </c>
      <c r="E393" s="39" t="s">
        <v>843</v>
      </c>
      <c r="F393" s="40" t="s">
        <v>211</v>
      </c>
      <c r="G393" s="41">
        <v>9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212</v>
      </c>
      <c r="B394" s="45"/>
      <c r="C394" s="46"/>
      <c r="D394" s="46"/>
      <c r="E394" s="39" t="s">
        <v>843</v>
      </c>
      <c r="F394" s="46"/>
      <c r="G394" s="46"/>
      <c r="H394" s="46"/>
      <c r="I394" s="46"/>
      <c r="J394" s="47"/>
    </row>
    <row r="395">
      <c r="A395" s="37" t="s">
        <v>214</v>
      </c>
      <c r="B395" s="45"/>
      <c r="C395" s="46"/>
      <c r="D395" s="46"/>
      <c r="E395" s="48" t="s">
        <v>1207</v>
      </c>
      <c r="F395" s="46"/>
      <c r="G395" s="46"/>
      <c r="H395" s="46"/>
      <c r="I395" s="46"/>
      <c r="J395" s="47"/>
    </row>
    <row r="396" ht="105">
      <c r="A396" s="37" t="s">
        <v>216</v>
      </c>
      <c r="B396" s="45"/>
      <c r="C396" s="46"/>
      <c r="D396" s="46"/>
      <c r="E396" s="39" t="s">
        <v>1208</v>
      </c>
      <c r="F396" s="46"/>
      <c r="G396" s="46"/>
      <c r="H396" s="46"/>
      <c r="I396" s="46"/>
      <c r="J396" s="47"/>
    </row>
    <row r="397">
      <c r="A397" s="37" t="s">
        <v>207</v>
      </c>
      <c r="B397" s="37">
        <v>91</v>
      </c>
      <c r="C397" s="38" t="s">
        <v>846</v>
      </c>
      <c r="D397" s="37" t="s">
        <v>209</v>
      </c>
      <c r="E397" s="39" t="s">
        <v>847</v>
      </c>
      <c r="F397" s="40" t="s">
        <v>211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212</v>
      </c>
      <c r="B398" s="45"/>
      <c r="C398" s="46"/>
      <c r="D398" s="46"/>
      <c r="E398" s="39" t="s">
        <v>847</v>
      </c>
      <c r="F398" s="46"/>
      <c r="G398" s="46"/>
      <c r="H398" s="46"/>
      <c r="I398" s="46"/>
      <c r="J398" s="47"/>
    </row>
    <row r="399">
      <c r="A399" s="37" t="s">
        <v>214</v>
      </c>
      <c r="B399" s="45"/>
      <c r="C399" s="46"/>
      <c r="D399" s="46"/>
      <c r="E399" s="48" t="s">
        <v>1120</v>
      </c>
      <c r="F399" s="46"/>
      <c r="G399" s="46"/>
      <c r="H399" s="46"/>
      <c r="I399" s="46"/>
      <c r="J399" s="47"/>
    </row>
    <row r="400" ht="120">
      <c r="A400" s="37" t="s">
        <v>216</v>
      </c>
      <c r="B400" s="45"/>
      <c r="C400" s="46"/>
      <c r="D400" s="46"/>
      <c r="E400" s="39" t="s">
        <v>1209</v>
      </c>
      <c r="F400" s="46"/>
      <c r="G400" s="46"/>
      <c r="H400" s="46"/>
      <c r="I400" s="46"/>
      <c r="J400" s="47"/>
    </row>
    <row r="401">
      <c r="A401" s="37" t="s">
        <v>207</v>
      </c>
      <c r="B401" s="37">
        <v>92</v>
      </c>
      <c r="C401" s="38" t="s">
        <v>850</v>
      </c>
      <c r="D401" s="37" t="s">
        <v>209</v>
      </c>
      <c r="E401" s="39" t="s">
        <v>851</v>
      </c>
      <c r="F401" s="40" t="s">
        <v>211</v>
      </c>
      <c r="G401" s="41">
        <v>9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212</v>
      </c>
      <c r="B402" s="45"/>
      <c r="C402" s="46"/>
      <c r="D402" s="46"/>
      <c r="E402" s="39" t="s">
        <v>851</v>
      </c>
      <c r="F402" s="46"/>
      <c r="G402" s="46"/>
      <c r="H402" s="46"/>
      <c r="I402" s="46"/>
      <c r="J402" s="47"/>
    </row>
    <row r="403">
      <c r="A403" s="37" t="s">
        <v>214</v>
      </c>
      <c r="B403" s="45"/>
      <c r="C403" s="46"/>
      <c r="D403" s="46"/>
      <c r="E403" s="48" t="s">
        <v>1207</v>
      </c>
      <c r="F403" s="46"/>
      <c r="G403" s="46"/>
      <c r="H403" s="46"/>
      <c r="I403" s="46"/>
      <c r="J403" s="47"/>
    </row>
    <row r="404" ht="120">
      <c r="A404" s="37" t="s">
        <v>216</v>
      </c>
      <c r="B404" s="45"/>
      <c r="C404" s="46"/>
      <c r="D404" s="46"/>
      <c r="E404" s="39" t="s">
        <v>1209</v>
      </c>
      <c r="F404" s="46"/>
      <c r="G404" s="46"/>
      <c r="H404" s="46"/>
      <c r="I404" s="46"/>
      <c r="J404" s="47"/>
    </row>
    <row r="405">
      <c r="A405" s="37" t="s">
        <v>207</v>
      </c>
      <c r="B405" s="37">
        <v>93</v>
      </c>
      <c r="C405" s="38" t="s">
        <v>852</v>
      </c>
      <c r="D405" s="37" t="s">
        <v>209</v>
      </c>
      <c r="E405" s="39" t="s">
        <v>853</v>
      </c>
      <c r="F405" s="40" t="s">
        <v>211</v>
      </c>
      <c r="G405" s="41">
        <v>9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212</v>
      </c>
      <c r="B406" s="45"/>
      <c r="C406" s="46"/>
      <c r="D406" s="46"/>
      <c r="E406" s="39" t="s">
        <v>853</v>
      </c>
      <c r="F406" s="46"/>
      <c r="G406" s="46"/>
      <c r="H406" s="46"/>
      <c r="I406" s="46"/>
      <c r="J406" s="47"/>
    </row>
    <row r="407">
      <c r="A407" s="37" t="s">
        <v>214</v>
      </c>
      <c r="B407" s="45"/>
      <c r="C407" s="46"/>
      <c r="D407" s="46"/>
      <c r="E407" s="48" t="s">
        <v>1207</v>
      </c>
      <c r="F407" s="46"/>
      <c r="G407" s="46"/>
      <c r="H407" s="46"/>
      <c r="I407" s="46"/>
      <c r="J407" s="47"/>
    </row>
    <row r="408" ht="120">
      <c r="A408" s="37" t="s">
        <v>216</v>
      </c>
      <c r="B408" s="45"/>
      <c r="C408" s="46"/>
      <c r="D408" s="46"/>
      <c r="E408" s="39" t="s">
        <v>1209</v>
      </c>
      <c r="F408" s="46"/>
      <c r="G408" s="46"/>
      <c r="H408" s="46"/>
      <c r="I408" s="46"/>
      <c r="J408" s="47"/>
    </row>
    <row r="409">
      <c r="A409" s="37" t="s">
        <v>207</v>
      </c>
      <c r="B409" s="37">
        <v>94</v>
      </c>
      <c r="C409" s="38" t="s">
        <v>1210</v>
      </c>
      <c r="D409" s="37" t="s">
        <v>209</v>
      </c>
      <c r="E409" s="39" t="s">
        <v>1211</v>
      </c>
      <c r="F409" s="40" t="s">
        <v>211</v>
      </c>
      <c r="G409" s="41">
        <v>9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212</v>
      </c>
      <c r="B410" s="45"/>
      <c r="C410" s="46"/>
      <c r="D410" s="46"/>
      <c r="E410" s="39" t="s">
        <v>1211</v>
      </c>
      <c r="F410" s="46"/>
      <c r="G410" s="46"/>
      <c r="H410" s="46"/>
      <c r="I410" s="46"/>
      <c r="J410" s="47"/>
    </row>
    <row r="411">
      <c r="A411" s="37" t="s">
        <v>214</v>
      </c>
      <c r="B411" s="45"/>
      <c r="C411" s="46"/>
      <c r="D411" s="46"/>
      <c r="E411" s="48" t="s">
        <v>1207</v>
      </c>
      <c r="F411" s="46"/>
      <c r="G411" s="46"/>
      <c r="H411" s="46"/>
      <c r="I411" s="46"/>
      <c r="J411" s="47"/>
    </row>
    <row r="412" ht="120">
      <c r="A412" s="37" t="s">
        <v>216</v>
      </c>
      <c r="B412" s="45"/>
      <c r="C412" s="46"/>
      <c r="D412" s="46"/>
      <c r="E412" s="39" t="s">
        <v>1209</v>
      </c>
      <c r="F412" s="46"/>
      <c r="G412" s="46"/>
      <c r="H412" s="46"/>
      <c r="I412" s="46"/>
      <c r="J412" s="47"/>
    </row>
    <row r="413" ht="45">
      <c r="A413" s="37" t="s">
        <v>207</v>
      </c>
      <c r="B413" s="37">
        <v>95</v>
      </c>
      <c r="C413" s="38" t="s">
        <v>1212</v>
      </c>
      <c r="D413" s="37" t="s">
        <v>209</v>
      </c>
      <c r="E413" s="39" t="s">
        <v>1213</v>
      </c>
      <c r="F413" s="40" t="s">
        <v>211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 ht="120">
      <c r="A414" s="37" t="s">
        <v>212</v>
      </c>
      <c r="B414" s="45"/>
      <c r="C414" s="46"/>
      <c r="D414" s="46"/>
      <c r="E414" s="39" t="s">
        <v>1214</v>
      </c>
      <c r="F414" s="46"/>
      <c r="G414" s="46"/>
      <c r="H414" s="46"/>
      <c r="I414" s="46"/>
      <c r="J414" s="47"/>
    </row>
    <row r="415">
      <c r="A415" s="37" t="s">
        <v>214</v>
      </c>
      <c r="B415" s="45"/>
      <c r="C415" s="46"/>
      <c r="D415" s="46"/>
      <c r="E415" s="48" t="s">
        <v>330</v>
      </c>
      <c r="F415" s="46"/>
      <c r="G415" s="46"/>
      <c r="H415" s="46"/>
      <c r="I415" s="46"/>
      <c r="J415" s="47"/>
    </row>
    <row r="416" ht="150">
      <c r="A416" s="37" t="s">
        <v>216</v>
      </c>
      <c r="B416" s="45"/>
      <c r="C416" s="46"/>
      <c r="D416" s="46"/>
      <c r="E416" s="39" t="s">
        <v>1215</v>
      </c>
      <c r="F416" s="46"/>
      <c r="G416" s="46"/>
      <c r="H416" s="46"/>
      <c r="I416" s="46"/>
      <c r="J416" s="47"/>
    </row>
    <row r="417" ht="45">
      <c r="A417" s="37" t="s">
        <v>207</v>
      </c>
      <c r="B417" s="37">
        <v>96</v>
      </c>
      <c r="C417" s="38" t="s">
        <v>862</v>
      </c>
      <c r="D417" s="37" t="s">
        <v>209</v>
      </c>
      <c r="E417" s="39" t="s">
        <v>1216</v>
      </c>
      <c r="F417" s="40" t="s">
        <v>211</v>
      </c>
      <c r="G417" s="41">
        <v>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45">
      <c r="A418" s="37" t="s">
        <v>212</v>
      </c>
      <c r="B418" s="45"/>
      <c r="C418" s="46"/>
      <c r="D418" s="46"/>
      <c r="E418" s="39" t="s">
        <v>1216</v>
      </c>
      <c r="F418" s="46"/>
      <c r="G418" s="46"/>
      <c r="H418" s="46"/>
      <c r="I418" s="46"/>
      <c r="J418" s="47"/>
    </row>
    <row r="419">
      <c r="A419" s="37" t="s">
        <v>214</v>
      </c>
      <c r="B419" s="45"/>
      <c r="C419" s="46"/>
      <c r="D419" s="46"/>
      <c r="E419" s="48" t="s">
        <v>339</v>
      </c>
      <c r="F419" s="46"/>
      <c r="G419" s="46"/>
      <c r="H419" s="46"/>
      <c r="I419" s="46"/>
      <c r="J419" s="47"/>
    </row>
    <row r="420" ht="120">
      <c r="A420" s="37" t="s">
        <v>216</v>
      </c>
      <c r="B420" s="45"/>
      <c r="C420" s="46"/>
      <c r="D420" s="46"/>
      <c r="E420" s="39" t="s">
        <v>1217</v>
      </c>
      <c r="F420" s="46"/>
      <c r="G420" s="46"/>
      <c r="H420" s="46"/>
      <c r="I420" s="46"/>
      <c r="J420" s="47"/>
    </row>
    <row r="421" ht="30">
      <c r="A421" s="37" t="s">
        <v>207</v>
      </c>
      <c r="B421" s="37">
        <v>97</v>
      </c>
      <c r="C421" s="38" t="s">
        <v>865</v>
      </c>
      <c r="D421" s="37" t="s">
        <v>209</v>
      </c>
      <c r="E421" s="39" t="s">
        <v>866</v>
      </c>
      <c r="F421" s="40" t="s">
        <v>211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 ht="30">
      <c r="A422" s="37" t="s">
        <v>212</v>
      </c>
      <c r="B422" s="45"/>
      <c r="C422" s="46"/>
      <c r="D422" s="46"/>
      <c r="E422" s="39" t="s">
        <v>866</v>
      </c>
      <c r="F422" s="46"/>
      <c r="G422" s="46"/>
      <c r="H422" s="46"/>
      <c r="I422" s="46"/>
      <c r="J422" s="47"/>
    </row>
    <row r="423">
      <c r="A423" s="37" t="s">
        <v>214</v>
      </c>
      <c r="B423" s="45"/>
      <c r="C423" s="46"/>
      <c r="D423" s="46"/>
      <c r="E423" s="48" t="s">
        <v>1218</v>
      </c>
      <c r="F423" s="46"/>
      <c r="G423" s="46"/>
      <c r="H423" s="46"/>
      <c r="I423" s="46"/>
      <c r="J423" s="47"/>
    </row>
    <row r="424" ht="120">
      <c r="A424" s="37" t="s">
        <v>216</v>
      </c>
      <c r="B424" s="45"/>
      <c r="C424" s="46"/>
      <c r="D424" s="46"/>
      <c r="E424" s="39" t="s">
        <v>1217</v>
      </c>
      <c r="F424" s="46"/>
      <c r="G424" s="46"/>
      <c r="H424" s="46"/>
      <c r="I424" s="46"/>
      <c r="J424" s="47"/>
    </row>
    <row r="425">
      <c r="A425" s="37" t="s">
        <v>207</v>
      </c>
      <c r="B425" s="37">
        <v>98</v>
      </c>
      <c r="C425" s="38" t="s">
        <v>867</v>
      </c>
      <c r="D425" s="37" t="s">
        <v>209</v>
      </c>
      <c r="E425" s="39" t="s">
        <v>868</v>
      </c>
      <c r="F425" s="40" t="s">
        <v>211</v>
      </c>
      <c r="G425" s="41">
        <v>3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212</v>
      </c>
      <c r="B426" s="45"/>
      <c r="C426" s="46"/>
      <c r="D426" s="46"/>
      <c r="E426" s="39" t="s">
        <v>868</v>
      </c>
      <c r="F426" s="46"/>
      <c r="G426" s="46"/>
      <c r="H426" s="46"/>
      <c r="I426" s="46"/>
      <c r="J426" s="47"/>
    </row>
    <row r="427">
      <c r="A427" s="37" t="s">
        <v>214</v>
      </c>
      <c r="B427" s="45"/>
      <c r="C427" s="46"/>
      <c r="D427" s="46"/>
      <c r="E427" s="48" t="s">
        <v>1120</v>
      </c>
      <c r="F427" s="46"/>
      <c r="G427" s="46"/>
      <c r="H427" s="46"/>
      <c r="I427" s="46"/>
      <c r="J427" s="47"/>
    </row>
    <row r="428" ht="120">
      <c r="A428" s="37" t="s">
        <v>216</v>
      </c>
      <c r="B428" s="45"/>
      <c r="C428" s="46"/>
      <c r="D428" s="46"/>
      <c r="E428" s="39" t="s">
        <v>1209</v>
      </c>
      <c r="F428" s="46"/>
      <c r="G428" s="46"/>
      <c r="H428" s="46"/>
      <c r="I428" s="46"/>
      <c r="J428" s="47"/>
    </row>
    <row r="429">
      <c r="A429" s="37" t="s">
        <v>207</v>
      </c>
      <c r="B429" s="37">
        <v>99</v>
      </c>
      <c r="C429" s="38" t="s">
        <v>870</v>
      </c>
      <c r="D429" s="37" t="s">
        <v>209</v>
      </c>
      <c r="E429" s="39" t="s">
        <v>871</v>
      </c>
      <c r="F429" s="40" t="s">
        <v>211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212</v>
      </c>
      <c r="B430" s="45"/>
      <c r="C430" s="46"/>
      <c r="D430" s="46"/>
      <c r="E430" s="39" t="s">
        <v>871</v>
      </c>
      <c r="F430" s="46"/>
      <c r="G430" s="46"/>
      <c r="H430" s="46"/>
      <c r="I430" s="46"/>
      <c r="J430" s="47"/>
    </row>
    <row r="431">
      <c r="A431" s="37" t="s">
        <v>214</v>
      </c>
      <c r="B431" s="45"/>
      <c r="C431" s="46"/>
      <c r="D431" s="46"/>
      <c r="E431" s="48" t="s">
        <v>330</v>
      </c>
      <c r="F431" s="46"/>
      <c r="G431" s="46"/>
      <c r="H431" s="46"/>
      <c r="I431" s="46"/>
      <c r="J431" s="47"/>
    </row>
    <row r="432" ht="150">
      <c r="A432" s="37" t="s">
        <v>216</v>
      </c>
      <c r="B432" s="45"/>
      <c r="C432" s="46"/>
      <c r="D432" s="46"/>
      <c r="E432" s="39" t="s">
        <v>1219</v>
      </c>
      <c r="F432" s="46"/>
      <c r="G432" s="46"/>
      <c r="H432" s="46"/>
      <c r="I432" s="46"/>
      <c r="J432" s="47"/>
    </row>
    <row r="433">
      <c r="A433" s="31" t="s">
        <v>204</v>
      </c>
      <c r="B433" s="32"/>
      <c r="C433" s="33" t="s">
        <v>873</v>
      </c>
      <c r="D433" s="34"/>
      <c r="E433" s="31" t="s">
        <v>874</v>
      </c>
      <c r="F433" s="34"/>
      <c r="G433" s="34"/>
      <c r="H433" s="34"/>
      <c r="I433" s="35">
        <f>SUMIFS(I434:I457,A434:A457,"P")</f>
        <v>0</v>
      </c>
      <c r="J433" s="36"/>
    </row>
    <row r="434" ht="30">
      <c r="A434" s="37" t="s">
        <v>207</v>
      </c>
      <c r="B434" s="37">
        <v>100</v>
      </c>
      <c r="C434" s="38" t="s">
        <v>878</v>
      </c>
      <c r="D434" s="37" t="s">
        <v>209</v>
      </c>
      <c r="E434" s="39" t="s">
        <v>879</v>
      </c>
      <c r="F434" s="40" t="s">
        <v>211</v>
      </c>
      <c r="G434" s="41">
        <v>4</v>
      </c>
      <c r="H434" s="42">
        <v>0</v>
      </c>
      <c r="I434" s="43">
        <f>ROUND(G434*H434,P4)</f>
        <v>0</v>
      </c>
      <c r="J434" s="37"/>
      <c r="O434" s="44">
        <f>I434*0.21</f>
        <v>0</v>
      </c>
      <c r="P434">
        <v>3</v>
      </c>
    </row>
    <row r="435" ht="30">
      <c r="A435" s="37" t="s">
        <v>212</v>
      </c>
      <c r="B435" s="45"/>
      <c r="C435" s="46"/>
      <c r="D435" s="46"/>
      <c r="E435" s="39" t="s">
        <v>879</v>
      </c>
      <c r="F435" s="46"/>
      <c r="G435" s="46"/>
      <c r="H435" s="46"/>
      <c r="I435" s="46"/>
      <c r="J435" s="47"/>
    </row>
    <row r="436">
      <c r="A436" s="37" t="s">
        <v>214</v>
      </c>
      <c r="B436" s="45"/>
      <c r="C436" s="46"/>
      <c r="D436" s="46"/>
      <c r="E436" s="48" t="s">
        <v>1130</v>
      </c>
      <c r="F436" s="46"/>
      <c r="G436" s="46"/>
      <c r="H436" s="46"/>
      <c r="I436" s="46"/>
      <c r="J436" s="47"/>
    </row>
    <row r="437" ht="90">
      <c r="A437" s="37" t="s">
        <v>216</v>
      </c>
      <c r="B437" s="45"/>
      <c r="C437" s="46"/>
      <c r="D437" s="46"/>
      <c r="E437" s="39" t="s">
        <v>529</v>
      </c>
      <c r="F437" s="46"/>
      <c r="G437" s="46"/>
      <c r="H437" s="46"/>
      <c r="I437" s="46"/>
      <c r="J437" s="47"/>
    </row>
    <row r="438" ht="30">
      <c r="A438" s="37" t="s">
        <v>207</v>
      </c>
      <c r="B438" s="37">
        <v>101</v>
      </c>
      <c r="C438" s="38" t="s">
        <v>882</v>
      </c>
      <c r="D438" s="37" t="s">
        <v>209</v>
      </c>
      <c r="E438" s="39" t="s">
        <v>883</v>
      </c>
      <c r="F438" s="40" t="s">
        <v>211</v>
      </c>
      <c r="G438" s="41">
        <v>1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30">
      <c r="A439" s="37" t="s">
        <v>212</v>
      </c>
      <c r="B439" s="45"/>
      <c r="C439" s="46"/>
      <c r="D439" s="46"/>
      <c r="E439" s="39" t="s">
        <v>883</v>
      </c>
      <c r="F439" s="46"/>
      <c r="G439" s="46"/>
      <c r="H439" s="46"/>
      <c r="I439" s="46"/>
      <c r="J439" s="47"/>
    </row>
    <row r="440">
      <c r="A440" s="37" t="s">
        <v>214</v>
      </c>
      <c r="B440" s="45"/>
      <c r="C440" s="46"/>
      <c r="D440" s="46"/>
      <c r="E440" s="48" t="s">
        <v>330</v>
      </c>
      <c r="F440" s="46"/>
      <c r="G440" s="46"/>
      <c r="H440" s="46"/>
      <c r="I440" s="46"/>
      <c r="J440" s="47"/>
    </row>
    <row r="441" ht="150">
      <c r="A441" s="37" t="s">
        <v>216</v>
      </c>
      <c r="B441" s="45"/>
      <c r="C441" s="46"/>
      <c r="D441" s="46"/>
      <c r="E441" s="39" t="s">
        <v>1220</v>
      </c>
      <c r="F441" s="46"/>
      <c r="G441" s="46"/>
      <c r="H441" s="46"/>
      <c r="I441" s="46"/>
      <c r="J441" s="47"/>
    </row>
    <row r="442" ht="30">
      <c r="A442" s="37" t="s">
        <v>207</v>
      </c>
      <c r="B442" s="37">
        <v>102</v>
      </c>
      <c r="C442" s="38" t="s">
        <v>885</v>
      </c>
      <c r="D442" s="37" t="s">
        <v>209</v>
      </c>
      <c r="E442" s="39" t="s">
        <v>886</v>
      </c>
      <c r="F442" s="40" t="s">
        <v>211</v>
      </c>
      <c r="G442" s="41">
        <v>4</v>
      </c>
      <c r="H442" s="42">
        <v>0</v>
      </c>
      <c r="I442" s="43">
        <f>ROUND(G442*H442,P4)</f>
        <v>0</v>
      </c>
      <c r="J442" s="37"/>
      <c r="O442" s="44">
        <f>I442*0.21</f>
        <v>0</v>
      </c>
      <c r="P442">
        <v>3</v>
      </c>
    </row>
    <row r="443" ht="30">
      <c r="A443" s="37" t="s">
        <v>212</v>
      </c>
      <c r="B443" s="45"/>
      <c r="C443" s="46"/>
      <c r="D443" s="46"/>
      <c r="E443" s="39" t="s">
        <v>886</v>
      </c>
      <c r="F443" s="46"/>
      <c r="G443" s="46"/>
      <c r="H443" s="46"/>
      <c r="I443" s="46"/>
      <c r="J443" s="47"/>
    </row>
    <row r="444">
      <c r="A444" s="37" t="s">
        <v>214</v>
      </c>
      <c r="B444" s="45"/>
      <c r="C444" s="46"/>
      <c r="D444" s="46"/>
      <c r="E444" s="48" t="s">
        <v>1130</v>
      </c>
      <c r="F444" s="46"/>
      <c r="G444" s="46"/>
      <c r="H444" s="46"/>
      <c r="I444" s="46"/>
      <c r="J444" s="47"/>
    </row>
    <row r="445" ht="90">
      <c r="A445" s="37" t="s">
        <v>216</v>
      </c>
      <c r="B445" s="45"/>
      <c r="C445" s="46"/>
      <c r="D445" s="46"/>
      <c r="E445" s="39" t="s">
        <v>529</v>
      </c>
      <c r="F445" s="46"/>
      <c r="G445" s="46"/>
      <c r="H445" s="46"/>
      <c r="I445" s="46"/>
      <c r="J445" s="47"/>
    </row>
    <row r="446">
      <c r="A446" s="37" t="s">
        <v>207</v>
      </c>
      <c r="B446" s="37">
        <v>103</v>
      </c>
      <c r="C446" s="38" t="s">
        <v>888</v>
      </c>
      <c r="D446" s="37" t="s">
        <v>209</v>
      </c>
      <c r="E446" s="39" t="s">
        <v>889</v>
      </c>
      <c r="F446" s="40" t="s">
        <v>211</v>
      </c>
      <c r="G446" s="41">
        <v>4</v>
      </c>
      <c r="H446" s="42">
        <v>0</v>
      </c>
      <c r="I446" s="43">
        <f>ROUND(G446*H446,P4)</f>
        <v>0</v>
      </c>
      <c r="J446" s="37"/>
      <c r="O446" s="44">
        <f>I446*0.21</f>
        <v>0</v>
      </c>
      <c r="P446">
        <v>3</v>
      </c>
    </row>
    <row r="447">
      <c r="A447" s="37" t="s">
        <v>212</v>
      </c>
      <c r="B447" s="45"/>
      <c r="C447" s="46"/>
      <c r="D447" s="46"/>
      <c r="E447" s="39" t="s">
        <v>889</v>
      </c>
      <c r="F447" s="46"/>
      <c r="G447" s="46"/>
      <c r="H447" s="46"/>
      <c r="I447" s="46"/>
      <c r="J447" s="47"/>
    </row>
    <row r="448">
      <c r="A448" s="37" t="s">
        <v>214</v>
      </c>
      <c r="B448" s="45"/>
      <c r="C448" s="46"/>
      <c r="D448" s="46"/>
      <c r="E448" s="48" t="s">
        <v>1130</v>
      </c>
      <c r="F448" s="46"/>
      <c r="G448" s="46"/>
      <c r="H448" s="46"/>
      <c r="I448" s="46"/>
      <c r="J448" s="47"/>
    </row>
    <row r="449" ht="90">
      <c r="A449" s="37" t="s">
        <v>216</v>
      </c>
      <c r="B449" s="45"/>
      <c r="C449" s="46"/>
      <c r="D449" s="46"/>
      <c r="E449" s="39" t="s">
        <v>529</v>
      </c>
      <c r="F449" s="46"/>
      <c r="G449" s="46"/>
      <c r="H449" s="46"/>
      <c r="I449" s="46"/>
      <c r="J449" s="47"/>
    </row>
    <row r="450" ht="30">
      <c r="A450" s="37" t="s">
        <v>207</v>
      </c>
      <c r="B450" s="37">
        <v>104</v>
      </c>
      <c r="C450" s="38" t="s">
        <v>891</v>
      </c>
      <c r="D450" s="37" t="s">
        <v>209</v>
      </c>
      <c r="E450" s="39" t="s">
        <v>892</v>
      </c>
      <c r="F450" s="40" t="s">
        <v>211</v>
      </c>
      <c r="G450" s="41">
        <v>1</v>
      </c>
      <c r="H450" s="42">
        <v>0</v>
      </c>
      <c r="I450" s="43">
        <f>ROUND(G450*H450,P4)</f>
        <v>0</v>
      </c>
      <c r="J450" s="37"/>
      <c r="O450" s="44">
        <f>I450*0.21</f>
        <v>0</v>
      </c>
      <c r="P450">
        <v>3</v>
      </c>
    </row>
    <row r="451" ht="30">
      <c r="A451" s="37" t="s">
        <v>212</v>
      </c>
      <c r="B451" s="45"/>
      <c r="C451" s="46"/>
      <c r="D451" s="46"/>
      <c r="E451" s="39" t="s">
        <v>892</v>
      </c>
      <c r="F451" s="46"/>
      <c r="G451" s="46"/>
      <c r="H451" s="46"/>
      <c r="I451" s="46"/>
      <c r="J451" s="47"/>
    </row>
    <row r="452">
      <c r="A452" s="37" t="s">
        <v>214</v>
      </c>
      <c r="B452" s="45"/>
      <c r="C452" s="46"/>
      <c r="D452" s="46"/>
      <c r="E452" s="48" t="s">
        <v>330</v>
      </c>
      <c r="F452" s="46"/>
      <c r="G452" s="46"/>
      <c r="H452" s="46"/>
      <c r="I452" s="46"/>
      <c r="J452" s="47"/>
    </row>
    <row r="453" ht="90">
      <c r="A453" s="37" t="s">
        <v>216</v>
      </c>
      <c r="B453" s="45"/>
      <c r="C453" s="46"/>
      <c r="D453" s="46"/>
      <c r="E453" s="39" t="s">
        <v>529</v>
      </c>
      <c r="F453" s="46"/>
      <c r="G453" s="46"/>
      <c r="H453" s="46"/>
      <c r="I453" s="46"/>
      <c r="J453" s="47"/>
    </row>
    <row r="454">
      <c r="A454" s="37" t="s">
        <v>207</v>
      </c>
      <c r="B454" s="37">
        <v>105</v>
      </c>
      <c r="C454" s="38" t="s">
        <v>894</v>
      </c>
      <c r="D454" s="37" t="s">
        <v>209</v>
      </c>
      <c r="E454" s="39" t="s">
        <v>895</v>
      </c>
      <c r="F454" s="40" t="s">
        <v>211</v>
      </c>
      <c r="G454" s="41">
        <v>1</v>
      </c>
      <c r="H454" s="42">
        <v>0</v>
      </c>
      <c r="I454" s="43">
        <f>ROUND(G454*H454,P4)</f>
        <v>0</v>
      </c>
      <c r="J454" s="37"/>
      <c r="O454" s="44">
        <f>I454*0.21</f>
        <v>0</v>
      </c>
      <c r="P454">
        <v>3</v>
      </c>
    </row>
    <row r="455">
      <c r="A455" s="37" t="s">
        <v>212</v>
      </c>
      <c r="B455" s="45"/>
      <c r="C455" s="46"/>
      <c r="D455" s="46"/>
      <c r="E455" s="39" t="s">
        <v>895</v>
      </c>
      <c r="F455" s="46"/>
      <c r="G455" s="46"/>
      <c r="H455" s="46"/>
      <c r="I455" s="46"/>
      <c r="J455" s="47"/>
    </row>
    <row r="456">
      <c r="A456" s="37" t="s">
        <v>214</v>
      </c>
      <c r="B456" s="45"/>
      <c r="C456" s="46"/>
      <c r="D456" s="46"/>
      <c r="E456" s="48" t="s">
        <v>330</v>
      </c>
      <c r="F456" s="46"/>
      <c r="G456" s="46"/>
      <c r="H456" s="46"/>
      <c r="I456" s="46"/>
      <c r="J456" s="47"/>
    </row>
    <row r="457" ht="150">
      <c r="A457" s="37" t="s">
        <v>216</v>
      </c>
      <c r="B457" s="45"/>
      <c r="C457" s="46"/>
      <c r="D457" s="46"/>
      <c r="E457" s="39" t="s">
        <v>1221</v>
      </c>
      <c r="F457" s="46"/>
      <c r="G457" s="46"/>
      <c r="H457" s="46"/>
      <c r="I457" s="46"/>
      <c r="J457" s="47"/>
    </row>
    <row r="458">
      <c r="A458" s="31" t="s">
        <v>204</v>
      </c>
      <c r="B458" s="32"/>
      <c r="C458" s="33" t="s">
        <v>896</v>
      </c>
      <c r="D458" s="34"/>
      <c r="E458" s="31" t="s">
        <v>897</v>
      </c>
      <c r="F458" s="34"/>
      <c r="G458" s="34"/>
      <c r="H458" s="34"/>
      <c r="I458" s="35">
        <f>SUMIFS(I459:I478,A459:A478,"P")</f>
        <v>0</v>
      </c>
      <c r="J458" s="36"/>
    </row>
    <row r="459">
      <c r="A459" s="37" t="s">
        <v>207</v>
      </c>
      <c r="B459" s="37">
        <v>106</v>
      </c>
      <c r="C459" s="38" t="s">
        <v>1222</v>
      </c>
      <c r="D459" s="37" t="s">
        <v>209</v>
      </c>
      <c r="E459" s="39" t="s">
        <v>1223</v>
      </c>
      <c r="F459" s="40" t="s">
        <v>211</v>
      </c>
      <c r="G459" s="41">
        <v>2</v>
      </c>
      <c r="H459" s="42">
        <v>0</v>
      </c>
      <c r="I459" s="43">
        <f>ROUND(G459*H459,P4)</f>
        <v>0</v>
      </c>
      <c r="J459" s="37"/>
      <c r="O459" s="44">
        <f>I459*0.21</f>
        <v>0</v>
      </c>
      <c r="P459">
        <v>3</v>
      </c>
    </row>
    <row r="460">
      <c r="A460" s="37" t="s">
        <v>212</v>
      </c>
      <c r="B460" s="45"/>
      <c r="C460" s="46"/>
      <c r="D460" s="46"/>
      <c r="E460" s="49" t="s">
        <v>209</v>
      </c>
      <c r="F460" s="46"/>
      <c r="G460" s="46"/>
      <c r="H460" s="46"/>
      <c r="I460" s="46"/>
      <c r="J460" s="47"/>
    </row>
    <row r="461">
      <c r="A461" s="37" t="s">
        <v>214</v>
      </c>
      <c r="B461" s="45"/>
      <c r="C461" s="46"/>
      <c r="D461" s="46"/>
      <c r="E461" s="48" t="s">
        <v>1224</v>
      </c>
      <c r="F461" s="46"/>
      <c r="G461" s="46"/>
      <c r="H461" s="46"/>
      <c r="I461" s="46"/>
      <c r="J461" s="47"/>
    </row>
    <row r="462" ht="105">
      <c r="A462" s="37" t="s">
        <v>216</v>
      </c>
      <c r="B462" s="45"/>
      <c r="C462" s="46"/>
      <c r="D462" s="46"/>
      <c r="E462" s="39" t="s">
        <v>564</v>
      </c>
      <c r="F462" s="46"/>
      <c r="G462" s="46"/>
      <c r="H462" s="46"/>
      <c r="I462" s="46"/>
      <c r="J462" s="47"/>
    </row>
    <row r="463">
      <c r="A463" s="37" t="s">
        <v>207</v>
      </c>
      <c r="B463" s="37">
        <v>107</v>
      </c>
      <c r="C463" s="38" t="s">
        <v>562</v>
      </c>
      <c r="D463" s="37" t="s">
        <v>209</v>
      </c>
      <c r="E463" s="39" t="s">
        <v>563</v>
      </c>
      <c r="F463" s="40" t="s">
        <v>211</v>
      </c>
      <c r="G463" s="41">
        <v>7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212</v>
      </c>
      <c r="B464" s="45"/>
      <c r="C464" s="46"/>
      <c r="D464" s="46"/>
      <c r="E464" s="39" t="s">
        <v>563</v>
      </c>
      <c r="F464" s="46"/>
      <c r="G464" s="46"/>
      <c r="H464" s="46"/>
      <c r="I464" s="46"/>
      <c r="J464" s="47"/>
    </row>
    <row r="465">
      <c r="A465" s="37" t="s">
        <v>214</v>
      </c>
      <c r="B465" s="45"/>
      <c r="C465" s="46"/>
      <c r="D465" s="46"/>
      <c r="E465" s="48" t="s">
        <v>1225</v>
      </c>
      <c r="F465" s="46"/>
      <c r="G465" s="46"/>
      <c r="H465" s="46"/>
      <c r="I465" s="46"/>
      <c r="J465" s="47"/>
    </row>
    <row r="466" ht="105">
      <c r="A466" s="37" t="s">
        <v>216</v>
      </c>
      <c r="B466" s="45"/>
      <c r="C466" s="46"/>
      <c r="D466" s="46"/>
      <c r="E466" s="39" t="s">
        <v>564</v>
      </c>
      <c r="F466" s="46"/>
      <c r="G466" s="46"/>
      <c r="H466" s="46"/>
      <c r="I466" s="46"/>
      <c r="J466" s="47"/>
    </row>
    <row r="467" ht="30">
      <c r="A467" s="37" t="s">
        <v>207</v>
      </c>
      <c r="B467" s="37">
        <v>108</v>
      </c>
      <c r="C467" s="38" t="s">
        <v>1226</v>
      </c>
      <c r="D467" s="37" t="s">
        <v>209</v>
      </c>
      <c r="E467" s="39" t="s">
        <v>1227</v>
      </c>
      <c r="F467" s="40" t="s">
        <v>211</v>
      </c>
      <c r="G467" s="41">
        <v>2</v>
      </c>
      <c r="H467" s="42">
        <v>0</v>
      </c>
      <c r="I467" s="43">
        <f>ROUND(G467*H467,P4)</f>
        <v>0</v>
      </c>
      <c r="J467" s="37"/>
      <c r="O467" s="44">
        <f>I467*0.21</f>
        <v>0</v>
      </c>
      <c r="P467">
        <v>3</v>
      </c>
    </row>
    <row r="468">
      <c r="A468" s="37" t="s">
        <v>212</v>
      </c>
      <c r="B468" s="45"/>
      <c r="C468" s="46"/>
      <c r="D468" s="46"/>
      <c r="E468" s="49" t="s">
        <v>209</v>
      </c>
      <c r="F468" s="46"/>
      <c r="G468" s="46"/>
      <c r="H468" s="46"/>
      <c r="I468" s="46"/>
      <c r="J468" s="47"/>
    </row>
    <row r="469">
      <c r="A469" s="37" t="s">
        <v>214</v>
      </c>
      <c r="B469" s="45"/>
      <c r="C469" s="46"/>
      <c r="D469" s="46"/>
      <c r="E469" s="48" t="s">
        <v>1224</v>
      </c>
      <c r="F469" s="46"/>
      <c r="G469" s="46"/>
      <c r="H469" s="46"/>
      <c r="I469" s="46"/>
      <c r="J469" s="47"/>
    </row>
    <row r="470" ht="105">
      <c r="A470" s="37" t="s">
        <v>216</v>
      </c>
      <c r="B470" s="45"/>
      <c r="C470" s="46"/>
      <c r="D470" s="46"/>
      <c r="E470" s="39" t="s">
        <v>564</v>
      </c>
      <c r="F470" s="46"/>
      <c r="G470" s="46"/>
      <c r="H470" s="46"/>
      <c r="I470" s="46"/>
      <c r="J470" s="47"/>
    </row>
    <row r="471">
      <c r="A471" s="37" t="s">
        <v>207</v>
      </c>
      <c r="B471" s="37">
        <v>109</v>
      </c>
      <c r="C471" s="38" t="s">
        <v>565</v>
      </c>
      <c r="D471" s="37" t="s">
        <v>209</v>
      </c>
      <c r="E471" s="39" t="s">
        <v>566</v>
      </c>
      <c r="F471" s="40" t="s">
        <v>211</v>
      </c>
      <c r="G471" s="41">
        <v>6</v>
      </c>
      <c r="H471" s="42">
        <v>0</v>
      </c>
      <c r="I471" s="43">
        <f>ROUND(G471*H471,P4)</f>
        <v>0</v>
      </c>
      <c r="J471" s="37"/>
      <c r="O471" s="44">
        <f>I471*0.21</f>
        <v>0</v>
      </c>
      <c r="P471">
        <v>3</v>
      </c>
    </row>
    <row r="472">
      <c r="A472" s="37" t="s">
        <v>212</v>
      </c>
      <c r="B472" s="45"/>
      <c r="C472" s="46"/>
      <c r="D472" s="46"/>
      <c r="E472" s="39" t="s">
        <v>566</v>
      </c>
      <c r="F472" s="46"/>
      <c r="G472" s="46"/>
      <c r="H472" s="46"/>
      <c r="I472" s="46"/>
      <c r="J472" s="47"/>
    </row>
    <row r="473">
      <c r="A473" s="37" t="s">
        <v>214</v>
      </c>
      <c r="B473" s="45"/>
      <c r="C473" s="46"/>
      <c r="D473" s="46"/>
      <c r="E473" s="48" t="s">
        <v>1228</v>
      </c>
      <c r="F473" s="46"/>
      <c r="G473" s="46"/>
      <c r="H473" s="46"/>
      <c r="I473" s="46"/>
      <c r="J473" s="47"/>
    </row>
    <row r="474" ht="105">
      <c r="A474" s="37" t="s">
        <v>216</v>
      </c>
      <c r="B474" s="45"/>
      <c r="C474" s="46"/>
      <c r="D474" s="46"/>
      <c r="E474" s="39" t="s">
        <v>564</v>
      </c>
      <c r="F474" s="46"/>
      <c r="G474" s="46"/>
      <c r="H474" s="46"/>
      <c r="I474" s="46"/>
      <c r="J474" s="47"/>
    </row>
    <row r="475">
      <c r="A475" s="37" t="s">
        <v>207</v>
      </c>
      <c r="B475" s="37">
        <v>110</v>
      </c>
      <c r="C475" s="38" t="s">
        <v>567</v>
      </c>
      <c r="D475" s="37" t="s">
        <v>209</v>
      </c>
      <c r="E475" s="39" t="s">
        <v>568</v>
      </c>
      <c r="F475" s="40" t="s">
        <v>211</v>
      </c>
      <c r="G475" s="41">
        <v>1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212</v>
      </c>
      <c r="B476" s="45"/>
      <c r="C476" s="46"/>
      <c r="D476" s="46"/>
      <c r="E476" s="39" t="s">
        <v>568</v>
      </c>
      <c r="F476" s="46"/>
      <c r="G476" s="46"/>
      <c r="H476" s="46"/>
      <c r="I476" s="46"/>
      <c r="J476" s="47"/>
    </row>
    <row r="477">
      <c r="A477" s="37" t="s">
        <v>214</v>
      </c>
      <c r="B477" s="45"/>
      <c r="C477" s="46"/>
      <c r="D477" s="46"/>
      <c r="E477" s="48" t="s">
        <v>330</v>
      </c>
      <c r="F477" s="46"/>
      <c r="G477" s="46"/>
      <c r="H477" s="46"/>
      <c r="I477" s="46"/>
      <c r="J477" s="47"/>
    </row>
    <row r="478" ht="105">
      <c r="A478" s="37" t="s">
        <v>216</v>
      </c>
      <c r="B478" s="45"/>
      <c r="C478" s="46"/>
      <c r="D478" s="46"/>
      <c r="E478" s="39" t="s">
        <v>564</v>
      </c>
      <c r="F478" s="46"/>
      <c r="G478" s="46"/>
      <c r="H478" s="46"/>
      <c r="I478" s="46"/>
      <c r="J478" s="47"/>
    </row>
    <row r="479">
      <c r="A479" s="31" t="s">
        <v>204</v>
      </c>
      <c r="B479" s="32"/>
      <c r="C479" s="33" t="s">
        <v>900</v>
      </c>
      <c r="D479" s="34"/>
      <c r="E479" s="31" t="s">
        <v>901</v>
      </c>
      <c r="F479" s="34"/>
      <c r="G479" s="34"/>
      <c r="H479" s="34"/>
      <c r="I479" s="35">
        <f>SUMIFS(I480:I483,A480:A483,"P")</f>
        <v>0</v>
      </c>
      <c r="J479" s="36"/>
    </row>
    <row r="480" ht="30">
      <c r="A480" s="37" t="s">
        <v>207</v>
      </c>
      <c r="B480" s="37">
        <v>111</v>
      </c>
      <c r="C480" s="38" t="s">
        <v>902</v>
      </c>
      <c r="D480" s="37" t="s">
        <v>209</v>
      </c>
      <c r="E480" s="39" t="s">
        <v>903</v>
      </c>
      <c r="F480" s="40" t="s">
        <v>211</v>
      </c>
      <c r="G480" s="41">
        <v>3</v>
      </c>
      <c r="H480" s="42">
        <v>0</v>
      </c>
      <c r="I480" s="43">
        <f>ROUND(G480*H480,P4)</f>
        <v>0</v>
      </c>
      <c r="J480" s="37"/>
      <c r="O480" s="44">
        <f>I480*0.21</f>
        <v>0</v>
      </c>
      <c r="P480">
        <v>3</v>
      </c>
    </row>
    <row r="481" ht="30">
      <c r="A481" s="37" t="s">
        <v>212</v>
      </c>
      <c r="B481" s="45"/>
      <c r="C481" s="46"/>
      <c r="D481" s="46"/>
      <c r="E481" s="39" t="s">
        <v>903</v>
      </c>
      <c r="F481" s="46"/>
      <c r="G481" s="46"/>
      <c r="H481" s="46"/>
      <c r="I481" s="46"/>
      <c r="J481" s="47"/>
    </row>
    <row r="482">
      <c r="A482" s="37" t="s">
        <v>214</v>
      </c>
      <c r="B482" s="45"/>
      <c r="C482" s="46"/>
      <c r="D482" s="46"/>
      <c r="E482" s="48" t="s">
        <v>1120</v>
      </c>
      <c r="F482" s="46"/>
      <c r="G482" s="46"/>
      <c r="H482" s="46"/>
      <c r="I482" s="46"/>
      <c r="J482" s="47"/>
    </row>
    <row r="483" ht="105">
      <c r="A483" s="37" t="s">
        <v>216</v>
      </c>
      <c r="B483" s="45"/>
      <c r="C483" s="46"/>
      <c r="D483" s="46"/>
      <c r="E483" s="39" t="s">
        <v>564</v>
      </c>
      <c r="F483" s="46"/>
      <c r="G483" s="46"/>
      <c r="H483" s="46"/>
      <c r="I483" s="46"/>
      <c r="J483" s="47"/>
    </row>
    <row r="484">
      <c r="A484" s="31" t="s">
        <v>204</v>
      </c>
      <c r="B484" s="32"/>
      <c r="C484" s="33" t="s">
        <v>904</v>
      </c>
      <c r="D484" s="34"/>
      <c r="E484" s="31" t="s">
        <v>905</v>
      </c>
      <c r="F484" s="34"/>
      <c r="G484" s="34"/>
      <c r="H484" s="34"/>
      <c r="I484" s="35">
        <f>SUMIFS(I485:I516,A485:A516,"P")</f>
        <v>0</v>
      </c>
      <c r="J484" s="36"/>
    </row>
    <row r="485" ht="45">
      <c r="A485" s="37" t="s">
        <v>207</v>
      </c>
      <c r="B485" s="37">
        <v>112</v>
      </c>
      <c r="C485" s="38" t="s">
        <v>906</v>
      </c>
      <c r="D485" s="37" t="s">
        <v>209</v>
      </c>
      <c r="E485" s="39" t="s">
        <v>907</v>
      </c>
      <c r="F485" s="40" t="s">
        <v>211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 ht="45">
      <c r="A486" s="37" t="s">
        <v>212</v>
      </c>
      <c r="B486" s="45"/>
      <c r="C486" s="46"/>
      <c r="D486" s="46"/>
      <c r="E486" s="39" t="s">
        <v>907</v>
      </c>
      <c r="F486" s="46"/>
      <c r="G486" s="46"/>
      <c r="H486" s="46"/>
      <c r="I486" s="46"/>
      <c r="J486" s="47"/>
    </row>
    <row r="487">
      <c r="A487" s="37" t="s">
        <v>214</v>
      </c>
      <c r="B487" s="45"/>
      <c r="C487" s="46"/>
      <c r="D487" s="46"/>
      <c r="E487" s="48" t="s">
        <v>1228</v>
      </c>
      <c r="F487" s="46"/>
      <c r="G487" s="46"/>
      <c r="H487" s="46"/>
      <c r="I487" s="46"/>
      <c r="J487" s="47"/>
    </row>
    <row r="488" ht="120">
      <c r="A488" s="37" t="s">
        <v>216</v>
      </c>
      <c r="B488" s="45"/>
      <c r="C488" s="46"/>
      <c r="D488" s="46"/>
      <c r="E488" s="39" t="s">
        <v>1229</v>
      </c>
      <c r="F488" s="46"/>
      <c r="G488" s="46"/>
      <c r="H488" s="46"/>
      <c r="I488" s="46"/>
      <c r="J488" s="47"/>
    </row>
    <row r="489" ht="30">
      <c r="A489" s="37" t="s">
        <v>207</v>
      </c>
      <c r="B489" s="37">
        <v>113</v>
      </c>
      <c r="C489" s="38" t="s">
        <v>910</v>
      </c>
      <c r="D489" s="37" t="s">
        <v>209</v>
      </c>
      <c r="E489" s="39" t="s">
        <v>570</v>
      </c>
      <c r="F489" s="40" t="s">
        <v>211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 ht="30">
      <c r="A490" s="37" t="s">
        <v>212</v>
      </c>
      <c r="B490" s="45"/>
      <c r="C490" s="46"/>
      <c r="D490" s="46"/>
      <c r="E490" s="39" t="s">
        <v>570</v>
      </c>
      <c r="F490" s="46"/>
      <c r="G490" s="46"/>
      <c r="H490" s="46"/>
      <c r="I490" s="46"/>
      <c r="J490" s="47"/>
    </row>
    <row r="491">
      <c r="A491" s="37" t="s">
        <v>214</v>
      </c>
      <c r="B491" s="45"/>
      <c r="C491" s="46"/>
      <c r="D491" s="46"/>
      <c r="E491" s="48" t="s">
        <v>1228</v>
      </c>
      <c r="F491" s="46"/>
      <c r="G491" s="46"/>
      <c r="H491" s="46"/>
      <c r="I491" s="46"/>
      <c r="J491" s="47"/>
    </row>
    <row r="492" ht="105">
      <c r="A492" s="37" t="s">
        <v>216</v>
      </c>
      <c r="B492" s="45"/>
      <c r="C492" s="46"/>
      <c r="D492" s="46"/>
      <c r="E492" s="39" t="s">
        <v>564</v>
      </c>
      <c r="F492" s="46"/>
      <c r="G492" s="46"/>
      <c r="H492" s="46"/>
      <c r="I492" s="46"/>
      <c r="J492" s="47"/>
    </row>
    <row r="493" ht="45">
      <c r="A493" s="37" t="s">
        <v>207</v>
      </c>
      <c r="B493" s="37">
        <v>114</v>
      </c>
      <c r="C493" s="38" t="s">
        <v>911</v>
      </c>
      <c r="D493" s="37" t="s">
        <v>209</v>
      </c>
      <c r="E493" s="39" t="s">
        <v>1230</v>
      </c>
      <c r="F493" s="40" t="s">
        <v>211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 ht="45">
      <c r="A494" s="37" t="s">
        <v>212</v>
      </c>
      <c r="B494" s="45"/>
      <c r="C494" s="46"/>
      <c r="D494" s="46"/>
      <c r="E494" s="39" t="s">
        <v>1231</v>
      </c>
      <c r="F494" s="46"/>
      <c r="G494" s="46"/>
      <c r="H494" s="46"/>
      <c r="I494" s="46"/>
      <c r="J494" s="47"/>
    </row>
    <row r="495">
      <c r="A495" s="37" t="s">
        <v>214</v>
      </c>
      <c r="B495" s="45"/>
      <c r="C495" s="46"/>
      <c r="D495" s="46"/>
      <c r="E495" s="48" t="s">
        <v>345</v>
      </c>
      <c r="F495" s="46"/>
      <c r="G495" s="46"/>
      <c r="H495" s="46"/>
      <c r="I495" s="46"/>
      <c r="J495" s="47"/>
    </row>
    <row r="496" ht="120">
      <c r="A496" s="37" t="s">
        <v>216</v>
      </c>
      <c r="B496" s="45"/>
      <c r="C496" s="46"/>
      <c r="D496" s="46"/>
      <c r="E496" s="39" t="s">
        <v>1229</v>
      </c>
      <c r="F496" s="46"/>
      <c r="G496" s="46"/>
      <c r="H496" s="46"/>
      <c r="I496" s="46"/>
      <c r="J496" s="47"/>
    </row>
    <row r="497" ht="30">
      <c r="A497" s="37" t="s">
        <v>207</v>
      </c>
      <c r="B497" s="37">
        <v>115</v>
      </c>
      <c r="C497" s="38" t="s">
        <v>911</v>
      </c>
      <c r="D497" s="37" t="s">
        <v>1077</v>
      </c>
      <c r="E497" s="39" t="s">
        <v>912</v>
      </c>
      <c r="F497" s="40" t="s">
        <v>211</v>
      </c>
      <c r="G497" s="41">
        <v>6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 ht="30">
      <c r="A498" s="37" t="s">
        <v>212</v>
      </c>
      <c r="B498" s="45"/>
      <c r="C498" s="46"/>
      <c r="D498" s="46"/>
      <c r="E498" s="39" t="s">
        <v>912</v>
      </c>
      <c r="F498" s="46"/>
      <c r="G498" s="46"/>
      <c r="H498" s="46"/>
      <c r="I498" s="46"/>
      <c r="J498" s="47"/>
    </row>
    <row r="499">
      <c r="A499" s="37" t="s">
        <v>214</v>
      </c>
      <c r="B499" s="45"/>
      <c r="C499" s="46"/>
      <c r="D499" s="46"/>
      <c r="E499" s="48" t="s">
        <v>1228</v>
      </c>
      <c r="F499" s="46"/>
      <c r="G499" s="46"/>
      <c r="H499" s="46"/>
      <c r="I499" s="46"/>
      <c r="J499" s="47"/>
    </row>
    <row r="500" ht="120">
      <c r="A500" s="37" t="s">
        <v>216</v>
      </c>
      <c r="B500" s="45"/>
      <c r="C500" s="46"/>
      <c r="D500" s="46"/>
      <c r="E500" s="39" t="s">
        <v>1232</v>
      </c>
      <c r="F500" s="46"/>
      <c r="G500" s="46"/>
      <c r="H500" s="46"/>
      <c r="I500" s="46"/>
      <c r="J500" s="47"/>
    </row>
    <row r="501" ht="45">
      <c r="A501" s="37" t="s">
        <v>207</v>
      </c>
      <c r="B501" s="37">
        <v>116</v>
      </c>
      <c r="C501" s="38" t="s">
        <v>914</v>
      </c>
      <c r="D501" s="37" t="s">
        <v>209</v>
      </c>
      <c r="E501" s="39" t="s">
        <v>915</v>
      </c>
      <c r="F501" s="40" t="s">
        <v>211</v>
      </c>
      <c r="G501" s="41">
        <v>7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 ht="45">
      <c r="A502" s="37" t="s">
        <v>212</v>
      </c>
      <c r="B502" s="45"/>
      <c r="C502" s="46"/>
      <c r="D502" s="46"/>
      <c r="E502" s="39" t="s">
        <v>915</v>
      </c>
      <c r="F502" s="46"/>
      <c r="G502" s="46"/>
      <c r="H502" s="46"/>
      <c r="I502" s="46"/>
      <c r="J502" s="47"/>
    </row>
    <row r="503">
      <c r="A503" s="37" t="s">
        <v>214</v>
      </c>
      <c r="B503" s="45"/>
      <c r="C503" s="46"/>
      <c r="D503" s="46"/>
      <c r="E503" s="48" t="s">
        <v>1225</v>
      </c>
      <c r="F503" s="46"/>
      <c r="G503" s="46"/>
      <c r="H503" s="46"/>
      <c r="I503" s="46"/>
      <c r="J503" s="47"/>
    </row>
    <row r="504" ht="120">
      <c r="A504" s="37" t="s">
        <v>216</v>
      </c>
      <c r="B504" s="45"/>
      <c r="C504" s="46"/>
      <c r="D504" s="46"/>
      <c r="E504" s="39" t="s">
        <v>1232</v>
      </c>
      <c r="F504" s="46"/>
      <c r="G504" s="46"/>
      <c r="H504" s="46"/>
      <c r="I504" s="46"/>
      <c r="J504" s="47"/>
    </row>
    <row r="505" ht="30">
      <c r="A505" s="37" t="s">
        <v>207</v>
      </c>
      <c r="B505" s="37">
        <v>117</v>
      </c>
      <c r="C505" s="38" t="s">
        <v>916</v>
      </c>
      <c r="D505" s="37" t="s">
        <v>209</v>
      </c>
      <c r="E505" s="39" t="s">
        <v>917</v>
      </c>
      <c r="F505" s="40" t="s">
        <v>211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 ht="30">
      <c r="A506" s="37" t="s">
        <v>212</v>
      </c>
      <c r="B506" s="45"/>
      <c r="C506" s="46"/>
      <c r="D506" s="46"/>
      <c r="E506" s="39" t="s">
        <v>917</v>
      </c>
      <c r="F506" s="46"/>
      <c r="G506" s="46"/>
      <c r="H506" s="46"/>
      <c r="I506" s="46"/>
      <c r="J506" s="47"/>
    </row>
    <row r="507">
      <c r="A507" s="37" t="s">
        <v>214</v>
      </c>
      <c r="B507" s="45"/>
      <c r="C507" s="46"/>
      <c r="D507" s="46"/>
      <c r="E507" s="48" t="s">
        <v>345</v>
      </c>
      <c r="F507" s="46"/>
      <c r="G507" s="46"/>
      <c r="H507" s="46"/>
      <c r="I507" s="46"/>
      <c r="J507" s="47"/>
    </row>
    <row r="508" ht="120">
      <c r="A508" s="37" t="s">
        <v>216</v>
      </c>
      <c r="B508" s="45"/>
      <c r="C508" s="46"/>
      <c r="D508" s="46"/>
      <c r="E508" s="39" t="s">
        <v>1232</v>
      </c>
      <c r="F508" s="46"/>
      <c r="G508" s="46"/>
      <c r="H508" s="46"/>
      <c r="I508" s="46"/>
      <c r="J508" s="47"/>
    </row>
    <row r="509">
      <c r="A509" s="37" t="s">
        <v>207</v>
      </c>
      <c r="B509" s="37">
        <v>118</v>
      </c>
      <c r="C509" s="38" t="s">
        <v>918</v>
      </c>
      <c r="D509" s="37" t="s">
        <v>209</v>
      </c>
      <c r="E509" s="39" t="s">
        <v>919</v>
      </c>
      <c r="F509" s="40" t="s">
        <v>211</v>
      </c>
      <c r="G509" s="41">
        <v>7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212</v>
      </c>
      <c r="B510" s="45"/>
      <c r="C510" s="46"/>
      <c r="D510" s="46"/>
      <c r="E510" s="39" t="s">
        <v>919</v>
      </c>
      <c r="F510" s="46"/>
      <c r="G510" s="46"/>
      <c r="H510" s="46"/>
      <c r="I510" s="46"/>
      <c r="J510" s="47"/>
    </row>
    <row r="511">
      <c r="A511" s="37" t="s">
        <v>214</v>
      </c>
      <c r="B511" s="45"/>
      <c r="C511" s="46"/>
      <c r="D511" s="46"/>
      <c r="E511" s="48" t="s">
        <v>1225</v>
      </c>
      <c r="F511" s="46"/>
      <c r="G511" s="46"/>
      <c r="H511" s="46"/>
      <c r="I511" s="46"/>
      <c r="J511" s="47"/>
    </row>
    <row r="512" ht="120">
      <c r="A512" s="37" t="s">
        <v>216</v>
      </c>
      <c r="B512" s="45"/>
      <c r="C512" s="46"/>
      <c r="D512" s="46"/>
      <c r="E512" s="39" t="s">
        <v>1232</v>
      </c>
      <c r="F512" s="46"/>
      <c r="G512" s="46"/>
      <c r="H512" s="46"/>
      <c r="I512" s="46"/>
      <c r="J512" s="47"/>
    </row>
    <row r="513" ht="30">
      <c r="A513" s="37" t="s">
        <v>207</v>
      </c>
      <c r="B513" s="37">
        <v>119</v>
      </c>
      <c r="C513" s="38" t="s">
        <v>920</v>
      </c>
      <c r="D513" s="37" t="s">
        <v>209</v>
      </c>
      <c r="E513" s="39" t="s">
        <v>921</v>
      </c>
      <c r="F513" s="40" t="s">
        <v>211</v>
      </c>
      <c r="G513" s="41">
        <v>7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 ht="30">
      <c r="A514" s="37" t="s">
        <v>212</v>
      </c>
      <c r="B514" s="45"/>
      <c r="C514" s="46"/>
      <c r="D514" s="46"/>
      <c r="E514" s="39" t="s">
        <v>921</v>
      </c>
      <c r="F514" s="46"/>
      <c r="G514" s="46"/>
      <c r="H514" s="46"/>
      <c r="I514" s="46"/>
      <c r="J514" s="47"/>
    </row>
    <row r="515">
      <c r="A515" s="37" t="s">
        <v>214</v>
      </c>
      <c r="B515" s="45"/>
      <c r="C515" s="46"/>
      <c r="D515" s="46"/>
      <c r="E515" s="48" t="s">
        <v>1225</v>
      </c>
      <c r="F515" s="46"/>
      <c r="G515" s="46"/>
      <c r="H515" s="46"/>
      <c r="I515" s="46"/>
      <c r="J515" s="47"/>
    </row>
    <row r="516" ht="120">
      <c r="A516" s="37" t="s">
        <v>216</v>
      </c>
      <c r="B516" s="45"/>
      <c r="C516" s="46"/>
      <c r="D516" s="46"/>
      <c r="E516" s="39" t="s">
        <v>1232</v>
      </c>
      <c r="F516" s="46"/>
      <c r="G516" s="46"/>
      <c r="H516" s="46"/>
      <c r="I516" s="46"/>
      <c r="J516" s="47"/>
    </row>
    <row r="517">
      <c r="A517" s="31" t="s">
        <v>204</v>
      </c>
      <c r="B517" s="32"/>
      <c r="C517" s="33" t="s">
        <v>925</v>
      </c>
      <c r="D517" s="34"/>
      <c r="E517" s="31" t="s">
        <v>926</v>
      </c>
      <c r="F517" s="34"/>
      <c r="G517" s="34"/>
      <c r="H517" s="34"/>
      <c r="I517" s="35">
        <f>SUMIFS(I518:I533,A518:A533,"P")</f>
        <v>0</v>
      </c>
      <c r="J517" s="36"/>
    </row>
    <row r="518" ht="30">
      <c r="A518" s="37" t="s">
        <v>207</v>
      </c>
      <c r="B518" s="37">
        <v>120</v>
      </c>
      <c r="C518" s="38" t="s">
        <v>1233</v>
      </c>
      <c r="D518" s="37" t="s">
        <v>209</v>
      </c>
      <c r="E518" s="39" t="s">
        <v>1234</v>
      </c>
      <c r="F518" s="40" t="s">
        <v>211</v>
      </c>
      <c r="G518" s="41">
        <v>16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30">
      <c r="A519" s="37" t="s">
        <v>212</v>
      </c>
      <c r="B519" s="45"/>
      <c r="C519" s="46"/>
      <c r="D519" s="46"/>
      <c r="E519" s="39" t="s">
        <v>1234</v>
      </c>
      <c r="F519" s="46"/>
      <c r="G519" s="46"/>
      <c r="H519" s="46"/>
      <c r="I519" s="46"/>
      <c r="J519" s="47"/>
    </row>
    <row r="520" ht="30">
      <c r="A520" s="37" t="s">
        <v>214</v>
      </c>
      <c r="B520" s="45"/>
      <c r="C520" s="46"/>
      <c r="D520" s="46"/>
      <c r="E520" s="48" t="s">
        <v>950</v>
      </c>
      <c r="F520" s="46"/>
      <c r="G520" s="46"/>
      <c r="H520" s="46"/>
      <c r="I520" s="46"/>
      <c r="J520" s="47"/>
    </row>
    <row r="521" ht="60">
      <c r="A521" s="37" t="s">
        <v>216</v>
      </c>
      <c r="B521" s="45"/>
      <c r="C521" s="46"/>
      <c r="D521" s="46"/>
      <c r="E521" s="39" t="s">
        <v>1235</v>
      </c>
      <c r="F521" s="46"/>
      <c r="G521" s="46"/>
      <c r="H521" s="46"/>
      <c r="I521" s="46"/>
      <c r="J521" s="47"/>
    </row>
    <row r="522">
      <c r="A522" s="37" t="s">
        <v>207</v>
      </c>
      <c r="B522" s="37">
        <v>121</v>
      </c>
      <c r="C522" s="38" t="s">
        <v>1236</v>
      </c>
      <c r="D522" s="37" t="s">
        <v>209</v>
      </c>
      <c r="E522" s="39" t="s">
        <v>1237</v>
      </c>
      <c r="F522" s="40" t="s">
        <v>211</v>
      </c>
      <c r="G522" s="41">
        <v>1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212</v>
      </c>
      <c r="B523" s="45"/>
      <c r="C523" s="46"/>
      <c r="D523" s="46"/>
      <c r="E523" s="39" t="s">
        <v>1238</v>
      </c>
      <c r="F523" s="46"/>
      <c r="G523" s="46"/>
      <c r="H523" s="46"/>
      <c r="I523" s="46"/>
      <c r="J523" s="47"/>
    </row>
    <row r="524" ht="30">
      <c r="A524" s="37" t="s">
        <v>214</v>
      </c>
      <c r="B524" s="45"/>
      <c r="C524" s="46"/>
      <c r="D524" s="46"/>
      <c r="E524" s="48" t="s">
        <v>898</v>
      </c>
      <c r="F524" s="46"/>
      <c r="G524" s="46"/>
      <c r="H524" s="46"/>
      <c r="I524" s="46"/>
      <c r="J524" s="47"/>
    </row>
    <row r="525" ht="60">
      <c r="A525" s="37" t="s">
        <v>216</v>
      </c>
      <c r="B525" s="45"/>
      <c r="C525" s="46"/>
      <c r="D525" s="46"/>
      <c r="E525" s="39" t="s">
        <v>1235</v>
      </c>
      <c r="F525" s="46"/>
      <c r="G525" s="46"/>
      <c r="H525" s="46"/>
      <c r="I525" s="46"/>
      <c r="J525" s="47"/>
    </row>
    <row r="526" ht="30">
      <c r="A526" s="37" t="s">
        <v>207</v>
      </c>
      <c r="B526" s="37">
        <v>122</v>
      </c>
      <c r="C526" s="38" t="s">
        <v>927</v>
      </c>
      <c r="D526" s="37" t="s">
        <v>209</v>
      </c>
      <c r="E526" s="39" t="s">
        <v>928</v>
      </c>
      <c r="F526" s="40" t="s">
        <v>211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212</v>
      </c>
      <c r="B527" s="45"/>
      <c r="C527" s="46"/>
      <c r="D527" s="46"/>
      <c r="E527" s="39" t="s">
        <v>928</v>
      </c>
      <c r="F527" s="46"/>
      <c r="G527" s="46"/>
      <c r="H527" s="46"/>
      <c r="I527" s="46"/>
      <c r="J527" s="47"/>
    </row>
    <row r="528">
      <c r="A528" s="37" t="s">
        <v>214</v>
      </c>
      <c r="B528" s="45"/>
      <c r="C528" s="46"/>
      <c r="D528" s="46"/>
      <c r="E528" s="48" t="s">
        <v>330</v>
      </c>
      <c r="F528" s="46"/>
      <c r="G528" s="46"/>
      <c r="H528" s="46"/>
      <c r="I528" s="46"/>
      <c r="J528" s="47"/>
    </row>
    <row r="529" ht="180">
      <c r="A529" s="37" t="s">
        <v>216</v>
      </c>
      <c r="B529" s="45"/>
      <c r="C529" s="46"/>
      <c r="D529" s="46"/>
      <c r="E529" s="39" t="s">
        <v>1239</v>
      </c>
      <c r="F529" s="46"/>
      <c r="G529" s="46"/>
      <c r="H529" s="46"/>
      <c r="I529" s="46"/>
      <c r="J529" s="47"/>
    </row>
    <row r="530" ht="30">
      <c r="A530" s="37" t="s">
        <v>207</v>
      </c>
      <c r="B530" s="37">
        <v>123</v>
      </c>
      <c r="C530" s="38" t="s">
        <v>1240</v>
      </c>
      <c r="D530" s="37" t="s">
        <v>209</v>
      </c>
      <c r="E530" s="39" t="s">
        <v>1227</v>
      </c>
      <c r="F530" s="40" t="s">
        <v>231</v>
      </c>
      <c r="G530" s="41">
        <v>40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212</v>
      </c>
      <c r="B531" s="45"/>
      <c r="C531" s="46"/>
      <c r="D531" s="46"/>
      <c r="E531" s="49" t="s">
        <v>209</v>
      </c>
      <c r="F531" s="46"/>
      <c r="G531" s="46"/>
      <c r="H531" s="46"/>
      <c r="I531" s="46"/>
      <c r="J531" s="47"/>
    </row>
    <row r="532" ht="30">
      <c r="A532" s="37" t="s">
        <v>214</v>
      </c>
      <c r="B532" s="45"/>
      <c r="C532" s="46"/>
      <c r="D532" s="46"/>
      <c r="E532" s="48" t="s">
        <v>1241</v>
      </c>
      <c r="F532" s="46"/>
      <c r="G532" s="46"/>
      <c r="H532" s="46"/>
      <c r="I532" s="46"/>
      <c r="J532" s="47"/>
    </row>
    <row r="533" ht="180">
      <c r="A533" s="37" t="s">
        <v>216</v>
      </c>
      <c r="B533" s="45"/>
      <c r="C533" s="46"/>
      <c r="D533" s="46"/>
      <c r="E533" s="39" t="s">
        <v>1242</v>
      </c>
      <c r="F533" s="46"/>
      <c r="G533" s="46"/>
      <c r="H533" s="46"/>
      <c r="I533" s="46"/>
      <c r="J533" s="47"/>
    </row>
    <row r="534">
      <c r="A534" s="31" t="s">
        <v>204</v>
      </c>
      <c r="B534" s="32"/>
      <c r="C534" s="33" t="s">
        <v>930</v>
      </c>
      <c r="D534" s="34"/>
      <c r="E534" s="31" t="s">
        <v>931</v>
      </c>
      <c r="F534" s="34"/>
      <c r="G534" s="34"/>
      <c r="H534" s="34"/>
      <c r="I534" s="35">
        <f>SUMIFS(I535:I542,A535:A542,"P")</f>
        <v>0</v>
      </c>
      <c r="J534" s="36"/>
    </row>
    <row r="535" ht="30">
      <c r="A535" s="37" t="s">
        <v>207</v>
      </c>
      <c r="B535" s="37">
        <v>124</v>
      </c>
      <c r="C535" s="38" t="s">
        <v>303</v>
      </c>
      <c r="D535" s="37" t="s">
        <v>209</v>
      </c>
      <c r="E535" s="39" t="s">
        <v>304</v>
      </c>
      <c r="F535" s="40" t="s">
        <v>211</v>
      </c>
      <c r="G535" s="41">
        <v>1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212</v>
      </c>
      <c r="B536" s="45"/>
      <c r="C536" s="46"/>
      <c r="D536" s="46"/>
      <c r="E536" s="39" t="s">
        <v>304</v>
      </c>
      <c r="F536" s="46"/>
      <c r="G536" s="46"/>
      <c r="H536" s="46"/>
      <c r="I536" s="46"/>
      <c r="J536" s="47"/>
    </row>
    <row r="537">
      <c r="A537" s="37" t="s">
        <v>214</v>
      </c>
      <c r="B537" s="45"/>
      <c r="C537" s="46"/>
      <c r="D537" s="46"/>
      <c r="E537" s="48" t="s">
        <v>330</v>
      </c>
      <c r="F537" s="46"/>
      <c r="G537" s="46"/>
      <c r="H537" s="46"/>
      <c r="I537" s="46"/>
      <c r="J537" s="47"/>
    </row>
    <row r="538" ht="105">
      <c r="A538" s="37" t="s">
        <v>216</v>
      </c>
      <c r="B538" s="45"/>
      <c r="C538" s="46"/>
      <c r="D538" s="46"/>
      <c r="E538" s="39" t="s">
        <v>305</v>
      </c>
      <c r="F538" s="46"/>
      <c r="G538" s="46"/>
      <c r="H538" s="46"/>
      <c r="I538" s="46"/>
      <c r="J538" s="47"/>
    </row>
    <row r="539" ht="45">
      <c r="A539" s="37" t="s">
        <v>207</v>
      </c>
      <c r="B539" s="37">
        <v>125</v>
      </c>
      <c r="C539" s="38" t="s">
        <v>933</v>
      </c>
      <c r="D539" s="37" t="s">
        <v>209</v>
      </c>
      <c r="E539" s="39" t="s">
        <v>934</v>
      </c>
      <c r="F539" s="40" t="s">
        <v>211</v>
      </c>
      <c r="G539" s="41">
        <v>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45">
      <c r="A540" s="37" t="s">
        <v>212</v>
      </c>
      <c r="B540" s="45"/>
      <c r="C540" s="46"/>
      <c r="D540" s="46"/>
      <c r="E540" s="39" t="s">
        <v>934</v>
      </c>
      <c r="F540" s="46"/>
      <c r="G540" s="46"/>
      <c r="H540" s="46"/>
      <c r="I540" s="46"/>
      <c r="J540" s="47"/>
    </row>
    <row r="541">
      <c r="A541" s="37" t="s">
        <v>214</v>
      </c>
      <c r="B541" s="45"/>
      <c r="C541" s="46"/>
      <c r="D541" s="46"/>
      <c r="E541" s="48" t="s">
        <v>330</v>
      </c>
      <c r="F541" s="46"/>
      <c r="G541" s="46"/>
      <c r="H541" s="46"/>
      <c r="I541" s="46"/>
      <c r="J541" s="47"/>
    </row>
    <row r="542" ht="90">
      <c r="A542" s="37" t="s">
        <v>216</v>
      </c>
      <c r="B542" s="45"/>
      <c r="C542" s="46"/>
      <c r="D542" s="46"/>
      <c r="E542" s="39" t="s">
        <v>1243</v>
      </c>
      <c r="F542" s="46"/>
      <c r="G542" s="46"/>
      <c r="H542" s="46"/>
      <c r="I542" s="46"/>
      <c r="J542" s="47"/>
    </row>
    <row r="543">
      <c r="A543" s="31" t="s">
        <v>204</v>
      </c>
      <c r="B543" s="32"/>
      <c r="C543" s="33" t="s">
        <v>335</v>
      </c>
      <c r="D543" s="34"/>
      <c r="E543" s="31" t="s">
        <v>336</v>
      </c>
      <c r="F543" s="34"/>
      <c r="G543" s="34"/>
      <c r="H543" s="34"/>
      <c r="I543" s="35">
        <f>SUMIFS(I544:I547,A544:A547,"P")</f>
        <v>0</v>
      </c>
      <c r="J543" s="36"/>
    </row>
    <row r="544">
      <c r="A544" s="37" t="s">
        <v>207</v>
      </c>
      <c r="B544" s="37">
        <v>126</v>
      </c>
      <c r="C544" s="38" t="s">
        <v>337</v>
      </c>
      <c r="D544" s="37" t="s">
        <v>209</v>
      </c>
      <c r="E544" s="39" t="s">
        <v>338</v>
      </c>
      <c r="F544" s="40" t="s">
        <v>211</v>
      </c>
      <c r="G544" s="41">
        <v>4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>
      <c r="A545" s="37" t="s">
        <v>212</v>
      </c>
      <c r="B545" s="45"/>
      <c r="C545" s="46"/>
      <c r="D545" s="46"/>
      <c r="E545" s="39" t="s">
        <v>338</v>
      </c>
      <c r="F545" s="46"/>
      <c r="G545" s="46"/>
      <c r="H545" s="46"/>
      <c r="I545" s="46"/>
      <c r="J545" s="47"/>
    </row>
    <row r="546">
      <c r="A546" s="37" t="s">
        <v>214</v>
      </c>
      <c r="B546" s="45"/>
      <c r="C546" s="46"/>
      <c r="D546" s="46"/>
      <c r="E546" s="48" t="s">
        <v>1130</v>
      </c>
      <c r="F546" s="46"/>
      <c r="G546" s="46"/>
      <c r="H546" s="46"/>
      <c r="I546" s="46"/>
      <c r="J546" s="47"/>
    </row>
    <row r="547" ht="105">
      <c r="A547" s="37" t="s">
        <v>216</v>
      </c>
      <c r="B547" s="45"/>
      <c r="C547" s="46"/>
      <c r="D547" s="46"/>
      <c r="E547" s="39" t="s">
        <v>1244</v>
      </c>
      <c r="F547" s="46"/>
      <c r="G547" s="46"/>
      <c r="H547" s="46"/>
      <c r="I547" s="46"/>
      <c r="J547" s="47"/>
    </row>
    <row r="548">
      <c r="A548" s="31" t="s">
        <v>204</v>
      </c>
      <c r="B548" s="32"/>
      <c r="C548" s="33" t="s">
        <v>937</v>
      </c>
      <c r="D548" s="34"/>
      <c r="E548" s="31" t="s">
        <v>938</v>
      </c>
      <c r="F548" s="34"/>
      <c r="G548" s="34"/>
      <c r="H548" s="34"/>
      <c r="I548" s="35">
        <f>SUMIFS(I549:I556,A549:A556,"P")</f>
        <v>0</v>
      </c>
      <c r="J548" s="36"/>
    </row>
    <row r="549">
      <c r="A549" s="37" t="s">
        <v>207</v>
      </c>
      <c r="B549" s="37">
        <v>127</v>
      </c>
      <c r="C549" s="38" t="s">
        <v>939</v>
      </c>
      <c r="D549" s="37" t="s">
        <v>209</v>
      </c>
      <c r="E549" s="39" t="s">
        <v>940</v>
      </c>
      <c r="F549" s="40" t="s">
        <v>211</v>
      </c>
      <c r="G549" s="41">
        <v>18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212</v>
      </c>
      <c r="B550" s="45"/>
      <c r="C550" s="46"/>
      <c r="D550" s="46"/>
      <c r="E550" s="39" t="s">
        <v>940</v>
      </c>
      <c r="F550" s="46"/>
      <c r="G550" s="46"/>
      <c r="H550" s="46"/>
      <c r="I550" s="46"/>
      <c r="J550" s="47"/>
    </row>
    <row r="551">
      <c r="A551" s="37" t="s">
        <v>214</v>
      </c>
      <c r="B551" s="45"/>
      <c r="C551" s="46"/>
      <c r="D551" s="46"/>
      <c r="E551" s="48" t="s">
        <v>1181</v>
      </c>
      <c r="F551" s="46"/>
      <c r="G551" s="46"/>
      <c r="H551" s="46"/>
      <c r="I551" s="46"/>
      <c r="J551" s="47"/>
    </row>
    <row r="552" ht="90">
      <c r="A552" s="37" t="s">
        <v>216</v>
      </c>
      <c r="B552" s="45"/>
      <c r="C552" s="46"/>
      <c r="D552" s="46"/>
      <c r="E552" s="39" t="s">
        <v>1245</v>
      </c>
      <c r="F552" s="46"/>
      <c r="G552" s="46"/>
      <c r="H552" s="46"/>
      <c r="I552" s="46"/>
      <c r="J552" s="47"/>
    </row>
    <row r="553" ht="30">
      <c r="A553" s="37" t="s">
        <v>207</v>
      </c>
      <c r="B553" s="37">
        <v>128</v>
      </c>
      <c r="C553" s="38" t="s">
        <v>942</v>
      </c>
      <c r="D553" s="37" t="s">
        <v>209</v>
      </c>
      <c r="E553" s="39" t="s">
        <v>943</v>
      </c>
      <c r="F553" s="40" t="s">
        <v>211</v>
      </c>
      <c r="G553" s="41">
        <v>18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212</v>
      </c>
      <c r="B554" s="45"/>
      <c r="C554" s="46"/>
      <c r="D554" s="46"/>
      <c r="E554" s="39" t="s">
        <v>943</v>
      </c>
      <c r="F554" s="46"/>
      <c r="G554" s="46"/>
      <c r="H554" s="46"/>
      <c r="I554" s="46"/>
      <c r="J554" s="47"/>
    </row>
    <row r="555">
      <c r="A555" s="37" t="s">
        <v>214</v>
      </c>
      <c r="B555" s="45"/>
      <c r="C555" s="46"/>
      <c r="D555" s="46"/>
      <c r="E555" s="48" t="s">
        <v>1181</v>
      </c>
      <c r="F555" s="46"/>
      <c r="G555" s="46"/>
      <c r="H555" s="46"/>
      <c r="I555" s="46"/>
      <c r="J555" s="47"/>
    </row>
    <row r="556" ht="90">
      <c r="A556" s="37" t="s">
        <v>216</v>
      </c>
      <c r="B556" s="45"/>
      <c r="C556" s="46"/>
      <c r="D556" s="46"/>
      <c r="E556" s="39" t="s">
        <v>1245</v>
      </c>
      <c r="F556" s="46"/>
      <c r="G556" s="46"/>
      <c r="H556" s="46"/>
      <c r="I556" s="46"/>
      <c r="J556" s="47"/>
    </row>
    <row r="557">
      <c r="A557" s="31" t="s">
        <v>204</v>
      </c>
      <c r="B557" s="32"/>
      <c r="C557" s="33" t="s">
        <v>341</v>
      </c>
      <c r="D557" s="34"/>
      <c r="E557" s="31" t="s">
        <v>342</v>
      </c>
      <c r="F557" s="34"/>
      <c r="G557" s="34"/>
      <c r="H557" s="34"/>
      <c r="I557" s="35">
        <f>SUMIFS(I558:I569,A558:A569,"P")</f>
        <v>0</v>
      </c>
      <c r="J557" s="36"/>
    </row>
    <row r="558">
      <c r="A558" s="37" t="s">
        <v>207</v>
      </c>
      <c r="B558" s="37">
        <v>129</v>
      </c>
      <c r="C558" s="38" t="s">
        <v>576</v>
      </c>
      <c r="D558" s="37" t="s">
        <v>209</v>
      </c>
      <c r="E558" s="39" t="s">
        <v>577</v>
      </c>
      <c r="F558" s="40" t="s">
        <v>211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>
      <c r="A559" s="37" t="s">
        <v>212</v>
      </c>
      <c r="B559" s="45"/>
      <c r="C559" s="46"/>
      <c r="D559" s="46"/>
      <c r="E559" s="39" t="s">
        <v>577</v>
      </c>
      <c r="F559" s="46"/>
      <c r="G559" s="46"/>
      <c r="H559" s="46"/>
      <c r="I559" s="46"/>
      <c r="J559" s="47"/>
    </row>
    <row r="560">
      <c r="A560" s="37" t="s">
        <v>214</v>
      </c>
      <c r="B560" s="45"/>
      <c r="C560" s="46"/>
      <c r="D560" s="46"/>
      <c r="E560" s="48" t="s">
        <v>330</v>
      </c>
      <c r="F560" s="46"/>
      <c r="G560" s="46"/>
      <c r="H560" s="46"/>
      <c r="I560" s="46"/>
      <c r="J560" s="47"/>
    </row>
    <row r="561" ht="105">
      <c r="A561" s="37" t="s">
        <v>216</v>
      </c>
      <c r="B561" s="45"/>
      <c r="C561" s="46"/>
      <c r="D561" s="46"/>
      <c r="E561" s="39" t="s">
        <v>575</v>
      </c>
      <c r="F561" s="46"/>
      <c r="G561" s="46"/>
      <c r="H561" s="46"/>
      <c r="I561" s="46"/>
      <c r="J561" s="47"/>
    </row>
    <row r="562" ht="30">
      <c r="A562" s="37" t="s">
        <v>207</v>
      </c>
      <c r="B562" s="37">
        <v>130</v>
      </c>
      <c r="C562" s="38" t="s">
        <v>347</v>
      </c>
      <c r="D562" s="37" t="s">
        <v>209</v>
      </c>
      <c r="E562" s="39" t="s">
        <v>348</v>
      </c>
      <c r="F562" s="40" t="s">
        <v>211</v>
      </c>
      <c r="G562" s="41">
        <v>2</v>
      </c>
      <c r="H562" s="42">
        <v>0</v>
      </c>
      <c r="I562" s="43">
        <f>ROUND(G562*H562,P4)</f>
        <v>0</v>
      </c>
      <c r="J562" s="37"/>
      <c r="O562" s="44">
        <f>I562*0.21</f>
        <v>0</v>
      </c>
      <c r="P562">
        <v>3</v>
      </c>
    </row>
    <row r="563" ht="30">
      <c r="A563" s="37" t="s">
        <v>212</v>
      </c>
      <c r="B563" s="45"/>
      <c r="C563" s="46"/>
      <c r="D563" s="46"/>
      <c r="E563" s="39" t="s">
        <v>348</v>
      </c>
      <c r="F563" s="46"/>
      <c r="G563" s="46"/>
      <c r="H563" s="46"/>
      <c r="I563" s="46"/>
      <c r="J563" s="47"/>
    </row>
    <row r="564">
      <c r="A564" s="37" t="s">
        <v>214</v>
      </c>
      <c r="B564" s="45"/>
      <c r="C564" s="46"/>
      <c r="D564" s="46"/>
      <c r="E564" s="48" t="s">
        <v>345</v>
      </c>
      <c r="F564" s="46"/>
      <c r="G564" s="46"/>
      <c r="H564" s="46"/>
      <c r="I564" s="46"/>
      <c r="J564" s="47"/>
    </row>
    <row r="565" ht="105">
      <c r="A565" s="37" t="s">
        <v>216</v>
      </c>
      <c r="B565" s="45"/>
      <c r="C565" s="46"/>
      <c r="D565" s="46"/>
      <c r="E565" s="39" t="s">
        <v>1246</v>
      </c>
      <c r="F565" s="46"/>
      <c r="G565" s="46"/>
      <c r="H565" s="46"/>
      <c r="I565" s="46"/>
      <c r="J565" s="47"/>
    </row>
    <row r="566">
      <c r="A566" s="37" t="s">
        <v>207</v>
      </c>
      <c r="B566" s="37">
        <v>131</v>
      </c>
      <c r="C566" s="38" t="s">
        <v>945</v>
      </c>
      <c r="D566" s="37" t="s">
        <v>209</v>
      </c>
      <c r="E566" s="39" t="s">
        <v>946</v>
      </c>
      <c r="F566" s="40" t="s">
        <v>211</v>
      </c>
      <c r="G566" s="41">
        <v>1</v>
      </c>
      <c r="H566" s="42">
        <v>0</v>
      </c>
      <c r="I566" s="43">
        <f>ROUND(G566*H566,P4)</f>
        <v>0</v>
      </c>
      <c r="J566" s="37"/>
      <c r="O566" s="44">
        <f>I566*0.21</f>
        <v>0</v>
      </c>
      <c r="P566">
        <v>3</v>
      </c>
    </row>
    <row r="567">
      <c r="A567" s="37" t="s">
        <v>212</v>
      </c>
      <c r="B567" s="45"/>
      <c r="C567" s="46"/>
      <c r="D567" s="46"/>
      <c r="E567" s="39" t="s">
        <v>946</v>
      </c>
      <c r="F567" s="46"/>
      <c r="G567" s="46"/>
      <c r="H567" s="46"/>
      <c r="I567" s="46"/>
      <c r="J567" s="47"/>
    </row>
    <row r="568">
      <c r="A568" s="37" t="s">
        <v>214</v>
      </c>
      <c r="B568" s="45"/>
      <c r="C568" s="46"/>
      <c r="D568" s="46"/>
      <c r="E568" s="48" t="s">
        <v>330</v>
      </c>
      <c r="F568" s="46"/>
      <c r="G568" s="46"/>
      <c r="H568" s="46"/>
      <c r="I568" s="46"/>
      <c r="J568" s="47"/>
    </row>
    <row r="569" ht="105">
      <c r="A569" s="37" t="s">
        <v>216</v>
      </c>
      <c r="B569" s="45"/>
      <c r="C569" s="46"/>
      <c r="D569" s="46"/>
      <c r="E569" s="39" t="s">
        <v>575</v>
      </c>
      <c r="F569" s="46"/>
      <c r="G569" s="46"/>
      <c r="H569" s="46"/>
      <c r="I569" s="46"/>
      <c r="J569" s="47"/>
    </row>
    <row r="570">
      <c r="A570" s="31" t="s">
        <v>204</v>
      </c>
      <c r="B570" s="32"/>
      <c r="C570" s="33" t="s">
        <v>354</v>
      </c>
      <c r="D570" s="34"/>
      <c r="E570" s="31" t="s">
        <v>355</v>
      </c>
      <c r="F570" s="34"/>
      <c r="G570" s="34"/>
      <c r="H570" s="34"/>
      <c r="I570" s="35">
        <f>SUMIFS(I571:I598,A571:A598,"P")</f>
        <v>0</v>
      </c>
      <c r="J570" s="36"/>
    </row>
    <row r="571">
      <c r="A571" s="37" t="s">
        <v>207</v>
      </c>
      <c r="B571" s="37">
        <v>132</v>
      </c>
      <c r="C571" s="38" t="s">
        <v>430</v>
      </c>
      <c r="D571" s="37" t="s">
        <v>209</v>
      </c>
      <c r="E571" s="39" t="s">
        <v>431</v>
      </c>
      <c r="F571" s="40" t="s">
        <v>231</v>
      </c>
      <c r="G571" s="41">
        <v>160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>
      <c r="A572" s="37" t="s">
        <v>212</v>
      </c>
      <c r="B572" s="45"/>
      <c r="C572" s="46"/>
      <c r="D572" s="46"/>
      <c r="E572" s="39" t="s">
        <v>431</v>
      </c>
      <c r="F572" s="46"/>
      <c r="G572" s="46"/>
      <c r="H572" s="46"/>
      <c r="I572" s="46"/>
      <c r="J572" s="47"/>
    </row>
    <row r="573">
      <c r="A573" s="37" t="s">
        <v>214</v>
      </c>
      <c r="B573" s="45"/>
      <c r="C573" s="46"/>
      <c r="D573" s="46"/>
      <c r="E573" s="48" t="s">
        <v>358</v>
      </c>
      <c r="F573" s="46"/>
      <c r="G573" s="46"/>
      <c r="H573" s="46"/>
      <c r="I573" s="46"/>
      <c r="J573" s="47"/>
    </row>
    <row r="574" ht="120">
      <c r="A574" s="37" t="s">
        <v>216</v>
      </c>
      <c r="B574" s="45"/>
      <c r="C574" s="46"/>
      <c r="D574" s="46"/>
      <c r="E574" s="39" t="s">
        <v>433</v>
      </c>
      <c r="F574" s="46"/>
      <c r="G574" s="46"/>
      <c r="H574" s="46"/>
      <c r="I574" s="46"/>
      <c r="J574" s="47"/>
    </row>
    <row r="575">
      <c r="A575" s="37" t="s">
        <v>207</v>
      </c>
      <c r="B575" s="37">
        <v>133</v>
      </c>
      <c r="C575" s="38" t="s">
        <v>356</v>
      </c>
      <c r="D575" s="37" t="s">
        <v>209</v>
      </c>
      <c r="E575" s="39" t="s">
        <v>357</v>
      </c>
      <c r="F575" s="40" t="s">
        <v>231</v>
      </c>
      <c r="G575" s="41">
        <v>100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>
      <c r="A576" s="37" t="s">
        <v>212</v>
      </c>
      <c r="B576" s="45"/>
      <c r="C576" s="46"/>
      <c r="D576" s="46"/>
      <c r="E576" s="39" t="s">
        <v>357</v>
      </c>
      <c r="F576" s="46"/>
      <c r="G576" s="46"/>
      <c r="H576" s="46"/>
      <c r="I576" s="46"/>
      <c r="J576" s="47"/>
    </row>
    <row r="577">
      <c r="A577" s="37" t="s">
        <v>214</v>
      </c>
      <c r="B577" s="45"/>
      <c r="C577" s="46"/>
      <c r="D577" s="46"/>
      <c r="E577" s="48" t="s">
        <v>1079</v>
      </c>
      <c r="F577" s="46"/>
      <c r="G577" s="46"/>
      <c r="H577" s="46"/>
      <c r="I577" s="46"/>
      <c r="J577" s="47"/>
    </row>
    <row r="578" ht="105">
      <c r="A578" s="37" t="s">
        <v>216</v>
      </c>
      <c r="B578" s="45"/>
      <c r="C578" s="46"/>
      <c r="D578" s="46"/>
      <c r="E578" s="39" t="s">
        <v>434</v>
      </c>
      <c r="F578" s="46"/>
      <c r="G578" s="46"/>
      <c r="H578" s="46"/>
      <c r="I578" s="46"/>
      <c r="J578" s="47"/>
    </row>
    <row r="579">
      <c r="A579" s="37" t="s">
        <v>207</v>
      </c>
      <c r="B579" s="37">
        <v>134</v>
      </c>
      <c r="C579" s="38" t="s">
        <v>360</v>
      </c>
      <c r="D579" s="37" t="s">
        <v>209</v>
      </c>
      <c r="E579" s="39" t="s">
        <v>361</v>
      </c>
      <c r="F579" s="40" t="s">
        <v>231</v>
      </c>
      <c r="G579" s="41">
        <v>16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>
      <c r="A580" s="37" t="s">
        <v>212</v>
      </c>
      <c r="B580" s="45"/>
      <c r="C580" s="46"/>
      <c r="D580" s="46"/>
      <c r="E580" s="39" t="s">
        <v>361</v>
      </c>
      <c r="F580" s="46"/>
      <c r="G580" s="46"/>
      <c r="H580" s="46"/>
      <c r="I580" s="46"/>
      <c r="J580" s="47"/>
    </row>
    <row r="581">
      <c r="A581" s="37" t="s">
        <v>214</v>
      </c>
      <c r="B581" s="45"/>
      <c r="C581" s="46"/>
      <c r="D581" s="46"/>
      <c r="E581" s="48" t="s">
        <v>362</v>
      </c>
      <c r="F581" s="46"/>
      <c r="G581" s="46"/>
      <c r="H581" s="46"/>
      <c r="I581" s="46"/>
      <c r="J581" s="47"/>
    </row>
    <row r="582" ht="105">
      <c r="A582" s="37" t="s">
        <v>216</v>
      </c>
      <c r="B582" s="45"/>
      <c r="C582" s="46"/>
      <c r="D582" s="46"/>
      <c r="E582" s="39" t="s">
        <v>435</v>
      </c>
      <c r="F582" s="46"/>
      <c r="G582" s="46"/>
      <c r="H582" s="46"/>
      <c r="I582" s="46"/>
      <c r="J582" s="47"/>
    </row>
    <row r="583">
      <c r="A583" s="37" t="s">
        <v>207</v>
      </c>
      <c r="B583" s="37">
        <v>135</v>
      </c>
      <c r="C583" s="38" t="s">
        <v>364</v>
      </c>
      <c r="D583" s="37" t="s">
        <v>209</v>
      </c>
      <c r="E583" s="39" t="s">
        <v>365</v>
      </c>
      <c r="F583" s="40" t="s">
        <v>231</v>
      </c>
      <c r="G583" s="41">
        <v>160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>
      <c r="A584" s="37" t="s">
        <v>212</v>
      </c>
      <c r="B584" s="45"/>
      <c r="C584" s="46"/>
      <c r="D584" s="46"/>
      <c r="E584" s="39" t="s">
        <v>365</v>
      </c>
      <c r="F584" s="46"/>
      <c r="G584" s="46"/>
      <c r="H584" s="46"/>
      <c r="I584" s="46"/>
      <c r="J584" s="47"/>
    </row>
    <row r="585">
      <c r="A585" s="37" t="s">
        <v>214</v>
      </c>
      <c r="B585" s="45"/>
      <c r="C585" s="46"/>
      <c r="D585" s="46"/>
      <c r="E585" s="48" t="s">
        <v>358</v>
      </c>
      <c r="F585" s="46"/>
      <c r="G585" s="46"/>
      <c r="H585" s="46"/>
      <c r="I585" s="46"/>
      <c r="J585" s="47"/>
    </row>
    <row r="586" ht="105">
      <c r="A586" s="37" t="s">
        <v>216</v>
      </c>
      <c r="B586" s="45"/>
      <c r="C586" s="46"/>
      <c r="D586" s="46"/>
      <c r="E586" s="39" t="s">
        <v>1247</v>
      </c>
      <c r="F586" s="46"/>
      <c r="G586" s="46"/>
      <c r="H586" s="46"/>
      <c r="I586" s="46"/>
      <c r="J586" s="47"/>
    </row>
    <row r="587">
      <c r="A587" s="37" t="s">
        <v>207</v>
      </c>
      <c r="B587" s="37">
        <v>136</v>
      </c>
      <c r="C587" s="38" t="s">
        <v>951</v>
      </c>
      <c r="D587" s="37" t="s">
        <v>209</v>
      </c>
      <c r="E587" s="39" t="s">
        <v>952</v>
      </c>
      <c r="F587" s="40" t="s">
        <v>231</v>
      </c>
      <c r="G587" s="41">
        <v>60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>
      <c r="A588" s="37" t="s">
        <v>212</v>
      </c>
      <c r="B588" s="45"/>
      <c r="C588" s="46"/>
      <c r="D588" s="46"/>
      <c r="E588" s="39" t="s">
        <v>952</v>
      </c>
      <c r="F588" s="46"/>
      <c r="G588" s="46"/>
      <c r="H588" s="46"/>
      <c r="I588" s="46"/>
      <c r="J588" s="47"/>
    </row>
    <row r="589">
      <c r="A589" s="37" t="s">
        <v>214</v>
      </c>
      <c r="B589" s="45"/>
      <c r="C589" s="46"/>
      <c r="D589" s="46"/>
      <c r="E589" s="48" t="s">
        <v>1129</v>
      </c>
      <c r="F589" s="46"/>
      <c r="G589" s="46"/>
      <c r="H589" s="46"/>
      <c r="I589" s="46"/>
      <c r="J589" s="47"/>
    </row>
    <row r="590" ht="105">
      <c r="A590" s="37" t="s">
        <v>216</v>
      </c>
      <c r="B590" s="45"/>
      <c r="C590" s="46"/>
      <c r="D590" s="46"/>
      <c r="E590" s="39" t="s">
        <v>1248</v>
      </c>
      <c r="F590" s="46"/>
      <c r="G590" s="46"/>
      <c r="H590" s="46"/>
      <c r="I590" s="46"/>
      <c r="J590" s="47"/>
    </row>
    <row r="591">
      <c r="A591" s="37" t="s">
        <v>207</v>
      </c>
      <c r="B591" s="37">
        <v>137</v>
      </c>
      <c r="C591" s="38" t="s">
        <v>367</v>
      </c>
      <c r="D591" s="37" t="s">
        <v>209</v>
      </c>
      <c r="E591" s="39" t="s">
        <v>368</v>
      </c>
      <c r="F591" s="40" t="s">
        <v>231</v>
      </c>
      <c r="G591" s="41">
        <v>160</v>
      </c>
      <c r="H591" s="42">
        <v>0</v>
      </c>
      <c r="I591" s="43">
        <f>ROUND(G591*H591,P4)</f>
        <v>0</v>
      </c>
      <c r="J591" s="37"/>
      <c r="O591" s="44">
        <f>I591*0.21</f>
        <v>0</v>
      </c>
      <c r="P591">
        <v>3</v>
      </c>
    </row>
    <row r="592">
      <c r="A592" s="37" t="s">
        <v>212</v>
      </c>
      <c r="B592" s="45"/>
      <c r="C592" s="46"/>
      <c r="D592" s="46"/>
      <c r="E592" s="39" t="s">
        <v>368</v>
      </c>
      <c r="F592" s="46"/>
      <c r="G592" s="46"/>
      <c r="H592" s="46"/>
      <c r="I592" s="46"/>
      <c r="J592" s="47"/>
    </row>
    <row r="593">
      <c r="A593" s="37" t="s">
        <v>214</v>
      </c>
      <c r="B593" s="45"/>
      <c r="C593" s="46"/>
      <c r="D593" s="46"/>
      <c r="E593" s="48" t="s">
        <v>358</v>
      </c>
      <c r="F593" s="46"/>
      <c r="G593" s="46"/>
      <c r="H593" s="46"/>
      <c r="I593" s="46"/>
      <c r="J593" s="47"/>
    </row>
    <row r="594" ht="120">
      <c r="A594" s="37" t="s">
        <v>216</v>
      </c>
      <c r="B594" s="45"/>
      <c r="C594" s="46"/>
      <c r="D594" s="46"/>
      <c r="E594" s="39" t="s">
        <v>1249</v>
      </c>
      <c r="F594" s="46"/>
      <c r="G594" s="46"/>
      <c r="H594" s="46"/>
      <c r="I594" s="46"/>
      <c r="J594" s="47"/>
    </row>
    <row r="595">
      <c r="A595" s="37" t="s">
        <v>207</v>
      </c>
      <c r="B595" s="37">
        <v>138</v>
      </c>
      <c r="C595" s="38" t="s">
        <v>370</v>
      </c>
      <c r="D595" s="37" t="s">
        <v>209</v>
      </c>
      <c r="E595" s="39" t="s">
        <v>371</v>
      </c>
      <c r="F595" s="40" t="s">
        <v>231</v>
      </c>
      <c r="G595" s="41">
        <v>160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212</v>
      </c>
      <c r="B596" s="45"/>
      <c r="C596" s="46"/>
      <c r="D596" s="46"/>
      <c r="E596" s="39" t="s">
        <v>371</v>
      </c>
      <c r="F596" s="46"/>
      <c r="G596" s="46"/>
      <c r="H596" s="46"/>
      <c r="I596" s="46"/>
      <c r="J596" s="47"/>
    </row>
    <row r="597">
      <c r="A597" s="37" t="s">
        <v>214</v>
      </c>
      <c r="B597" s="45"/>
      <c r="C597" s="46"/>
      <c r="D597" s="46"/>
      <c r="E597" s="48" t="s">
        <v>358</v>
      </c>
      <c r="F597" s="46"/>
      <c r="G597" s="46"/>
      <c r="H597" s="46"/>
      <c r="I597" s="46"/>
      <c r="J597" s="47"/>
    </row>
    <row r="598" ht="120">
      <c r="A598" s="37" t="s">
        <v>216</v>
      </c>
      <c r="B598" s="45"/>
      <c r="C598" s="46"/>
      <c r="D598" s="46"/>
      <c r="E598" s="39" t="s">
        <v>1250</v>
      </c>
      <c r="F598" s="46"/>
      <c r="G598" s="46"/>
      <c r="H598" s="46"/>
      <c r="I598" s="46"/>
      <c r="J598" s="47"/>
    </row>
    <row r="599">
      <c r="A599" s="31" t="s">
        <v>204</v>
      </c>
      <c r="B599" s="32"/>
      <c r="C599" s="33" t="s">
        <v>956</v>
      </c>
      <c r="D599" s="34"/>
      <c r="E599" s="31" t="s">
        <v>957</v>
      </c>
      <c r="F599" s="34"/>
      <c r="G599" s="34"/>
      <c r="H599" s="34"/>
      <c r="I599" s="35">
        <f>SUMIFS(I600:I623,A600:A623,"P")</f>
        <v>0</v>
      </c>
      <c r="J599" s="36"/>
    </row>
    <row r="600" ht="30">
      <c r="A600" s="37" t="s">
        <v>207</v>
      </c>
      <c r="B600" s="37">
        <v>139</v>
      </c>
      <c r="C600" s="38" t="s">
        <v>958</v>
      </c>
      <c r="D600" s="37" t="s">
        <v>209</v>
      </c>
      <c r="E600" s="39" t="s">
        <v>959</v>
      </c>
      <c r="F600" s="40" t="s">
        <v>211</v>
      </c>
      <c r="G600" s="41">
        <v>1</v>
      </c>
      <c r="H600" s="42">
        <v>0</v>
      </c>
      <c r="I600" s="43">
        <f>ROUND(G600*H600,P4)</f>
        <v>0</v>
      </c>
      <c r="J600" s="37"/>
      <c r="O600" s="44">
        <f>I600*0.21</f>
        <v>0</v>
      </c>
      <c r="P600">
        <v>3</v>
      </c>
    </row>
    <row r="601" ht="30">
      <c r="A601" s="37" t="s">
        <v>212</v>
      </c>
      <c r="B601" s="45"/>
      <c r="C601" s="46"/>
      <c r="D601" s="46"/>
      <c r="E601" s="39" t="s">
        <v>959</v>
      </c>
      <c r="F601" s="46"/>
      <c r="G601" s="46"/>
      <c r="H601" s="46"/>
      <c r="I601" s="46"/>
      <c r="J601" s="47"/>
    </row>
    <row r="602">
      <c r="A602" s="37" t="s">
        <v>214</v>
      </c>
      <c r="B602" s="45"/>
      <c r="C602" s="46"/>
      <c r="D602" s="46"/>
      <c r="E602" s="48" t="s">
        <v>330</v>
      </c>
      <c r="F602" s="46"/>
      <c r="G602" s="46"/>
      <c r="H602" s="46"/>
      <c r="I602" s="46"/>
      <c r="J602" s="47"/>
    </row>
    <row r="603" ht="120">
      <c r="A603" s="37" t="s">
        <v>216</v>
      </c>
      <c r="B603" s="45"/>
      <c r="C603" s="46"/>
      <c r="D603" s="46"/>
      <c r="E603" s="39" t="s">
        <v>1251</v>
      </c>
      <c r="F603" s="46"/>
      <c r="G603" s="46"/>
      <c r="H603" s="46"/>
      <c r="I603" s="46"/>
      <c r="J603" s="47"/>
    </row>
    <row r="604">
      <c r="A604" s="37" t="s">
        <v>207</v>
      </c>
      <c r="B604" s="37">
        <v>140</v>
      </c>
      <c r="C604" s="38" t="s">
        <v>961</v>
      </c>
      <c r="D604" s="37" t="s">
        <v>209</v>
      </c>
      <c r="E604" s="39" t="s">
        <v>962</v>
      </c>
      <c r="F604" s="40" t="s">
        <v>211</v>
      </c>
      <c r="G604" s="41">
        <v>2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212</v>
      </c>
      <c r="B605" s="45"/>
      <c r="C605" s="46"/>
      <c r="D605" s="46"/>
      <c r="E605" s="39" t="s">
        <v>962</v>
      </c>
      <c r="F605" s="46"/>
      <c r="G605" s="46"/>
      <c r="H605" s="46"/>
      <c r="I605" s="46"/>
      <c r="J605" s="47"/>
    </row>
    <row r="606">
      <c r="A606" s="37" t="s">
        <v>214</v>
      </c>
      <c r="B606" s="45"/>
      <c r="C606" s="46"/>
      <c r="D606" s="46"/>
      <c r="E606" s="48" t="s">
        <v>345</v>
      </c>
      <c r="F606" s="46"/>
      <c r="G606" s="46"/>
      <c r="H606" s="46"/>
      <c r="I606" s="46"/>
      <c r="J606" s="47"/>
    </row>
    <row r="607" ht="90">
      <c r="A607" s="37" t="s">
        <v>216</v>
      </c>
      <c r="B607" s="45"/>
      <c r="C607" s="46"/>
      <c r="D607" s="46"/>
      <c r="E607" s="39" t="s">
        <v>589</v>
      </c>
      <c r="F607" s="46"/>
      <c r="G607" s="46"/>
      <c r="H607" s="46"/>
      <c r="I607" s="46"/>
      <c r="J607" s="47"/>
    </row>
    <row r="608">
      <c r="A608" s="37" t="s">
        <v>207</v>
      </c>
      <c r="B608" s="37">
        <v>141</v>
      </c>
      <c r="C608" s="38" t="s">
        <v>964</v>
      </c>
      <c r="D608" s="37" t="s">
        <v>209</v>
      </c>
      <c r="E608" s="39" t="s">
        <v>588</v>
      </c>
      <c r="F608" s="40" t="s">
        <v>211</v>
      </c>
      <c r="G608" s="41">
        <v>8</v>
      </c>
      <c r="H608" s="42">
        <v>0</v>
      </c>
      <c r="I608" s="43">
        <f>ROUND(G608*H608,P4)</f>
        <v>0</v>
      </c>
      <c r="J608" s="37"/>
      <c r="O608" s="44">
        <f>I608*0.21</f>
        <v>0</v>
      </c>
      <c r="P608">
        <v>3</v>
      </c>
    </row>
    <row r="609">
      <c r="A609" s="37" t="s">
        <v>212</v>
      </c>
      <c r="B609" s="45"/>
      <c r="C609" s="46"/>
      <c r="D609" s="46"/>
      <c r="E609" s="39" t="s">
        <v>588</v>
      </c>
      <c r="F609" s="46"/>
      <c r="G609" s="46"/>
      <c r="H609" s="46"/>
      <c r="I609" s="46"/>
      <c r="J609" s="47"/>
    </row>
    <row r="610">
      <c r="A610" s="37" t="s">
        <v>214</v>
      </c>
      <c r="B610" s="45"/>
      <c r="C610" s="46"/>
      <c r="D610" s="46"/>
      <c r="E610" s="48" t="s">
        <v>1150</v>
      </c>
      <c r="F610" s="46"/>
      <c r="G610" s="46"/>
      <c r="H610" s="46"/>
      <c r="I610" s="46"/>
      <c r="J610" s="47"/>
    </row>
    <row r="611" ht="90">
      <c r="A611" s="37" t="s">
        <v>216</v>
      </c>
      <c r="B611" s="45"/>
      <c r="C611" s="46"/>
      <c r="D611" s="46"/>
      <c r="E611" s="39" t="s">
        <v>589</v>
      </c>
      <c r="F611" s="46"/>
      <c r="G611" s="46"/>
      <c r="H611" s="46"/>
      <c r="I611" s="46"/>
      <c r="J611" s="47"/>
    </row>
    <row r="612">
      <c r="A612" s="37" t="s">
        <v>207</v>
      </c>
      <c r="B612" s="37">
        <v>142</v>
      </c>
      <c r="C612" s="38" t="s">
        <v>967</v>
      </c>
      <c r="D612" s="37" t="s">
        <v>209</v>
      </c>
      <c r="E612" s="39" t="s">
        <v>968</v>
      </c>
      <c r="F612" s="40" t="s">
        <v>211</v>
      </c>
      <c r="G612" s="41">
        <v>1</v>
      </c>
      <c r="H612" s="42">
        <v>0</v>
      </c>
      <c r="I612" s="43">
        <f>ROUND(G612*H612,P4)</f>
        <v>0</v>
      </c>
      <c r="J612" s="37"/>
      <c r="O612" s="44">
        <f>I612*0.21</f>
        <v>0</v>
      </c>
      <c r="P612">
        <v>3</v>
      </c>
    </row>
    <row r="613">
      <c r="A613" s="37" t="s">
        <v>212</v>
      </c>
      <c r="B613" s="45"/>
      <c r="C613" s="46"/>
      <c r="D613" s="46"/>
      <c r="E613" s="39" t="s">
        <v>968</v>
      </c>
      <c r="F613" s="46"/>
      <c r="G613" s="46"/>
      <c r="H613" s="46"/>
      <c r="I613" s="46"/>
      <c r="J613" s="47"/>
    </row>
    <row r="614">
      <c r="A614" s="37" t="s">
        <v>214</v>
      </c>
      <c r="B614" s="45"/>
      <c r="C614" s="46"/>
      <c r="D614" s="46"/>
      <c r="E614" s="48" t="s">
        <v>330</v>
      </c>
      <c r="F614" s="46"/>
      <c r="G614" s="46"/>
      <c r="H614" s="46"/>
      <c r="I614" s="46"/>
      <c r="J614" s="47"/>
    </row>
    <row r="615" ht="90">
      <c r="A615" s="37" t="s">
        <v>216</v>
      </c>
      <c r="B615" s="45"/>
      <c r="C615" s="46"/>
      <c r="D615" s="46"/>
      <c r="E615" s="39" t="s">
        <v>589</v>
      </c>
      <c r="F615" s="46"/>
      <c r="G615" s="46"/>
      <c r="H615" s="46"/>
      <c r="I615" s="46"/>
      <c r="J615" s="47"/>
    </row>
    <row r="616">
      <c r="A616" s="37" t="s">
        <v>207</v>
      </c>
      <c r="B616" s="37">
        <v>143</v>
      </c>
      <c r="C616" s="38" t="s">
        <v>969</v>
      </c>
      <c r="D616" s="37" t="s">
        <v>209</v>
      </c>
      <c r="E616" s="39" t="s">
        <v>970</v>
      </c>
      <c r="F616" s="40" t="s">
        <v>211</v>
      </c>
      <c r="G616" s="41">
        <v>1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212</v>
      </c>
      <c r="B617" s="45"/>
      <c r="C617" s="46"/>
      <c r="D617" s="46"/>
      <c r="E617" s="39" t="s">
        <v>970</v>
      </c>
      <c r="F617" s="46"/>
      <c r="G617" s="46"/>
      <c r="H617" s="46"/>
      <c r="I617" s="46"/>
      <c r="J617" s="47"/>
    </row>
    <row r="618">
      <c r="A618" s="37" t="s">
        <v>214</v>
      </c>
      <c r="B618" s="45"/>
      <c r="C618" s="46"/>
      <c r="D618" s="46"/>
      <c r="E618" s="48" t="s">
        <v>330</v>
      </c>
      <c r="F618" s="46"/>
      <c r="G618" s="46"/>
      <c r="H618" s="46"/>
      <c r="I618" s="46"/>
      <c r="J618" s="47"/>
    </row>
    <row r="619" ht="90">
      <c r="A619" s="37" t="s">
        <v>216</v>
      </c>
      <c r="B619" s="45"/>
      <c r="C619" s="46"/>
      <c r="D619" s="46"/>
      <c r="E619" s="39" t="s">
        <v>589</v>
      </c>
      <c r="F619" s="46"/>
      <c r="G619" s="46"/>
      <c r="H619" s="46"/>
      <c r="I619" s="46"/>
      <c r="J619" s="47"/>
    </row>
    <row r="620">
      <c r="A620" s="37" t="s">
        <v>207</v>
      </c>
      <c r="B620" s="37">
        <v>144</v>
      </c>
      <c r="C620" s="38" t="s">
        <v>971</v>
      </c>
      <c r="D620" s="37" t="s">
        <v>209</v>
      </c>
      <c r="E620" s="39" t="s">
        <v>972</v>
      </c>
      <c r="F620" s="40" t="s">
        <v>211</v>
      </c>
      <c r="G620" s="41">
        <v>3</v>
      </c>
      <c r="H620" s="42">
        <v>0</v>
      </c>
      <c r="I620" s="43">
        <f>ROUND(G620*H620,P4)</f>
        <v>0</v>
      </c>
      <c r="J620" s="37"/>
      <c r="O620" s="44">
        <f>I620*0.21</f>
        <v>0</v>
      </c>
      <c r="P620">
        <v>3</v>
      </c>
    </row>
    <row r="621">
      <c r="A621" s="37" t="s">
        <v>212</v>
      </c>
      <c r="B621" s="45"/>
      <c r="C621" s="46"/>
      <c r="D621" s="46"/>
      <c r="E621" s="39" t="s">
        <v>972</v>
      </c>
      <c r="F621" s="46"/>
      <c r="G621" s="46"/>
      <c r="H621" s="46"/>
      <c r="I621" s="46"/>
      <c r="J621" s="47"/>
    </row>
    <row r="622">
      <c r="A622" s="37" t="s">
        <v>214</v>
      </c>
      <c r="B622" s="45"/>
      <c r="C622" s="46"/>
      <c r="D622" s="46"/>
      <c r="E622" s="48" t="s">
        <v>1120</v>
      </c>
      <c r="F622" s="46"/>
      <c r="G622" s="46"/>
      <c r="H622" s="46"/>
      <c r="I622" s="46"/>
      <c r="J622" s="47"/>
    </row>
    <row r="623" ht="90">
      <c r="A623" s="37" t="s">
        <v>216</v>
      </c>
      <c r="B623" s="45"/>
      <c r="C623" s="46"/>
      <c r="D623" s="46"/>
      <c r="E623" s="39" t="s">
        <v>589</v>
      </c>
      <c r="F623" s="46"/>
      <c r="G623" s="46"/>
      <c r="H623" s="46"/>
      <c r="I623" s="46"/>
      <c r="J623" s="47"/>
    </row>
    <row r="624">
      <c r="A624" s="31" t="s">
        <v>204</v>
      </c>
      <c r="B624" s="32"/>
      <c r="C624" s="33" t="s">
        <v>973</v>
      </c>
      <c r="D624" s="34"/>
      <c r="E624" s="31" t="s">
        <v>974</v>
      </c>
      <c r="F624" s="34"/>
      <c r="G624" s="34"/>
      <c r="H624" s="34"/>
      <c r="I624" s="35">
        <f>SUMIFS(I625:I636,A625:A636,"P")</f>
        <v>0</v>
      </c>
      <c r="J624" s="36"/>
    </row>
    <row r="625">
      <c r="A625" s="37" t="s">
        <v>207</v>
      </c>
      <c r="B625" s="37">
        <v>145</v>
      </c>
      <c r="C625" s="38" t="s">
        <v>593</v>
      </c>
      <c r="D625" s="37" t="s">
        <v>209</v>
      </c>
      <c r="E625" s="39" t="s">
        <v>594</v>
      </c>
      <c r="F625" s="40" t="s">
        <v>211</v>
      </c>
      <c r="G625" s="41">
        <v>100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212</v>
      </c>
      <c r="B626" s="45"/>
      <c r="C626" s="46"/>
      <c r="D626" s="46"/>
      <c r="E626" s="39" t="s">
        <v>594</v>
      </c>
      <c r="F626" s="46"/>
      <c r="G626" s="46"/>
      <c r="H626" s="46"/>
      <c r="I626" s="46"/>
      <c r="J626" s="47"/>
    </row>
    <row r="627">
      <c r="A627" s="37" t="s">
        <v>214</v>
      </c>
      <c r="B627" s="45"/>
      <c r="C627" s="46"/>
      <c r="D627" s="46"/>
      <c r="E627" s="48" t="s">
        <v>1079</v>
      </c>
      <c r="F627" s="46"/>
      <c r="G627" s="46"/>
      <c r="H627" s="46"/>
      <c r="I627" s="46"/>
      <c r="J627" s="47"/>
    </row>
    <row r="628" ht="120">
      <c r="A628" s="37" t="s">
        <v>216</v>
      </c>
      <c r="B628" s="45"/>
      <c r="C628" s="46"/>
      <c r="D628" s="46"/>
      <c r="E628" s="39" t="s">
        <v>592</v>
      </c>
      <c r="F628" s="46"/>
      <c r="G628" s="46"/>
      <c r="H628" s="46"/>
      <c r="I628" s="46"/>
      <c r="J628" s="47"/>
    </row>
    <row r="629">
      <c r="A629" s="37" t="s">
        <v>207</v>
      </c>
      <c r="B629" s="37">
        <v>146</v>
      </c>
      <c r="C629" s="38" t="s">
        <v>977</v>
      </c>
      <c r="D629" s="37" t="s">
        <v>209</v>
      </c>
      <c r="E629" s="39" t="s">
        <v>978</v>
      </c>
      <c r="F629" s="40" t="s">
        <v>211</v>
      </c>
      <c r="G629" s="41">
        <v>100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212</v>
      </c>
      <c r="B630" s="45"/>
      <c r="C630" s="46"/>
      <c r="D630" s="46"/>
      <c r="E630" s="39" t="s">
        <v>978</v>
      </c>
      <c r="F630" s="46"/>
      <c r="G630" s="46"/>
      <c r="H630" s="46"/>
      <c r="I630" s="46"/>
      <c r="J630" s="47"/>
    </row>
    <row r="631">
      <c r="A631" s="37" t="s">
        <v>214</v>
      </c>
      <c r="B631" s="45"/>
      <c r="C631" s="46"/>
      <c r="D631" s="46"/>
      <c r="E631" s="48" t="s">
        <v>1079</v>
      </c>
      <c r="F631" s="46"/>
      <c r="G631" s="46"/>
      <c r="H631" s="46"/>
      <c r="I631" s="46"/>
      <c r="J631" s="47"/>
    </row>
    <row r="632" ht="120">
      <c r="A632" s="37" t="s">
        <v>216</v>
      </c>
      <c r="B632" s="45"/>
      <c r="C632" s="46"/>
      <c r="D632" s="46"/>
      <c r="E632" s="39" t="s">
        <v>592</v>
      </c>
      <c r="F632" s="46"/>
      <c r="G632" s="46"/>
      <c r="H632" s="46"/>
      <c r="I632" s="46"/>
      <c r="J632" s="47"/>
    </row>
    <row r="633">
      <c r="A633" s="37" t="s">
        <v>207</v>
      </c>
      <c r="B633" s="37">
        <v>147</v>
      </c>
      <c r="C633" s="38" t="s">
        <v>979</v>
      </c>
      <c r="D633" s="37" t="s">
        <v>209</v>
      </c>
      <c r="E633" s="39" t="s">
        <v>980</v>
      </c>
      <c r="F633" s="40" t="s">
        <v>211</v>
      </c>
      <c r="G633" s="41">
        <v>100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212</v>
      </c>
      <c r="B634" s="45"/>
      <c r="C634" s="46"/>
      <c r="D634" s="46"/>
      <c r="E634" s="39" t="s">
        <v>980</v>
      </c>
      <c r="F634" s="46"/>
      <c r="G634" s="46"/>
      <c r="H634" s="46"/>
      <c r="I634" s="46"/>
      <c r="J634" s="47"/>
    </row>
    <row r="635">
      <c r="A635" s="37" t="s">
        <v>214</v>
      </c>
      <c r="B635" s="45"/>
      <c r="C635" s="46"/>
      <c r="D635" s="46"/>
      <c r="E635" s="48" t="s">
        <v>1079</v>
      </c>
      <c r="F635" s="46"/>
      <c r="G635" s="46"/>
      <c r="H635" s="46"/>
      <c r="I635" s="46"/>
      <c r="J635" s="47"/>
    </row>
    <row r="636" ht="120">
      <c r="A636" s="37" t="s">
        <v>216</v>
      </c>
      <c r="B636" s="45"/>
      <c r="C636" s="46"/>
      <c r="D636" s="46"/>
      <c r="E636" s="39" t="s">
        <v>592</v>
      </c>
      <c r="F636" s="46"/>
      <c r="G636" s="46"/>
      <c r="H636" s="46"/>
      <c r="I636" s="46"/>
      <c r="J636" s="47"/>
    </row>
    <row r="637">
      <c r="A637" s="31" t="s">
        <v>204</v>
      </c>
      <c r="B637" s="32"/>
      <c r="C637" s="33" t="s">
        <v>1252</v>
      </c>
      <c r="D637" s="34"/>
      <c r="E637" s="31" t="s">
        <v>1253</v>
      </c>
      <c r="F637" s="34"/>
      <c r="G637" s="34"/>
      <c r="H637" s="34"/>
      <c r="I637" s="35">
        <f>SUMIFS(I638:I641,A638:A641,"P")</f>
        <v>0</v>
      </c>
      <c r="J637" s="36"/>
    </row>
    <row r="638">
      <c r="A638" s="37" t="s">
        <v>207</v>
      </c>
      <c r="B638" s="37">
        <v>148</v>
      </c>
      <c r="C638" s="38" t="s">
        <v>656</v>
      </c>
      <c r="D638" s="37" t="s">
        <v>209</v>
      </c>
      <c r="E638" s="39" t="s">
        <v>657</v>
      </c>
      <c r="F638" s="40" t="s">
        <v>387</v>
      </c>
      <c r="G638" s="41">
        <v>100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212</v>
      </c>
      <c r="B639" s="45"/>
      <c r="C639" s="46"/>
      <c r="D639" s="46"/>
      <c r="E639" s="39" t="s">
        <v>657</v>
      </c>
      <c r="F639" s="46"/>
      <c r="G639" s="46"/>
      <c r="H639" s="46"/>
      <c r="I639" s="46"/>
      <c r="J639" s="47"/>
    </row>
    <row r="640">
      <c r="A640" s="37" t="s">
        <v>214</v>
      </c>
      <c r="B640" s="45"/>
      <c r="C640" s="46"/>
      <c r="D640" s="46"/>
      <c r="E640" s="48" t="s">
        <v>1079</v>
      </c>
      <c r="F640" s="46"/>
      <c r="G640" s="46"/>
      <c r="H640" s="46"/>
      <c r="I640" s="46"/>
      <c r="J640" s="47"/>
    </row>
    <row r="641" ht="90">
      <c r="A641" s="37" t="s">
        <v>216</v>
      </c>
      <c r="B641" s="45"/>
      <c r="C641" s="46"/>
      <c r="D641" s="46"/>
      <c r="E641" s="39" t="s">
        <v>1254</v>
      </c>
      <c r="F641" s="46"/>
      <c r="G641" s="46"/>
      <c r="H641" s="46"/>
      <c r="I641" s="46"/>
      <c r="J641" s="47"/>
    </row>
    <row r="642">
      <c r="A642" s="31" t="s">
        <v>204</v>
      </c>
      <c r="B642" s="32"/>
      <c r="C642" s="33" t="s">
        <v>1255</v>
      </c>
      <c r="D642" s="34"/>
      <c r="E642" s="31" t="s">
        <v>1256</v>
      </c>
      <c r="F642" s="34"/>
      <c r="G642" s="34"/>
      <c r="H642" s="34"/>
      <c r="I642" s="35">
        <f>SUMIFS(I643:I650,A643:A650,"P")</f>
        <v>0</v>
      </c>
      <c r="J642" s="36"/>
    </row>
    <row r="643" ht="30">
      <c r="A643" s="37" t="s">
        <v>207</v>
      </c>
      <c r="B643" s="37">
        <v>149</v>
      </c>
      <c r="C643" s="38" t="s">
        <v>1257</v>
      </c>
      <c r="D643" s="37" t="s">
        <v>209</v>
      </c>
      <c r="E643" s="39" t="s">
        <v>1258</v>
      </c>
      <c r="F643" s="40" t="s">
        <v>387</v>
      </c>
      <c r="G643" s="41">
        <v>28</v>
      </c>
      <c r="H643" s="42">
        <v>0</v>
      </c>
      <c r="I643" s="43">
        <f>ROUND(G643*H643,P4)</f>
        <v>0</v>
      </c>
      <c r="J643" s="37"/>
      <c r="O643" s="44">
        <f>I643*0.21</f>
        <v>0</v>
      </c>
      <c r="P643">
        <v>3</v>
      </c>
    </row>
    <row r="644">
      <c r="A644" s="37" t="s">
        <v>212</v>
      </c>
      <c r="B644" s="45"/>
      <c r="C644" s="46"/>
      <c r="D644" s="46"/>
      <c r="E644" s="49" t="s">
        <v>209</v>
      </c>
      <c r="F644" s="46"/>
      <c r="G644" s="46"/>
      <c r="H644" s="46"/>
      <c r="I644" s="46"/>
      <c r="J644" s="47"/>
    </row>
    <row r="645" ht="30">
      <c r="A645" s="37" t="s">
        <v>214</v>
      </c>
      <c r="B645" s="45"/>
      <c r="C645" s="46"/>
      <c r="D645" s="46"/>
      <c r="E645" s="48" t="s">
        <v>1259</v>
      </c>
      <c r="F645" s="46"/>
      <c r="G645" s="46"/>
      <c r="H645" s="46"/>
      <c r="I645" s="46"/>
      <c r="J645" s="47"/>
    </row>
    <row r="646" ht="90">
      <c r="A646" s="37" t="s">
        <v>216</v>
      </c>
      <c r="B646" s="45"/>
      <c r="C646" s="46"/>
      <c r="D646" s="46"/>
      <c r="E646" s="39" t="s">
        <v>1260</v>
      </c>
      <c r="F646" s="46"/>
      <c r="G646" s="46"/>
      <c r="H646" s="46"/>
      <c r="I646" s="46"/>
      <c r="J646" s="47"/>
    </row>
    <row r="647">
      <c r="A647" s="37" t="s">
        <v>207</v>
      </c>
      <c r="B647" s="37">
        <v>150</v>
      </c>
      <c r="C647" s="38" t="s">
        <v>1261</v>
      </c>
      <c r="D647" s="37" t="s">
        <v>209</v>
      </c>
      <c r="E647" s="39" t="s">
        <v>1262</v>
      </c>
      <c r="F647" s="40" t="s">
        <v>211</v>
      </c>
      <c r="G647" s="41">
        <v>1</v>
      </c>
      <c r="H647" s="42">
        <v>0</v>
      </c>
      <c r="I647" s="43">
        <f>ROUND(G647*H647,P4)</f>
        <v>0</v>
      </c>
      <c r="J647" s="37"/>
      <c r="O647" s="44">
        <f>I647*0.21</f>
        <v>0</v>
      </c>
      <c r="P647">
        <v>3</v>
      </c>
    </row>
    <row r="648">
      <c r="A648" s="37" t="s">
        <v>212</v>
      </c>
      <c r="B648" s="45"/>
      <c r="C648" s="46"/>
      <c r="D648" s="46"/>
      <c r="E648" s="49" t="s">
        <v>209</v>
      </c>
      <c r="F648" s="46"/>
      <c r="G648" s="46"/>
      <c r="H648" s="46"/>
      <c r="I648" s="46"/>
      <c r="J648" s="47"/>
    </row>
    <row r="649" ht="30">
      <c r="A649" s="37" t="s">
        <v>214</v>
      </c>
      <c r="B649" s="45"/>
      <c r="C649" s="46"/>
      <c r="D649" s="46"/>
      <c r="E649" s="48" t="s">
        <v>1263</v>
      </c>
      <c r="F649" s="46"/>
      <c r="G649" s="46"/>
      <c r="H649" s="46"/>
      <c r="I649" s="46"/>
      <c r="J649" s="47"/>
    </row>
    <row r="650" ht="180">
      <c r="A650" s="37" t="s">
        <v>216</v>
      </c>
      <c r="B650" s="45"/>
      <c r="C650" s="46"/>
      <c r="D650" s="46"/>
      <c r="E650" s="39" t="s">
        <v>1264</v>
      </c>
      <c r="F650" s="46"/>
      <c r="G650" s="46"/>
      <c r="H650" s="46"/>
      <c r="I650" s="46"/>
      <c r="J650" s="47"/>
    </row>
    <row r="651">
      <c r="A651" s="31" t="s">
        <v>204</v>
      </c>
      <c r="B651" s="32"/>
      <c r="C651" s="33" t="s">
        <v>1265</v>
      </c>
      <c r="D651" s="34"/>
      <c r="E651" s="31" t="s">
        <v>1266</v>
      </c>
      <c r="F651" s="34"/>
      <c r="G651" s="34"/>
      <c r="H651" s="34"/>
      <c r="I651" s="35">
        <f>SUMIFS(I652:I671,A652:A671,"P")</f>
        <v>0</v>
      </c>
      <c r="J651" s="36"/>
    </row>
    <row r="652" ht="45">
      <c r="A652" s="37" t="s">
        <v>207</v>
      </c>
      <c r="B652" s="37">
        <v>151</v>
      </c>
      <c r="C652" s="38" t="s">
        <v>1267</v>
      </c>
      <c r="D652" s="37" t="s">
        <v>1268</v>
      </c>
      <c r="E652" s="39" t="s">
        <v>1269</v>
      </c>
      <c r="F652" s="40" t="s">
        <v>615</v>
      </c>
      <c r="G652" s="41">
        <v>69.168999999999997</v>
      </c>
      <c r="H652" s="42">
        <v>0</v>
      </c>
      <c r="I652" s="43">
        <f>ROUND(G652*H652,P4)</f>
        <v>0</v>
      </c>
      <c r="J652" s="37"/>
      <c r="O652" s="44">
        <f>I652*0.21</f>
        <v>0</v>
      </c>
      <c r="P652">
        <v>3</v>
      </c>
    </row>
    <row r="653">
      <c r="A653" s="37" t="s">
        <v>212</v>
      </c>
      <c r="B653" s="45"/>
      <c r="C653" s="46"/>
      <c r="D653" s="46"/>
      <c r="E653" s="39" t="s">
        <v>616</v>
      </c>
      <c r="F653" s="46"/>
      <c r="G653" s="46"/>
      <c r="H653" s="46"/>
      <c r="I653" s="46"/>
      <c r="J653" s="47"/>
    </row>
    <row r="654" ht="45">
      <c r="A654" s="37" t="s">
        <v>214</v>
      </c>
      <c r="B654" s="45"/>
      <c r="C654" s="46"/>
      <c r="D654" s="46"/>
      <c r="E654" s="48" t="s">
        <v>1270</v>
      </c>
      <c r="F654" s="46"/>
      <c r="G654" s="46"/>
      <c r="H654" s="46"/>
      <c r="I654" s="46"/>
      <c r="J654" s="47"/>
    </row>
    <row r="655" ht="120">
      <c r="A655" s="37" t="s">
        <v>216</v>
      </c>
      <c r="B655" s="45"/>
      <c r="C655" s="46"/>
      <c r="D655" s="46"/>
      <c r="E655" s="39" t="s">
        <v>1271</v>
      </c>
      <c r="F655" s="46"/>
      <c r="G655" s="46"/>
      <c r="H655" s="46"/>
      <c r="I655" s="46"/>
      <c r="J655" s="47"/>
    </row>
    <row r="656" ht="45">
      <c r="A656" s="37" t="s">
        <v>207</v>
      </c>
      <c r="B656" s="37">
        <v>152</v>
      </c>
      <c r="C656" s="38" t="s">
        <v>612</v>
      </c>
      <c r="D656" s="37" t="s">
        <v>613</v>
      </c>
      <c r="E656" s="39" t="s">
        <v>614</v>
      </c>
      <c r="F656" s="40" t="s">
        <v>615</v>
      </c>
      <c r="G656" s="41">
        <v>0.5</v>
      </c>
      <c r="H656" s="42">
        <v>0</v>
      </c>
      <c r="I656" s="43">
        <f>ROUND(G656*H656,P4)</f>
        <v>0</v>
      </c>
      <c r="J656" s="37"/>
      <c r="O656" s="44">
        <f>I656*0.21</f>
        <v>0</v>
      </c>
      <c r="P656">
        <v>3</v>
      </c>
    </row>
    <row r="657">
      <c r="A657" s="37" t="s">
        <v>212</v>
      </c>
      <c r="B657" s="45"/>
      <c r="C657" s="46"/>
      <c r="D657" s="46"/>
      <c r="E657" s="39" t="s">
        <v>616</v>
      </c>
      <c r="F657" s="46"/>
      <c r="G657" s="46"/>
      <c r="H657" s="46"/>
      <c r="I657" s="46"/>
      <c r="J657" s="47"/>
    </row>
    <row r="658">
      <c r="A658" s="37" t="s">
        <v>214</v>
      </c>
      <c r="B658" s="45"/>
      <c r="C658" s="46"/>
      <c r="D658" s="46"/>
      <c r="E658" s="48" t="s">
        <v>1272</v>
      </c>
      <c r="F658" s="46"/>
      <c r="G658" s="46"/>
      <c r="H658" s="46"/>
      <c r="I658" s="46"/>
      <c r="J658" s="47"/>
    </row>
    <row r="659" ht="240">
      <c r="A659" s="37" t="s">
        <v>216</v>
      </c>
      <c r="B659" s="45"/>
      <c r="C659" s="46"/>
      <c r="D659" s="46"/>
      <c r="E659" s="39" t="s">
        <v>618</v>
      </c>
      <c r="F659" s="46"/>
      <c r="G659" s="46"/>
      <c r="H659" s="46"/>
      <c r="I659" s="46"/>
      <c r="J659" s="47"/>
    </row>
    <row r="660" ht="45">
      <c r="A660" s="37" t="s">
        <v>207</v>
      </c>
      <c r="B660" s="37">
        <v>153</v>
      </c>
      <c r="C660" s="38" t="s">
        <v>619</v>
      </c>
      <c r="D660" s="37" t="s">
        <v>620</v>
      </c>
      <c r="E660" s="39" t="s">
        <v>621</v>
      </c>
      <c r="F660" s="40" t="s">
        <v>615</v>
      </c>
      <c r="G660" s="41">
        <v>0.5</v>
      </c>
      <c r="H660" s="42">
        <v>0</v>
      </c>
      <c r="I660" s="43">
        <f>ROUND(G660*H660,P4)</f>
        <v>0</v>
      </c>
      <c r="J660" s="37"/>
      <c r="O660" s="44">
        <f>I660*0.21</f>
        <v>0</v>
      </c>
      <c r="P660">
        <v>3</v>
      </c>
    </row>
    <row r="661">
      <c r="A661" s="37" t="s">
        <v>212</v>
      </c>
      <c r="B661" s="45"/>
      <c r="C661" s="46"/>
      <c r="D661" s="46"/>
      <c r="E661" s="39" t="s">
        <v>616</v>
      </c>
      <c r="F661" s="46"/>
      <c r="G661" s="46"/>
      <c r="H661" s="46"/>
      <c r="I661" s="46"/>
      <c r="J661" s="47"/>
    </row>
    <row r="662">
      <c r="A662" s="37" t="s">
        <v>214</v>
      </c>
      <c r="B662" s="45"/>
      <c r="C662" s="46"/>
      <c r="D662" s="46"/>
      <c r="E662" s="48" t="s">
        <v>1272</v>
      </c>
      <c r="F662" s="46"/>
      <c r="G662" s="46"/>
      <c r="H662" s="46"/>
      <c r="I662" s="46"/>
      <c r="J662" s="47"/>
    </row>
    <row r="663" ht="240">
      <c r="A663" s="37" t="s">
        <v>216</v>
      </c>
      <c r="B663" s="45"/>
      <c r="C663" s="46"/>
      <c r="D663" s="46"/>
      <c r="E663" s="39" t="s">
        <v>618</v>
      </c>
      <c r="F663" s="46"/>
      <c r="G663" s="46"/>
      <c r="H663" s="46"/>
      <c r="I663" s="46"/>
      <c r="J663" s="47"/>
    </row>
    <row r="664" ht="30">
      <c r="A664" s="37" t="s">
        <v>207</v>
      </c>
      <c r="B664" s="37">
        <v>154</v>
      </c>
      <c r="C664" s="38" t="s">
        <v>622</v>
      </c>
      <c r="D664" s="37" t="s">
        <v>623</v>
      </c>
      <c r="E664" s="39" t="s">
        <v>624</v>
      </c>
      <c r="F664" s="40" t="s">
        <v>615</v>
      </c>
      <c r="G664" s="41">
        <v>0.29999999999999999</v>
      </c>
      <c r="H664" s="42">
        <v>0</v>
      </c>
      <c r="I664" s="43">
        <f>ROUND(G664*H664,P4)</f>
        <v>0</v>
      </c>
      <c r="J664" s="37"/>
      <c r="O664" s="44">
        <f>I664*0.21</f>
        <v>0</v>
      </c>
      <c r="P664">
        <v>3</v>
      </c>
    </row>
    <row r="665">
      <c r="A665" s="37" t="s">
        <v>212</v>
      </c>
      <c r="B665" s="45"/>
      <c r="C665" s="46"/>
      <c r="D665" s="46"/>
      <c r="E665" s="39" t="s">
        <v>616</v>
      </c>
      <c r="F665" s="46"/>
      <c r="G665" s="46"/>
      <c r="H665" s="46"/>
      <c r="I665" s="46"/>
      <c r="J665" s="47"/>
    </row>
    <row r="666">
      <c r="A666" s="37" t="s">
        <v>214</v>
      </c>
      <c r="B666" s="45"/>
      <c r="C666" s="46"/>
      <c r="D666" s="46"/>
      <c r="E666" s="48" t="s">
        <v>1273</v>
      </c>
      <c r="F666" s="46"/>
      <c r="G666" s="46"/>
      <c r="H666" s="46"/>
      <c r="I666" s="46"/>
      <c r="J666" s="47"/>
    </row>
    <row r="667" ht="240">
      <c r="A667" s="37" t="s">
        <v>216</v>
      </c>
      <c r="B667" s="45"/>
      <c r="C667" s="46"/>
      <c r="D667" s="46"/>
      <c r="E667" s="39" t="s">
        <v>626</v>
      </c>
      <c r="F667" s="46"/>
      <c r="G667" s="46"/>
      <c r="H667" s="46"/>
      <c r="I667" s="46"/>
      <c r="J667" s="47"/>
    </row>
    <row r="668" ht="30">
      <c r="A668" s="37" t="s">
        <v>207</v>
      </c>
      <c r="B668" s="37">
        <v>155</v>
      </c>
      <c r="C668" s="38" t="s">
        <v>627</v>
      </c>
      <c r="D668" s="37" t="s">
        <v>628</v>
      </c>
      <c r="E668" s="39" t="s">
        <v>629</v>
      </c>
      <c r="F668" s="40" t="s">
        <v>615</v>
      </c>
      <c r="G668" s="41">
        <v>0.29999999999999999</v>
      </c>
      <c r="H668" s="42">
        <v>0</v>
      </c>
      <c r="I668" s="43">
        <f>ROUND(G668*H668,P4)</f>
        <v>0</v>
      </c>
      <c r="J668" s="37"/>
      <c r="O668" s="44">
        <f>I668*0.21</f>
        <v>0</v>
      </c>
      <c r="P668">
        <v>3</v>
      </c>
    </row>
    <row r="669">
      <c r="A669" s="37" t="s">
        <v>212</v>
      </c>
      <c r="B669" s="45"/>
      <c r="C669" s="46"/>
      <c r="D669" s="46"/>
      <c r="E669" s="39" t="s">
        <v>616</v>
      </c>
      <c r="F669" s="46"/>
      <c r="G669" s="46"/>
      <c r="H669" s="46"/>
      <c r="I669" s="46"/>
      <c r="J669" s="47"/>
    </row>
    <row r="670">
      <c r="A670" s="37" t="s">
        <v>214</v>
      </c>
      <c r="B670" s="45"/>
      <c r="C670" s="46"/>
      <c r="D670" s="46"/>
      <c r="E670" s="48" t="s">
        <v>1273</v>
      </c>
      <c r="F670" s="46"/>
      <c r="G670" s="46"/>
      <c r="H670" s="46"/>
      <c r="I670" s="46"/>
      <c r="J670" s="47"/>
    </row>
    <row r="671" ht="240">
      <c r="A671" s="37" t="s">
        <v>216</v>
      </c>
      <c r="B671" s="50"/>
      <c r="C671" s="51"/>
      <c r="D671" s="51"/>
      <c r="E671" s="39" t="s">
        <v>626</v>
      </c>
      <c r="F671" s="51"/>
      <c r="G671" s="51"/>
      <c r="H671" s="51"/>
      <c r="I671" s="51"/>
      <c r="J671" s="52"/>
    </row>
  </sheetData>
  <sheetProtection sheet="1" objects="1" scenarios="1" spinCount="100000" saltValue="WEbc/KQlq5MvqvJVpJtrYyBjaamFGiNPd928omItATx9QYKDijlSvBx6XM4MwsnB0YakZ7eVEkfQxG+ZnEIKCQ==" hashValue="45WXhdgHI107nZqlPpiXAoi5AAXaWf1/uofOOSIzqAM2AscpWJ5RNbnSOHDF1h5BU38lPLcmYhrrwh8DJYKo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1274</v>
      </c>
      <c r="I3" s="25">
        <f>SUMIFS(I9:I671,A9:A671,"SD")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1274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207</v>
      </c>
      <c r="B10" s="37">
        <v>1</v>
      </c>
      <c r="C10" s="38" t="s">
        <v>1057</v>
      </c>
      <c r="D10" s="37" t="s">
        <v>209</v>
      </c>
      <c r="E10" s="39" t="s">
        <v>1058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1059</v>
      </c>
      <c r="F12" s="46"/>
      <c r="G12" s="46"/>
      <c r="H12" s="46"/>
      <c r="I12" s="46"/>
      <c r="J12" s="47"/>
    </row>
    <row r="13" ht="60">
      <c r="A13" s="37" t="s">
        <v>216</v>
      </c>
      <c r="B13" s="45"/>
      <c r="C13" s="46"/>
      <c r="D13" s="46"/>
      <c r="E13" s="39" t="s">
        <v>1060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1061</v>
      </c>
      <c r="D14" s="37" t="s">
        <v>209</v>
      </c>
      <c r="E14" s="39" t="s">
        <v>1062</v>
      </c>
      <c r="F14" s="40" t="s">
        <v>329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1059</v>
      </c>
      <c r="F16" s="46"/>
      <c r="G16" s="46"/>
      <c r="H16" s="46"/>
      <c r="I16" s="46"/>
      <c r="J16" s="47"/>
    </row>
    <row r="17" ht="60">
      <c r="A17" s="37" t="s">
        <v>216</v>
      </c>
      <c r="B17" s="45"/>
      <c r="C17" s="46"/>
      <c r="D17" s="46"/>
      <c r="E17" s="39" t="s">
        <v>1063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632</v>
      </c>
      <c r="D18" s="37" t="s">
        <v>1077</v>
      </c>
      <c r="E18" s="39" t="s">
        <v>633</v>
      </c>
      <c r="F18" s="40" t="s">
        <v>329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1064</v>
      </c>
      <c r="F20" s="46"/>
      <c r="G20" s="46"/>
      <c r="H20" s="46"/>
      <c r="I20" s="46"/>
      <c r="J20" s="47"/>
    </row>
    <row r="21" ht="30">
      <c r="A21" s="37" t="s">
        <v>216</v>
      </c>
      <c r="B21" s="45"/>
      <c r="C21" s="46"/>
      <c r="D21" s="46"/>
      <c r="E21" s="39" t="s">
        <v>1065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1066</v>
      </c>
      <c r="D22" s="37" t="s">
        <v>209</v>
      </c>
      <c r="E22" s="39" t="s">
        <v>1067</v>
      </c>
      <c r="F22" s="40" t="s">
        <v>329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>
      <c r="A24" s="37" t="s">
        <v>214</v>
      </c>
      <c r="B24" s="45"/>
      <c r="C24" s="46"/>
      <c r="D24" s="46"/>
      <c r="E24" s="48" t="s">
        <v>1068</v>
      </c>
      <c r="F24" s="46"/>
      <c r="G24" s="46"/>
      <c r="H24" s="46"/>
      <c r="I24" s="46"/>
      <c r="J24" s="47"/>
    </row>
    <row r="25">
      <c r="A25" s="37" t="s">
        <v>216</v>
      </c>
      <c r="B25" s="45"/>
      <c r="C25" s="46"/>
      <c r="D25" s="46"/>
      <c r="E25" s="39" t="s">
        <v>1069</v>
      </c>
      <c r="F25" s="46"/>
      <c r="G25" s="46"/>
      <c r="H25" s="46"/>
      <c r="I25" s="46"/>
      <c r="J25" s="47"/>
    </row>
    <row r="26" ht="45">
      <c r="A26" s="37" t="s">
        <v>207</v>
      </c>
      <c r="B26" s="37">
        <v>5</v>
      </c>
      <c r="C26" s="38" t="s">
        <v>1070</v>
      </c>
      <c r="D26" s="37" t="s">
        <v>209</v>
      </c>
      <c r="E26" s="39" t="s">
        <v>1071</v>
      </c>
      <c r="F26" s="40" t="s">
        <v>329</v>
      </c>
      <c r="G26" s="41">
        <v>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>
      <c r="A28" s="37" t="s">
        <v>214</v>
      </c>
      <c r="B28" s="45"/>
      <c r="C28" s="46"/>
      <c r="D28" s="46"/>
      <c r="E28" s="48" t="s">
        <v>1068</v>
      </c>
      <c r="F28" s="46"/>
      <c r="G28" s="46"/>
      <c r="H28" s="46"/>
      <c r="I28" s="46"/>
      <c r="J28" s="47"/>
    </row>
    <row r="29">
      <c r="A29" s="37" t="s">
        <v>216</v>
      </c>
      <c r="B29" s="45"/>
      <c r="C29" s="46"/>
      <c r="D29" s="46"/>
      <c r="E29" s="39" t="s">
        <v>1069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1072</v>
      </c>
      <c r="D30" s="37" t="s">
        <v>209</v>
      </c>
      <c r="E30" s="39" t="s">
        <v>1073</v>
      </c>
      <c r="F30" s="40" t="s">
        <v>329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>
      <c r="A32" s="37" t="s">
        <v>214</v>
      </c>
      <c r="B32" s="45"/>
      <c r="C32" s="46"/>
      <c r="D32" s="46"/>
      <c r="E32" s="48" t="s">
        <v>1059</v>
      </c>
      <c r="F32" s="46"/>
      <c r="G32" s="46"/>
      <c r="H32" s="46"/>
      <c r="I32" s="46"/>
      <c r="J32" s="47"/>
    </row>
    <row r="33" ht="60">
      <c r="A33" s="37" t="s">
        <v>216</v>
      </c>
      <c r="B33" s="45"/>
      <c r="C33" s="46"/>
      <c r="D33" s="46"/>
      <c r="E33" s="39" t="s">
        <v>1063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1074</v>
      </c>
      <c r="D34" s="37" t="s">
        <v>209</v>
      </c>
      <c r="E34" s="39" t="s">
        <v>380</v>
      </c>
      <c r="F34" s="40" t="s">
        <v>329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1075</v>
      </c>
      <c r="F36" s="46"/>
      <c r="G36" s="46"/>
      <c r="H36" s="46"/>
      <c r="I36" s="46"/>
      <c r="J36" s="47"/>
    </row>
    <row r="37" ht="30">
      <c r="A37" s="37" t="s">
        <v>216</v>
      </c>
      <c r="B37" s="45"/>
      <c r="C37" s="46"/>
      <c r="D37" s="46"/>
      <c r="E37" s="39" t="s">
        <v>1076</v>
      </c>
      <c r="F37" s="46"/>
      <c r="G37" s="46"/>
      <c r="H37" s="46"/>
      <c r="I37" s="46"/>
      <c r="J37" s="47"/>
    </row>
    <row r="38">
      <c r="A38" s="31" t="s">
        <v>204</v>
      </c>
      <c r="B38" s="32"/>
      <c r="C38" s="33" t="s">
        <v>630</v>
      </c>
      <c r="D38" s="34"/>
      <c r="E38" s="31" t="s">
        <v>631</v>
      </c>
      <c r="F38" s="34"/>
      <c r="G38" s="34"/>
      <c r="H38" s="34"/>
      <c r="I38" s="35">
        <f>SUMIFS(I39:I42,A39:A42,"P")</f>
        <v>0</v>
      </c>
      <c r="J38" s="36"/>
    </row>
    <row r="39">
      <c r="A39" s="37" t="s">
        <v>207</v>
      </c>
      <c r="B39" s="37">
        <v>8</v>
      </c>
      <c r="C39" s="38" t="s">
        <v>632</v>
      </c>
      <c r="D39" s="37" t="s">
        <v>209</v>
      </c>
      <c r="E39" s="39" t="s">
        <v>633</v>
      </c>
      <c r="F39" s="40" t="s">
        <v>329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633</v>
      </c>
      <c r="F40" s="46"/>
      <c r="G40" s="46"/>
      <c r="H40" s="46"/>
      <c r="I40" s="46"/>
      <c r="J40" s="47"/>
    </row>
    <row r="41">
      <c r="A41" s="37" t="s">
        <v>214</v>
      </c>
      <c r="B41" s="45"/>
      <c r="C41" s="46"/>
      <c r="D41" s="46"/>
      <c r="E41" s="48" t="s">
        <v>330</v>
      </c>
      <c r="F41" s="46"/>
      <c r="G41" s="46"/>
      <c r="H41" s="46"/>
      <c r="I41" s="46"/>
      <c r="J41" s="47"/>
    </row>
    <row r="42" ht="60">
      <c r="A42" s="37" t="s">
        <v>216</v>
      </c>
      <c r="B42" s="45"/>
      <c r="C42" s="46"/>
      <c r="D42" s="46"/>
      <c r="E42" s="39" t="s">
        <v>1078</v>
      </c>
      <c r="F42" s="46"/>
      <c r="G42" s="46"/>
      <c r="H42" s="46"/>
      <c r="I42" s="46"/>
      <c r="J42" s="47"/>
    </row>
    <row r="43">
      <c r="A43" s="31" t="s">
        <v>204</v>
      </c>
      <c r="B43" s="32"/>
      <c r="C43" s="33" t="s">
        <v>321</v>
      </c>
      <c r="D43" s="34"/>
      <c r="E43" s="31" t="s">
        <v>322</v>
      </c>
      <c r="F43" s="34"/>
      <c r="G43" s="34"/>
      <c r="H43" s="34"/>
      <c r="I43" s="35">
        <f>SUMIFS(I44:I63,A44:A63,"P")</f>
        <v>0</v>
      </c>
      <c r="J43" s="36"/>
    </row>
    <row r="44">
      <c r="A44" s="37" t="s">
        <v>207</v>
      </c>
      <c r="B44" s="37">
        <v>9</v>
      </c>
      <c r="C44" s="38" t="s">
        <v>519</v>
      </c>
      <c r="D44" s="37" t="s">
        <v>209</v>
      </c>
      <c r="E44" s="39" t="s">
        <v>520</v>
      </c>
      <c r="F44" s="40" t="s">
        <v>329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520</v>
      </c>
      <c r="F45" s="46"/>
      <c r="G45" s="46"/>
      <c r="H45" s="46"/>
      <c r="I45" s="46"/>
      <c r="J45" s="47"/>
    </row>
    <row r="46">
      <c r="A46" s="37" t="s">
        <v>214</v>
      </c>
      <c r="B46" s="45"/>
      <c r="C46" s="46"/>
      <c r="D46" s="46"/>
      <c r="E46" s="48" t="s">
        <v>330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521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323</v>
      </c>
      <c r="D48" s="37" t="s">
        <v>209</v>
      </c>
      <c r="E48" s="39" t="s">
        <v>324</v>
      </c>
      <c r="F48" s="40" t="s">
        <v>231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324</v>
      </c>
      <c r="F49" s="46"/>
      <c r="G49" s="46"/>
      <c r="H49" s="46"/>
      <c r="I49" s="46"/>
      <c r="J49" s="47"/>
    </row>
    <row r="50">
      <c r="A50" s="37" t="s">
        <v>214</v>
      </c>
      <c r="B50" s="45"/>
      <c r="C50" s="46"/>
      <c r="D50" s="46"/>
      <c r="E50" s="48" t="s">
        <v>1079</v>
      </c>
      <c r="F50" s="46"/>
      <c r="G50" s="46"/>
      <c r="H50" s="46"/>
      <c r="I50" s="46"/>
      <c r="J50" s="47"/>
    </row>
    <row r="51" ht="60">
      <c r="A51" s="37" t="s">
        <v>216</v>
      </c>
      <c r="B51" s="45"/>
      <c r="C51" s="46"/>
      <c r="D51" s="46"/>
      <c r="E51" s="39" t="s">
        <v>382</v>
      </c>
      <c r="F51" s="46"/>
      <c r="G51" s="46"/>
      <c r="H51" s="46"/>
      <c r="I51" s="46"/>
      <c r="J51" s="47"/>
    </row>
    <row r="52" ht="30">
      <c r="A52" s="37" t="s">
        <v>207</v>
      </c>
      <c r="B52" s="37">
        <v>11</v>
      </c>
      <c r="C52" s="38" t="s">
        <v>638</v>
      </c>
      <c r="D52" s="37" t="s">
        <v>209</v>
      </c>
      <c r="E52" s="39" t="s">
        <v>328</v>
      </c>
      <c r="F52" s="40" t="s">
        <v>329</v>
      </c>
      <c r="G52" s="41">
        <v>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212</v>
      </c>
      <c r="B53" s="45"/>
      <c r="C53" s="46"/>
      <c r="D53" s="46"/>
      <c r="E53" s="39" t="s">
        <v>328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330</v>
      </c>
      <c r="F54" s="46"/>
      <c r="G54" s="46"/>
      <c r="H54" s="46"/>
      <c r="I54" s="46"/>
      <c r="J54" s="47"/>
    </row>
    <row r="55" ht="270">
      <c r="A55" s="37" t="s">
        <v>216</v>
      </c>
      <c r="B55" s="45"/>
      <c r="C55" s="46"/>
      <c r="D55" s="46"/>
      <c r="E55" s="39" t="s">
        <v>1080</v>
      </c>
      <c r="F55" s="46"/>
      <c r="G55" s="46"/>
      <c r="H55" s="46"/>
      <c r="I55" s="46"/>
      <c r="J55" s="47"/>
    </row>
    <row r="56" ht="45">
      <c r="A56" s="37" t="s">
        <v>207</v>
      </c>
      <c r="B56" s="37">
        <v>12</v>
      </c>
      <c r="C56" s="38" t="s">
        <v>639</v>
      </c>
      <c r="D56" s="37" t="s">
        <v>209</v>
      </c>
      <c r="E56" s="39" t="s">
        <v>640</v>
      </c>
      <c r="F56" s="40" t="s">
        <v>329</v>
      </c>
      <c r="G56" s="41">
        <v>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45">
      <c r="A57" s="37" t="s">
        <v>212</v>
      </c>
      <c r="B57" s="45"/>
      <c r="C57" s="46"/>
      <c r="D57" s="46"/>
      <c r="E57" s="39" t="s">
        <v>640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330</v>
      </c>
      <c r="F58" s="46"/>
      <c r="G58" s="46"/>
      <c r="H58" s="46"/>
      <c r="I58" s="46"/>
      <c r="J58" s="47"/>
    </row>
    <row r="59" ht="300">
      <c r="A59" s="37" t="s">
        <v>216</v>
      </c>
      <c r="B59" s="45"/>
      <c r="C59" s="46"/>
      <c r="D59" s="46"/>
      <c r="E59" s="39" t="s">
        <v>1081</v>
      </c>
      <c r="F59" s="46"/>
      <c r="G59" s="46"/>
      <c r="H59" s="46"/>
      <c r="I59" s="46"/>
      <c r="J59" s="47"/>
    </row>
    <row r="60" ht="30">
      <c r="A60" s="37" t="s">
        <v>207</v>
      </c>
      <c r="B60" s="37">
        <v>13</v>
      </c>
      <c r="C60" s="38" t="s">
        <v>1082</v>
      </c>
      <c r="D60" s="37" t="s">
        <v>209</v>
      </c>
      <c r="E60" s="39" t="s">
        <v>333</v>
      </c>
      <c r="F60" s="40" t="s">
        <v>329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212</v>
      </c>
      <c r="B61" s="45"/>
      <c r="C61" s="46"/>
      <c r="D61" s="46"/>
      <c r="E61" s="39" t="s">
        <v>333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330</v>
      </c>
      <c r="F62" s="46"/>
      <c r="G62" s="46"/>
      <c r="H62" s="46"/>
      <c r="I62" s="46"/>
      <c r="J62" s="47"/>
    </row>
    <row r="63" ht="300">
      <c r="A63" s="37" t="s">
        <v>216</v>
      </c>
      <c r="B63" s="45"/>
      <c r="C63" s="46"/>
      <c r="D63" s="46"/>
      <c r="E63" s="39" t="s">
        <v>1083</v>
      </c>
      <c r="F63" s="46"/>
      <c r="G63" s="46"/>
      <c r="H63" s="46"/>
      <c r="I63" s="46"/>
      <c r="J63" s="47"/>
    </row>
    <row r="64">
      <c r="A64" s="31" t="s">
        <v>204</v>
      </c>
      <c r="B64" s="32"/>
      <c r="C64" s="33" t="s">
        <v>1077</v>
      </c>
      <c r="D64" s="34"/>
      <c r="E64" s="31" t="s">
        <v>1084</v>
      </c>
      <c r="F64" s="34"/>
      <c r="G64" s="34"/>
      <c r="H64" s="34"/>
      <c r="I64" s="35">
        <f>SUMIFS(I65:I80,A65:A80,"P")</f>
        <v>0</v>
      </c>
      <c r="J64" s="36"/>
    </row>
    <row r="65">
      <c r="A65" s="37" t="s">
        <v>207</v>
      </c>
      <c r="B65" s="37">
        <v>14</v>
      </c>
      <c r="C65" s="38" t="s">
        <v>1085</v>
      </c>
      <c r="D65" s="37" t="s">
        <v>209</v>
      </c>
      <c r="E65" s="39" t="s">
        <v>1086</v>
      </c>
      <c r="F65" s="40" t="s">
        <v>1087</v>
      </c>
      <c r="G65" s="41">
        <v>21.474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 ht="45">
      <c r="A67" s="37" t="s">
        <v>214</v>
      </c>
      <c r="B67" s="45"/>
      <c r="C67" s="46"/>
      <c r="D67" s="46"/>
      <c r="E67" s="48" t="s">
        <v>1088</v>
      </c>
      <c r="F67" s="46"/>
      <c r="G67" s="46"/>
      <c r="H67" s="46"/>
      <c r="I67" s="46"/>
      <c r="J67" s="47"/>
    </row>
    <row r="68" ht="405">
      <c r="A68" s="37" t="s">
        <v>216</v>
      </c>
      <c r="B68" s="45"/>
      <c r="C68" s="46"/>
      <c r="D68" s="46"/>
      <c r="E68" s="39" t="s">
        <v>1089</v>
      </c>
      <c r="F68" s="46"/>
      <c r="G68" s="46"/>
      <c r="H68" s="46"/>
      <c r="I68" s="46"/>
      <c r="J68" s="47"/>
    </row>
    <row r="69">
      <c r="A69" s="37" t="s">
        <v>207</v>
      </c>
      <c r="B69" s="37">
        <v>15</v>
      </c>
      <c r="C69" s="38" t="s">
        <v>1090</v>
      </c>
      <c r="D69" s="37" t="s">
        <v>209</v>
      </c>
      <c r="E69" s="39" t="s">
        <v>1091</v>
      </c>
      <c r="F69" s="40" t="s">
        <v>1087</v>
      </c>
      <c r="G69" s="41">
        <v>57.878999999999998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 ht="45">
      <c r="A71" s="37" t="s">
        <v>214</v>
      </c>
      <c r="B71" s="45"/>
      <c r="C71" s="46"/>
      <c r="D71" s="46"/>
      <c r="E71" s="48" t="s">
        <v>1092</v>
      </c>
      <c r="F71" s="46"/>
      <c r="G71" s="46"/>
      <c r="H71" s="46"/>
      <c r="I71" s="46"/>
      <c r="J71" s="47"/>
    </row>
    <row r="72" ht="409.5">
      <c r="A72" s="37" t="s">
        <v>216</v>
      </c>
      <c r="B72" s="45"/>
      <c r="C72" s="46"/>
      <c r="D72" s="46"/>
      <c r="E72" s="39" t="s">
        <v>1093</v>
      </c>
      <c r="F72" s="46"/>
      <c r="G72" s="46"/>
      <c r="H72" s="46"/>
      <c r="I72" s="46"/>
      <c r="J72" s="47"/>
    </row>
    <row r="73">
      <c r="A73" s="37" t="s">
        <v>207</v>
      </c>
      <c r="B73" s="37">
        <v>16</v>
      </c>
      <c r="C73" s="38" t="s">
        <v>1094</v>
      </c>
      <c r="D73" s="37" t="s">
        <v>209</v>
      </c>
      <c r="E73" s="39" t="s">
        <v>1095</v>
      </c>
      <c r="F73" s="40" t="s">
        <v>1087</v>
      </c>
      <c r="G73" s="41">
        <v>36.878999999999998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49" t="s">
        <v>209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1096</v>
      </c>
      <c r="F75" s="46"/>
      <c r="G75" s="46"/>
      <c r="H75" s="46"/>
      <c r="I75" s="46"/>
      <c r="J75" s="47"/>
    </row>
    <row r="76" ht="270">
      <c r="A76" s="37" t="s">
        <v>216</v>
      </c>
      <c r="B76" s="45"/>
      <c r="C76" s="46"/>
      <c r="D76" s="46"/>
      <c r="E76" s="39" t="s">
        <v>1097</v>
      </c>
      <c r="F76" s="46"/>
      <c r="G76" s="46"/>
      <c r="H76" s="46"/>
      <c r="I76" s="46"/>
      <c r="J76" s="47"/>
    </row>
    <row r="77">
      <c r="A77" s="37" t="s">
        <v>207</v>
      </c>
      <c r="B77" s="37">
        <v>17</v>
      </c>
      <c r="C77" s="38" t="s">
        <v>1098</v>
      </c>
      <c r="D77" s="37" t="s">
        <v>209</v>
      </c>
      <c r="E77" s="39" t="s">
        <v>1099</v>
      </c>
      <c r="F77" s="40" t="s">
        <v>1087</v>
      </c>
      <c r="G77" s="41">
        <v>21.474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1100</v>
      </c>
      <c r="F79" s="46"/>
      <c r="G79" s="46"/>
      <c r="H79" s="46"/>
      <c r="I79" s="46"/>
      <c r="J79" s="47"/>
    </row>
    <row r="80" ht="330">
      <c r="A80" s="37" t="s">
        <v>216</v>
      </c>
      <c r="B80" s="45"/>
      <c r="C80" s="46"/>
      <c r="D80" s="46"/>
      <c r="E80" s="39" t="s">
        <v>1101</v>
      </c>
      <c r="F80" s="46"/>
      <c r="G80" s="46"/>
      <c r="H80" s="46"/>
      <c r="I80" s="46"/>
      <c r="J80" s="47"/>
    </row>
    <row r="81">
      <c r="A81" s="31" t="s">
        <v>204</v>
      </c>
      <c r="B81" s="32"/>
      <c r="C81" s="33" t="s">
        <v>1102</v>
      </c>
      <c r="D81" s="34"/>
      <c r="E81" s="31" t="s">
        <v>1103</v>
      </c>
      <c r="F81" s="34"/>
      <c r="G81" s="34"/>
      <c r="H81" s="34"/>
      <c r="I81" s="35">
        <f>SUMIFS(I82:I89,A82:A89,"P")</f>
        <v>0</v>
      </c>
      <c r="J81" s="36"/>
    </row>
    <row r="82">
      <c r="A82" s="37" t="s">
        <v>207</v>
      </c>
      <c r="B82" s="37">
        <v>18</v>
      </c>
      <c r="C82" s="38" t="s">
        <v>1104</v>
      </c>
      <c r="D82" s="37" t="s">
        <v>209</v>
      </c>
      <c r="E82" s="39" t="s">
        <v>1105</v>
      </c>
      <c r="F82" s="40" t="s">
        <v>1087</v>
      </c>
      <c r="G82" s="41">
        <v>9.8390000000000004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 ht="105">
      <c r="A84" s="37" t="s">
        <v>214</v>
      </c>
      <c r="B84" s="45"/>
      <c r="C84" s="46"/>
      <c r="D84" s="46"/>
      <c r="E84" s="48" t="s">
        <v>1106</v>
      </c>
      <c r="F84" s="46"/>
      <c r="G84" s="46"/>
      <c r="H84" s="46"/>
      <c r="I84" s="46"/>
      <c r="J84" s="47"/>
    </row>
    <row r="85" ht="105">
      <c r="A85" s="37" t="s">
        <v>216</v>
      </c>
      <c r="B85" s="45"/>
      <c r="C85" s="46"/>
      <c r="D85" s="46"/>
      <c r="E85" s="39" t="s">
        <v>1107</v>
      </c>
      <c r="F85" s="46"/>
      <c r="G85" s="46"/>
      <c r="H85" s="46"/>
      <c r="I85" s="46"/>
      <c r="J85" s="47"/>
    </row>
    <row r="86">
      <c r="A86" s="37" t="s">
        <v>207</v>
      </c>
      <c r="B86" s="37">
        <v>19</v>
      </c>
      <c r="C86" s="38" t="s">
        <v>1108</v>
      </c>
      <c r="D86" s="37" t="s">
        <v>209</v>
      </c>
      <c r="E86" s="39" t="s">
        <v>1109</v>
      </c>
      <c r="F86" s="40" t="s">
        <v>474</v>
      </c>
      <c r="G86" s="41">
        <v>30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 ht="45">
      <c r="A88" s="37" t="s">
        <v>214</v>
      </c>
      <c r="B88" s="45"/>
      <c r="C88" s="46"/>
      <c r="D88" s="46"/>
      <c r="E88" s="48" t="s">
        <v>1110</v>
      </c>
      <c r="F88" s="46"/>
      <c r="G88" s="46"/>
      <c r="H88" s="46"/>
      <c r="I88" s="46"/>
      <c r="J88" s="47"/>
    </row>
    <row r="89" ht="135">
      <c r="A89" s="37" t="s">
        <v>216</v>
      </c>
      <c r="B89" s="45"/>
      <c r="C89" s="46"/>
      <c r="D89" s="46"/>
      <c r="E89" s="39" t="s">
        <v>1111</v>
      </c>
      <c r="F89" s="46"/>
      <c r="G89" s="46"/>
      <c r="H89" s="46"/>
      <c r="I89" s="46"/>
      <c r="J89" s="47"/>
    </row>
    <row r="90">
      <c r="A90" s="31" t="s">
        <v>204</v>
      </c>
      <c r="B90" s="32"/>
      <c r="C90" s="33" t="s">
        <v>642</v>
      </c>
      <c r="D90" s="34"/>
      <c r="E90" s="31" t="s">
        <v>643</v>
      </c>
      <c r="F90" s="34"/>
      <c r="G90" s="34"/>
      <c r="H90" s="34"/>
      <c r="I90" s="35">
        <f>SUMIFS(I91:I98,A91:A98,"P")</f>
        <v>0</v>
      </c>
      <c r="J90" s="36"/>
    </row>
    <row r="91">
      <c r="A91" s="37" t="s">
        <v>207</v>
      </c>
      <c r="B91" s="37">
        <v>20</v>
      </c>
      <c r="C91" s="38" t="s">
        <v>1112</v>
      </c>
      <c r="D91" s="37" t="s">
        <v>209</v>
      </c>
      <c r="E91" s="39" t="s">
        <v>1113</v>
      </c>
      <c r="F91" s="40" t="s">
        <v>474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39" t="s">
        <v>1113</v>
      </c>
      <c r="F92" s="46"/>
      <c r="G92" s="46"/>
      <c r="H92" s="46"/>
      <c r="I92" s="46"/>
      <c r="J92" s="47"/>
    </row>
    <row r="93">
      <c r="A93" s="37" t="s">
        <v>214</v>
      </c>
      <c r="B93" s="45"/>
      <c r="C93" s="46"/>
      <c r="D93" s="46"/>
      <c r="E93" s="48" t="s">
        <v>1114</v>
      </c>
      <c r="F93" s="46"/>
      <c r="G93" s="46"/>
      <c r="H93" s="46"/>
      <c r="I93" s="46"/>
      <c r="J93" s="47"/>
    </row>
    <row r="94" ht="120">
      <c r="A94" s="37" t="s">
        <v>216</v>
      </c>
      <c r="B94" s="45"/>
      <c r="C94" s="46"/>
      <c r="D94" s="46"/>
      <c r="E94" s="39" t="s">
        <v>1115</v>
      </c>
      <c r="F94" s="46"/>
      <c r="G94" s="46"/>
      <c r="H94" s="46"/>
      <c r="I94" s="46"/>
      <c r="J94" s="47"/>
    </row>
    <row r="95">
      <c r="A95" s="37" t="s">
        <v>207</v>
      </c>
      <c r="B95" s="37">
        <v>21</v>
      </c>
      <c r="C95" s="38" t="s">
        <v>644</v>
      </c>
      <c r="D95" s="37" t="s">
        <v>209</v>
      </c>
      <c r="E95" s="39" t="s">
        <v>645</v>
      </c>
      <c r="F95" s="40" t="s">
        <v>474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39" t="s">
        <v>645</v>
      </c>
      <c r="F96" s="46"/>
      <c r="G96" s="46"/>
      <c r="H96" s="46"/>
      <c r="I96" s="46"/>
      <c r="J96" s="47"/>
    </row>
    <row r="97">
      <c r="A97" s="37" t="s">
        <v>214</v>
      </c>
      <c r="B97" s="45"/>
      <c r="C97" s="46"/>
      <c r="D97" s="46"/>
      <c r="E97" s="48" t="s">
        <v>1114</v>
      </c>
      <c r="F97" s="46"/>
      <c r="G97" s="46"/>
      <c r="H97" s="46"/>
      <c r="I97" s="46"/>
      <c r="J97" s="47"/>
    </row>
    <row r="98" ht="120">
      <c r="A98" s="37" t="s">
        <v>216</v>
      </c>
      <c r="B98" s="45"/>
      <c r="C98" s="46"/>
      <c r="D98" s="46"/>
      <c r="E98" s="39" t="s">
        <v>1115</v>
      </c>
      <c r="F98" s="46"/>
      <c r="G98" s="46"/>
      <c r="H98" s="46"/>
      <c r="I98" s="46"/>
      <c r="J98" s="47"/>
    </row>
    <row r="99">
      <c r="A99" s="31" t="s">
        <v>204</v>
      </c>
      <c r="B99" s="32"/>
      <c r="C99" s="33" t="s">
        <v>648</v>
      </c>
      <c r="D99" s="34"/>
      <c r="E99" s="31" t="s">
        <v>649</v>
      </c>
      <c r="F99" s="34"/>
      <c r="G99" s="34"/>
      <c r="H99" s="34"/>
      <c r="I99" s="35">
        <f>SUMIFS(I100:I103,A100:A103,"P")</f>
        <v>0</v>
      </c>
      <c r="J99" s="36"/>
    </row>
    <row r="100" ht="30">
      <c r="A100" s="37" t="s">
        <v>207</v>
      </c>
      <c r="B100" s="37">
        <v>22</v>
      </c>
      <c r="C100" s="38" t="s">
        <v>650</v>
      </c>
      <c r="D100" s="37" t="s">
        <v>209</v>
      </c>
      <c r="E100" s="39" t="s">
        <v>651</v>
      </c>
      <c r="F100" s="40" t="s">
        <v>211</v>
      </c>
      <c r="G100" s="41">
        <v>300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212</v>
      </c>
      <c r="B101" s="45"/>
      <c r="C101" s="46"/>
      <c r="D101" s="46"/>
      <c r="E101" s="39" t="s">
        <v>651</v>
      </c>
      <c r="F101" s="46"/>
      <c r="G101" s="46"/>
      <c r="H101" s="46"/>
      <c r="I101" s="46"/>
      <c r="J101" s="47"/>
    </row>
    <row r="102">
      <c r="A102" s="37" t="s">
        <v>214</v>
      </c>
      <c r="B102" s="45"/>
      <c r="C102" s="46"/>
      <c r="D102" s="46"/>
      <c r="E102" s="48" t="s">
        <v>1116</v>
      </c>
      <c r="F102" s="46"/>
      <c r="G102" s="46"/>
      <c r="H102" s="46"/>
      <c r="I102" s="46"/>
      <c r="J102" s="47"/>
    </row>
    <row r="103" ht="90">
      <c r="A103" s="37" t="s">
        <v>216</v>
      </c>
      <c r="B103" s="45"/>
      <c r="C103" s="46"/>
      <c r="D103" s="46"/>
      <c r="E103" s="39" t="s">
        <v>1117</v>
      </c>
      <c r="F103" s="46"/>
      <c r="G103" s="46"/>
      <c r="H103" s="46"/>
      <c r="I103" s="46"/>
      <c r="J103" s="47"/>
    </row>
    <row r="104">
      <c r="A104" s="31" t="s">
        <v>204</v>
      </c>
      <c r="B104" s="32"/>
      <c r="C104" s="33" t="s">
        <v>660</v>
      </c>
      <c r="D104" s="34"/>
      <c r="E104" s="31" t="s">
        <v>661</v>
      </c>
      <c r="F104" s="34"/>
      <c r="G104" s="34"/>
      <c r="H104" s="34"/>
      <c r="I104" s="35">
        <f>SUMIFS(I105:I112,A105:A112,"P")</f>
        <v>0</v>
      </c>
      <c r="J104" s="36"/>
    </row>
    <row r="105" ht="30">
      <c r="A105" s="37" t="s">
        <v>207</v>
      </c>
      <c r="B105" s="37">
        <v>23</v>
      </c>
      <c r="C105" s="38" t="s">
        <v>1118</v>
      </c>
      <c r="D105" s="37" t="s">
        <v>209</v>
      </c>
      <c r="E105" s="39" t="s">
        <v>1119</v>
      </c>
      <c r="F105" s="40" t="s">
        <v>211</v>
      </c>
      <c r="G105" s="41">
        <v>3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>
      <c r="A107" s="37" t="s">
        <v>214</v>
      </c>
      <c r="B107" s="45"/>
      <c r="C107" s="46"/>
      <c r="D107" s="46"/>
      <c r="E107" s="48" t="s">
        <v>1120</v>
      </c>
      <c r="F107" s="46"/>
      <c r="G107" s="46"/>
      <c r="H107" s="46"/>
      <c r="I107" s="46"/>
      <c r="J107" s="47"/>
    </row>
    <row r="108" ht="165">
      <c r="A108" s="37" t="s">
        <v>216</v>
      </c>
      <c r="B108" s="45"/>
      <c r="C108" s="46"/>
      <c r="D108" s="46"/>
      <c r="E108" s="39" t="s">
        <v>1121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24</v>
      </c>
      <c r="C109" s="38" t="s">
        <v>662</v>
      </c>
      <c r="D109" s="37" t="s">
        <v>209</v>
      </c>
      <c r="E109" s="39" t="s">
        <v>663</v>
      </c>
      <c r="F109" s="40" t="s">
        <v>211</v>
      </c>
      <c r="G109" s="41">
        <v>10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663</v>
      </c>
      <c r="F110" s="46"/>
      <c r="G110" s="46"/>
      <c r="H110" s="46"/>
      <c r="I110" s="46"/>
      <c r="J110" s="47"/>
    </row>
    <row r="111">
      <c r="A111" s="37" t="s">
        <v>214</v>
      </c>
      <c r="B111" s="45"/>
      <c r="C111" s="46"/>
      <c r="D111" s="46"/>
      <c r="E111" s="48" t="s">
        <v>1122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1123</v>
      </c>
      <c r="F112" s="46"/>
      <c r="G112" s="46"/>
      <c r="H112" s="46"/>
      <c r="I112" s="46"/>
      <c r="J112" s="47"/>
    </row>
    <row r="113">
      <c r="A113" s="31" t="s">
        <v>204</v>
      </c>
      <c r="B113" s="32"/>
      <c r="C113" s="33" t="s">
        <v>666</v>
      </c>
      <c r="D113" s="34"/>
      <c r="E113" s="31" t="s">
        <v>667</v>
      </c>
      <c r="F113" s="34"/>
      <c r="G113" s="34"/>
      <c r="H113" s="34"/>
      <c r="I113" s="35">
        <f>SUMIFS(I114:I129,A114:A129,"P")</f>
        <v>0</v>
      </c>
      <c r="J113" s="36"/>
    </row>
    <row r="114" ht="30">
      <c r="A114" s="37" t="s">
        <v>207</v>
      </c>
      <c r="B114" s="37">
        <v>25</v>
      </c>
      <c r="C114" s="38" t="s">
        <v>668</v>
      </c>
      <c r="D114" s="37" t="s">
        <v>209</v>
      </c>
      <c r="E114" s="39" t="s">
        <v>669</v>
      </c>
      <c r="F114" s="40" t="s">
        <v>387</v>
      </c>
      <c r="G114" s="41">
        <v>10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212</v>
      </c>
      <c r="B115" s="45"/>
      <c r="C115" s="46"/>
      <c r="D115" s="46"/>
      <c r="E115" s="39" t="s">
        <v>669</v>
      </c>
      <c r="F115" s="46"/>
      <c r="G115" s="46"/>
      <c r="H115" s="46"/>
      <c r="I115" s="46"/>
      <c r="J115" s="47"/>
    </row>
    <row r="116">
      <c r="A116" s="37" t="s">
        <v>214</v>
      </c>
      <c r="B116" s="45"/>
      <c r="C116" s="46"/>
      <c r="D116" s="46"/>
      <c r="E116" s="48" t="s">
        <v>1122</v>
      </c>
      <c r="F116" s="46"/>
      <c r="G116" s="46"/>
      <c r="H116" s="46"/>
      <c r="I116" s="46"/>
      <c r="J116" s="47"/>
    </row>
    <row r="117" ht="165">
      <c r="A117" s="37" t="s">
        <v>216</v>
      </c>
      <c r="B117" s="45"/>
      <c r="C117" s="46"/>
      <c r="D117" s="46"/>
      <c r="E117" s="39" t="s">
        <v>1124</v>
      </c>
      <c r="F117" s="46"/>
      <c r="G117" s="46"/>
      <c r="H117" s="46"/>
      <c r="I117" s="46"/>
      <c r="J117" s="47"/>
    </row>
    <row r="118" ht="30">
      <c r="A118" s="37" t="s">
        <v>207</v>
      </c>
      <c r="B118" s="37">
        <v>26</v>
      </c>
      <c r="C118" s="38" t="s">
        <v>671</v>
      </c>
      <c r="D118" s="37" t="s">
        <v>209</v>
      </c>
      <c r="E118" s="39" t="s">
        <v>672</v>
      </c>
      <c r="F118" s="40" t="s">
        <v>387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212</v>
      </c>
      <c r="B119" s="45"/>
      <c r="C119" s="46"/>
      <c r="D119" s="46"/>
      <c r="E119" s="39" t="s">
        <v>672</v>
      </c>
      <c r="F119" s="46"/>
      <c r="G119" s="46"/>
      <c r="H119" s="46"/>
      <c r="I119" s="46"/>
      <c r="J119" s="47"/>
    </row>
    <row r="120">
      <c r="A120" s="37" t="s">
        <v>214</v>
      </c>
      <c r="B120" s="45"/>
      <c r="C120" s="46"/>
      <c r="D120" s="46"/>
      <c r="E120" s="48" t="s">
        <v>1122</v>
      </c>
      <c r="F120" s="46"/>
      <c r="G120" s="46"/>
      <c r="H120" s="46"/>
      <c r="I120" s="46"/>
      <c r="J120" s="47"/>
    </row>
    <row r="121" ht="135">
      <c r="A121" s="37" t="s">
        <v>216</v>
      </c>
      <c r="B121" s="45"/>
      <c r="C121" s="46"/>
      <c r="D121" s="46"/>
      <c r="E121" s="39" t="s">
        <v>1125</v>
      </c>
      <c r="F121" s="46"/>
      <c r="G121" s="46"/>
      <c r="H121" s="46"/>
      <c r="I121" s="46"/>
      <c r="J121" s="47"/>
    </row>
    <row r="122" ht="30">
      <c r="A122" s="37" t="s">
        <v>207</v>
      </c>
      <c r="B122" s="37">
        <v>27</v>
      </c>
      <c r="C122" s="38" t="s">
        <v>673</v>
      </c>
      <c r="D122" s="37" t="s">
        <v>209</v>
      </c>
      <c r="E122" s="39" t="s">
        <v>674</v>
      </c>
      <c r="F122" s="40" t="s">
        <v>387</v>
      </c>
      <c r="G122" s="41">
        <v>10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212</v>
      </c>
      <c r="B123" s="45"/>
      <c r="C123" s="46"/>
      <c r="D123" s="46"/>
      <c r="E123" s="39" t="s">
        <v>674</v>
      </c>
      <c r="F123" s="46"/>
      <c r="G123" s="46"/>
      <c r="H123" s="46"/>
      <c r="I123" s="46"/>
      <c r="J123" s="47"/>
    </row>
    <row r="124">
      <c r="A124" s="37" t="s">
        <v>214</v>
      </c>
      <c r="B124" s="45"/>
      <c r="C124" s="46"/>
      <c r="D124" s="46"/>
      <c r="E124" s="48" t="s">
        <v>1122</v>
      </c>
      <c r="F124" s="46"/>
      <c r="G124" s="46"/>
      <c r="H124" s="46"/>
      <c r="I124" s="46"/>
      <c r="J124" s="47"/>
    </row>
    <row r="125" ht="135">
      <c r="A125" s="37" t="s">
        <v>216</v>
      </c>
      <c r="B125" s="45"/>
      <c r="C125" s="46"/>
      <c r="D125" s="46"/>
      <c r="E125" s="39" t="s">
        <v>1126</v>
      </c>
      <c r="F125" s="46"/>
      <c r="G125" s="46"/>
      <c r="H125" s="46"/>
      <c r="I125" s="46"/>
      <c r="J125" s="47"/>
    </row>
    <row r="126" ht="30">
      <c r="A126" s="37" t="s">
        <v>207</v>
      </c>
      <c r="B126" s="37">
        <v>28</v>
      </c>
      <c r="C126" s="38" t="s">
        <v>675</v>
      </c>
      <c r="D126" s="37" t="s">
        <v>209</v>
      </c>
      <c r="E126" s="39" t="s">
        <v>676</v>
      </c>
      <c r="F126" s="40" t="s">
        <v>387</v>
      </c>
      <c r="G126" s="41">
        <v>10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 ht="30">
      <c r="A127" s="37" t="s">
        <v>212</v>
      </c>
      <c r="B127" s="45"/>
      <c r="C127" s="46"/>
      <c r="D127" s="46"/>
      <c r="E127" s="39" t="s">
        <v>676</v>
      </c>
      <c r="F127" s="46"/>
      <c r="G127" s="46"/>
      <c r="H127" s="46"/>
      <c r="I127" s="46"/>
      <c r="J127" s="47"/>
    </row>
    <row r="128">
      <c r="A128" s="37" t="s">
        <v>214</v>
      </c>
      <c r="B128" s="45"/>
      <c r="C128" s="46"/>
      <c r="D128" s="46"/>
      <c r="E128" s="48" t="s">
        <v>1122</v>
      </c>
      <c r="F128" s="46"/>
      <c r="G128" s="46"/>
      <c r="H128" s="46"/>
      <c r="I128" s="46"/>
      <c r="J128" s="47"/>
    </row>
    <row r="129" ht="135">
      <c r="A129" s="37" t="s">
        <v>216</v>
      </c>
      <c r="B129" s="45"/>
      <c r="C129" s="46"/>
      <c r="D129" s="46"/>
      <c r="E129" s="39" t="s">
        <v>1126</v>
      </c>
      <c r="F129" s="46"/>
      <c r="G129" s="46"/>
      <c r="H129" s="46"/>
      <c r="I129" s="46"/>
      <c r="J129" s="47"/>
    </row>
    <row r="130">
      <c r="A130" s="31" t="s">
        <v>204</v>
      </c>
      <c r="B130" s="32"/>
      <c r="C130" s="33" t="s">
        <v>677</v>
      </c>
      <c r="D130" s="34"/>
      <c r="E130" s="31" t="s">
        <v>678</v>
      </c>
      <c r="F130" s="34"/>
      <c r="G130" s="34"/>
      <c r="H130" s="34"/>
      <c r="I130" s="35">
        <f>SUMIFS(I131:I138,A131:A138,"P")</f>
        <v>0</v>
      </c>
      <c r="J130" s="36"/>
    </row>
    <row r="131" ht="30">
      <c r="A131" s="37" t="s">
        <v>207</v>
      </c>
      <c r="B131" s="37">
        <v>29</v>
      </c>
      <c r="C131" s="38" t="s">
        <v>679</v>
      </c>
      <c r="D131" s="37" t="s">
        <v>209</v>
      </c>
      <c r="E131" s="39" t="s">
        <v>386</v>
      </c>
      <c r="F131" s="40" t="s">
        <v>387</v>
      </c>
      <c r="G131" s="41">
        <v>20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212</v>
      </c>
      <c r="B132" s="45"/>
      <c r="C132" s="46"/>
      <c r="D132" s="46"/>
      <c r="E132" s="39" t="s">
        <v>386</v>
      </c>
      <c r="F132" s="46"/>
      <c r="G132" s="46"/>
      <c r="H132" s="46"/>
      <c r="I132" s="46"/>
      <c r="J132" s="47"/>
    </row>
    <row r="133">
      <c r="A133" s="37" t="s">
        <v>214</v>
      </c>
      <c r="B133" s="45"/>
      <c r="C133" s="46"/>
      <c r="D133" s="46"/>
      <c r="E133" s="48" t="s">
        <v>1127</v>
      </c>
      <c r="F133" s="46"/>
      <c r="G133" s="46"/>
      <c r="H133" s="46"/>
      <c r="I133" s="46"/>
      <c r="J133" s="47"/>
    </row>
    <row r="134" ht="165">
      <c r="A134" s="37" t="s">
        <v>216</v>
      </c>
      <c r="B134" s="45"/>
      <c r="C134" s="46"/>
      <c r="D134" s="46"/>
      <c r="E134" s="39" t="s">
        <v>389</v>
      </c>
      <c r="F134" s="46"/>
      <c r="G134" s="46"/>
      <c r="H134" s="46"/>
      <c r="I134" s="46"/>
      <c r="J134" s="47"/>
    </row>
    <row r="135" ht="30">
      <c r="A135" s="37" t="s">
        <v>207</v>
      </c>
      <c r="B135" s="37">
        <v>30</v>
      </c>
      <c r="C135" s="38" t="s">
        <v>682</v>
      </c>
      <c r="D135" s="37" t="s">
        <v>209</v>
      </c>
      <c r="E135" s="39" t="s">
        <v>683</v>
      </c>
      <c r="F135" s="40" t="s">
        <v>387</v>
      </c>
      <c r="G135" s="41">
        <v>20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 ht="30">
      <c r="A136" s="37" t="s">
        <v>212</v>
      </c>
      <c r="B136" s="45"/>
      <c r="C136" s="46"/>
      <c r="D136" s="46"/>
      <c r="E136" s="39" t="s">
        <v>683</v>
      </c>
      <c r="F136" s="46"/>
      <c r="G136" s="46"/>
      <c r="H136" s="46"/>
      <c r="I136" s="46"/>
      <c r="J136" s="47"/>
    </row>
    <row r="137">
      <c r="A137" s="37" t="s">
        <v>214</v>
      </c>
      <c r="B137" s="45"/>
      <c r="C137" s="46"/>
      <c r="D137" s="46"/>
      <c r="E137" s="48" t="s">
        <v>1127</v>
      </c>
      <c r="F137" s="46"/>
      <c r="G137" s="46"/>
      <c r="H137" s="46"/>
      <c r="I137" s="46"/>
      <c r="J137" s="47"/>
    </row>
    <row r="138" ht="165">
      <c r="A138" s="37" t="s">
        <v>216</v>
      </c>
      <c r="B138" s="45"/>
      <c r="C138" s="46"/>
      <c r="D138" s="46"/>
      <c r="E138" s="39" t="s">
        <v>389</v>
      </c>
      <c r="F138" s="46"/>
      <c r="G138" s="46"/>
      <c r="H138" s="46"/>
      <c r="I138" s="46"/>
      <c r="J138" s="47"/>
    </row>
    <row r="139">
      <c r="A139" s="31" t="s">
        <v>204</v>
      </c>
      <c r="B139" s="32"/>
      <c r="C139" s="33" t="s">
        <v>684</v>
      </c>
      <c r="D139" s="34"/>
      <c r="E139" s="31" t="s">
        <v>685</v>
      </c>
      <c r="F139" s="34"/>
      <c r="G139" s="34"/>
      <c r="H139" s="34"/>
      <c r="I139" s="35">
        <f>SUMIFS(I140:I147,A140:A147,"P")</f>
        <v>0</v>
      </c>
      <c r="J139" s="36"/>
    </row>
    <row r="140">
      <c r="A140" s="37" t="s">
        <v>207</v>
      </c>
      <c r="B140" s="37">
        <v>31</v>
      </c>
      <c r="C140" s="38" t="s">
        <v>686</v>
      </c>
      <c r="D140" s="37" t="s">
        <v>209</v>
      </c>
      <c r="E140" s="39" t="s">
        <v>687</v>
      </c>
      <c r="F140" s="40" t="s">
        <v>387</v>
      </c>
      <c r="G140" s="41">
        <v>20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39" t="s">
        <v>687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1127</v>
      </c>
      <c r="F142" s="46"/>
      <c r="G142" s="46"/>
      <c r="H142" s="46"/>
      <c r="I142" s="46"/>
      <c r="J142" s="47"/>
    </row>
    <row r="143" ht="135">
      <c r="A143" s="37" t="s">
        <v>216</v>
      </c>
      <c r="B143" s="45"/>
      <c r="C143" s="46"/>
      <c r="D143" s="46"/>
      <c r="E143" s="39" t="s">
        <v>471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688</v>
      </c>
      <c r="D144" s="37" t="s">
        <v>209</v>
      </c>
      <c r="E144" s="39" t="s">
        <v>689</v>
      </c>
      <c r="F144" s="40" t="s">
        <v>387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39" t="s">
        <v>689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1127</v>
      </c>
      <c r="F146" s="46"/>
      <c r="G146" s="46"/>
      <c r="H146" s="46"/>
      <c r="I146" s="46"/>
      <c r="J146" s="47"/>
    </row>
    <row r="147" ht="135">
      <c r="A147" s="37" t="s">
        <v>216</v>
      </c>
      <c r="B147" s="45"/>
      <c r="C147" s="46"/>
      <c r="D147" s="46"/>
      <c r="E147" s="39" t="s">
        <v>471</v>
      </c>
      <c r="F147" s="46"/>
      <c r="G147" s="46"/>
      <c r="H147" s="46"/>
      <c r="I147" s="46"/>
      <c r="J147" s="47"/>
    </row>
    <row r="148">
      <c r="A148" s="31" t="s">
        <v>204</v>
      </c>
      <c r="B148" s="32"/>
      <c r="C148" s="33" t="s">
        <v>690</v>
      </c>
      <c r="D148" s="34"/>
      <c r="E148" s="31" t="s">
        <v>691</v>
      </c>
      <c r="F148" s="34"/>
      <c r="G148" s="34"/>
      <c r="H148" s="34"/>
      <c r="I148" s="35">
        <f>SUMIFS(I149:I152,A149:A152,"P")</f>
        <v>0</v>
      </c>
      <c r="J148" s="36"/>
    </row>
    <row r="149" ht="30">
      <c r="A149" s="37" t="s">
        <v>207</v>
      </c>
      <c r="B149" s="37">
        <v>33</v>
      </c>
      <c r="C149" s="38" t="s">
        <v>692</v>
      </c>
      <c r="D149" s="37" t="s">
        <v>209</v>
      </c>
      <c r="E149" s="39" t="s">
        <v>693</v>
      </c>
      <c r="F149" s="40" t="s">
        <v>474</v>
      </c>
      <c r="G149" s="41">
        <v>10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212</v>
      </c>
      <c r="B150" s="45"/>
      <c r="C150" s="46"/>
      <c r="D150" s="46"/>
      <c r="E150" s="39" t="s">
        <v>693</v>
      </c>
      <c r="F150" s="46"/>
      <c r="G150" s="46"/>
      <c r="H150" s="46"/>
      <c r="I150" s="46"/>
      <c r="J150" s="47"/>
    </row>
    <row r="151">
      <c r="A151" s="37" t="s">
        <v>214</v>
      </c>
      <c r="B151" s="45"/>
      <c r="C151" s="46"/>
      <c r="D151" s="46"/>
      <c r="E151" s="48" t="s">
        <v>1122</v>
      </c>
      <c r="F151" s="46"/>
      <c r="G151" s="46"/>
      <c r="H151" s="46"/>
      <c r="I151" s="46"/>
      <c r="J151" s="47"/>
    </row>
    <row r="152" ht="90">
      <c r="A152" s="37" t="s">
        <v>216</v>
      </c>
      <c r="B152" s="45"/>
      <c r="C152" s="46"/>
      <c r="D152" s="46"/>
      <c r="E152" s="39" t="s">
        <v>1128</v>
      </c>
      <c r="F152" s="46"/>
      <c r="G152" s="46"/>
      <c r="H152" s="46"/>
      <c r="I152" s="46"/>
      <c r="J152" s="47"/>
    </row>
    <row r="153">
      <c r="A153" s="31" t="s">
        <v>204</v>
      </c>
      <c r="B153" s="32"/>
      <c r="C153" s="33" t="s">
        <v>694</v>
      </c>
      <c r="D153" s="34"/>
      <c r="E153" s="31" t="s">
        <v>695</v>
      </c>
      <c r="F153" s="34"/>
      <c r="G153" s="34"/>
      <c r="H153" s="34"/>
      <c r="I153" s="35">
        <f>SUMIFS(I154:I161,A154:A161,"P")</f>
        <v>0</v>
      </c>
      <c r="J153" s="36"/>
    </row>
    <row r="154">
      <c r="A154" s="37" t="s">
        <v>207</v>
      </c>
      <c r="B154" s="37">
        <v>34</v>
      </c>
      <c r="C154" s="38" t="s">
        <v>696</v>
      </c>
      <c r="D154" s="37" t="s">
        <v>209</v>
      </c>
      <c r="E154" s="39" t="s">
        <v>697</v>
      </c>
      <c r="F154" s="40" t="s">
        <v>211</v>
      </c>
      <c r="G154" s="41">
        <v>60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697</v>
      </c>
      <c r="F155" s="46"/>
      <c r="G155" s="46"/>
      <c r="H155" s="46"/>
      <c r="I155" s="46"/>
      <c r="J155" s="47"/>
    </row>
    <row r="156">
      <c r="A156" s="37" t="s">
        <v>214</v>
      </c>
      <c r="B156" s="45"/>
      <c r="C156" s="46"/>
      <c r="D156" s="46"/>
      <c r="E156" s="48" t="s">
        <v>1129</v>
      </c>
      <c r="F156" s="46"/>
      <c r="G156" s="46"/>
      <c r="H156" s="46"/>
      <c r="I156" s="46"/>
      <c r="J156" s="47"/>
    </row>
    <row r="157" ht="135">
      <c r="A157" s="37" t="s">
        <v>216</v>
      </c>
      <c r="B157" s="45"/>
      <c r="C157" s="46"/>
      <c r="D157" s="46"/>
      <c r="E157" s="39" t="s">
        <v>393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35</v>
      </c>
      <c r="C158" s="38" t="s">
        <v>700</v>
      </c>
      <c r="D158" s="37" t="s">
        <v>209</v>
      </c>
      <c r="E158" s="39" t="s">
        <v>701</v>
      </c>
      <c r="F158" s="40" t="s">
        <v>211</v>
      </c>
      <c r="G158" s="41">
        <v>100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212</v>
      </c>
      <c r="B159" s="45"/>
      <c r="C159" s="46"/>
      <c r="D159" s="46"/>
      <c r="E159" s="39" t="s">
        <v>701</v>
      </c>
      <c r="F159" s="46"/>
      <c r="G159" s="46"/>
      <c r="H159" s="46"/>
      <c r="I159" s="46"/>
      <c r="J159" s="47"/>
    </row>
    <row r="160">
      <c r="A160" s="37" t="s">
        <v>214</v>
      </c>
      <c r="B160" s="45"/>
      <c r="C160" s="46"/>
      <c r="D160" s="46"/>
      <c r="E160" s="48" t="s">
        <v>1079</v>
      </c>
      <c r="F160" s="46"/>
      <c r="G160" s="46"/>
      <c r="H160" s="46"/>
      <c r="I160" s="46"/>
      <c r="J160" s="47"/>
    </row>
    <row r="161" ht="135">
      <c r="A161" s="37" t="s">
        <v>216</v>
      </c>
      <c r="B161" s="45"/>
      <c r="C161" s="46"/>
      <c r="D161" s="46"/>
      <c r="E161" s="39" t="s">
        <v>393</v>
      </c>
      <c r="F161" s="46"/>
      <c r="G161" s="46"/>
      <c r="H161" s="46"/>
      <c r="I161" s="46"/>
      <c r="J161" s="47"/>
    </row>
    <row r="162">
      <c r="A162" s="31" t="s">
        <v>204</v>
      </c>
      <c r="B162" s="32"/>
      <c r="C162" s="33" t="s">
        <v>702</v>
      </c>
      <c r="D162" s="34"/>
      <c r="E162" s="31" t="s">
        <v>703</v>
      </c>
      <c r="F162" s="34"/>
      <c r="G162" s="34"/>
      <c r="H162" s="34"/>
      <c r="I162" s="35">
        <f>SUMIFS(I163:I178,A163:A178,"P")</f>
        <v>0</v>
      </c>
      <c r="J162" s="36"/>
    </row>
    <row r="163">
      <c r="A163" s="37" t="s">
        <v>207</v>
      </c>
      <c r="B163" s="37">
        <v>36</v>
      </c>
      <c r="C163" s="38" t="s">
        <v>472</v>
      </c>
      <c r="D163" s="37" t="s">
        <v>209</v>
      </c>
      <c r="E163" s="39" t="s">
        <v>473</v>
      </c>
      <c r="F163" s="40" t="s">
        <v>474</v>
      </c>
      <c r="G163" s="41">
        <v>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39" t="s">
        <v>473</v>
      </c>
      <c r="F164" s="46"/>
      <c r="G164" s="46"/>
      <c r="H164" s="46"/>
      <c r="I164" s="46"/>
      <c r="J164" s="47"/>
    </row>
    <row r="165">
      <c r="A165" s="37" t="s">
        <v>214</v>
      </c>
      <c r="B165" s="45"/>
      <c r="C165" s="46"/>
      <c r="D165" s="46"/>
      <c r="E165" s="48" t="s">
        <v>1130</v>
      </c>
      <c r="F165" s="46"/>
      <c r="G165" s="46"/>
      <c r="H165" s="46"/>
      <c r="I165" s="46"/>
      <c r="J165" s="47"/>
    </row>
    <row r="166" ht="60">
      <c r="A166" s="37" t="s">
        <v>216</v>
      </c>
      <c r="B166" s="45"/>
      <c r="C166" s="46"/>
      <c r="D166" s="46"/>
      <c r="E166" s="39" t="s">
        <v>476</v>
      </c>
      <c r="F166" s="46"/>
      <c r="G166" s="46"/>
      <c r="H166" s="46"/>
      <c r="I166" s="46"/>
      <c r="J166" s="47"/>
    </row>
    <row r="167">
      <c r="A167" s="37" t="s">
        <v>207</v>
      </c>
      <c r="B167" s="37">
        <v>37</v>
      </c>
      <c r="C167" s="38" t="s">
        <v>706</v>
      </c>
      <c r="D167" s="37" t="s">
        <v>209</v>
      </c>
      <c r="E167" s="39" t="s">
        <v>707</v>
      </c>
      <c r="F167" s="40" t="s">
        <v>474</v>
      </c>
      <c r="G167" s="41">
        <v>10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212</v>
      </c>
      <c r="B168" s="45"/>
      <c r="C168" s="46"/>
      <c r="D168" s="46"/>
      <c r="E168" s="39" t="s">
        <v>707</v>
      </c>
      <c r="F168" s="46"/>
      <c r="G168" s="46"/>
      <c r="H168" s="46"/>
      <c r="I168" s="46"/>
      <c r="J168" s="47"/>
    </row>
    <row r="169">
      <c r="A169" s="37" t="s">
        <v>214</v>
      </c>
      <c r="B169" s="45"/>
      <c r="C169" s="46"/>
      <c r="D169" s="46"/>
      <c r="E169" s="48" t="s">
        <v>1122</v>
      </c>
      <c r="F169" s="46"/>
      <c r="G169" s="46"/>
      <c r="H169" s="46"/>
      <c r="I169" s="46"/>
      <c r="J169" s="47"/>
    </row>
    <row r="170" ht="60">
      <c r="A170" s="37" t="s">
        <v>216</v>
      </c>
      <c r="B170" s="45"/>
      <c r="C170" s="46"/>
      <c r="D170" s="46"/>
      <c r="E170" s="39" t="s">
        <v>476</v>
      </c>
      <c r="F170" s="46"/>
      <c r="G170" s="46"/>
      <c r="H170" s="46"/>
      <c r="I170" s="46"/>
      <c r="J170" s="47"/>
    </row>
    <row r="171">
      <c r="A171" s="37" t="s">
        <v>207</v>
      </c>
      <c r="B171" s="37">
        <v>38</v>
      </c>
      <c r="C171" s="38" t="s">
        <v>477</v>
      </c>
      <c r="D171" s="37" t="s">
        <v>209</v>
      </c>
      <c r="E171" s="39" t="s">
        <v>478</v>
      </c>
      <c r="F171" s="40" t="s">
        <v>211</v>
      </c>
      <c r="G171" s="41">
        <v>10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39" t="s">
        <v>478</v>
      </c>
      <c r="F172" s="46"/>
      <c r="G172" s="46"/>
      <c r="H172" s="46"/>
      <c r="I172" s="46"/>
      <c r="J172" s="47"/>
    </row>
    <row r="173">
      <c r="A173" s="37" t="s">
        <v>214</v>
      </c>
      <c r="B173" s="45"/>
      <c r="C173" s="46"/>
      <c r="D173" s="46"/>
      <c r="E173" s="48" t="s">
        <v>1122</v>
      </c>
      <c r="F173" s="46"/>
      <c r="G173" s="46"/>
      <c r="H173" s="46"/>
      <c r="I173" s="46"/>
      <c r="J173" s="47"/>
    </row>
    <row r="174" ht="60">
      <c r="A174" s="37" t="s">
        <v>216</v>
      </c>
      <c r="B174" s="45"/>
      <c r="C174" s="46"/>
      <c r="D174" s="46"/>
      <c r="E174" s="39" t="s">
        <v>476</v>
      </c>
      <c r="F174" s="46"/>
      <c r="G174" s="46"/>
      <c r="H174" s="46"/>
      <c r="I174" s="46"/>
      <c r="J174" s="47"/>
    </row>
    <row r="175" ht="30">
      <c r="A175" s="37" t="s">
        <v>207</v>
      </c>
      <c r="B175" s="37">
        <v>39</v>
      </c>
      <c r="C175" s="38" t="s">
        <v>709</v>
      </c>
      <c r="D175" s="37" t="s">
        <v>209</v>
      </c>
      <c r="E175" s="39" t="s">
        <v>710</v>
      </c>
      <c r="F175" s="40" t="s">
        <v>211</v>
      </c>
      <c r="G175" s="41">
        <v>30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212</v>
      </c>
      <c r="B176" s="45"/>
      <c r="C176" s="46"/>
      <c r="D176" s="46"/>
      <c r="E176" s="39" t="s">
        <v>710</v>
      </c>
      <c r="F176" s="46"/>
      <c r="G176" s="46"/>
      <c r="H176" s="46"/>
      <c r="I176" s="46"/>
      <c r="J176" s="47"/>
    </row>
    <row r="177">
      <c r="A177" s="37" t="s">
        <v>214</v>
      </c>
      <c r="B177" s="45"/>
      <c r="C177" s="46"/>
      <c r="D177" s="46"/>
      <c r="E177" s="48" t="s">
        <v>1114</v>
      </c>
      <c r="F177" s="46"/>
      <c r="G177" s="46"/>
      <c r="H177" s="46"/>
      <c r="I177" s="46"/>
      <c r="J177" s="47"/>
    </row>
    <row r="178" ht="60">
      <c r="A178" s="37" t="s">
        <v>216</v>
      </c>
      <c r="B178" s="45"/>
      <c r="C178" s="46"/>
      <c r="D178" s="46"/>
      <c r="E178" s="39" t="s">
        <v>1131</v>
      </c>
      <c r="F178" s="46"/>
      <c r="G178" s="46"/>
      <c r="H178" s="46"/>
      <c r="I178" s="46"/>
      <c r="J178" s="47"/>
    </row>
    <row r="179">
      <c r="A179" s="31" t="s">
        <v>204</v>
      </c>
      <c r="B179" s="32"/>
      <c r="C179" s="33" t="s">
        <v>712</v>
      </c>
      <c r="D179" s="34"/>
      <c r="E179" s="31" t="s">
        <v>713</v>
      </c>
      <c r="F179" s="34"/>
      <c r="G179" s="34"/>
      <c r="H179" s="34"/>
      <c r="I179" s="35">
        <f>SUMIFS(I180:I183,A180:A183,"P")</f>
        <v>0</v>
      </c>
      <c r="J179" s="36"/>
    </row>
    <row r="180">
      <c r="A180" s="37" t="s">
        <v>207</v>
      </c>
      <c r="B180" s="37">
        <v>40</v>
      </c>
      <c r="C180" s="38" t="s">
        <v>714</v>
      </c>
      <c r="D180" s="37" t="s">
        <v>209</v>
      </c>
      <c r="E180" s="39" t="s">
        <v>715</v>
      </c>
      <c r="F180" s="40" t="s">
        <v>474</v>
      </c>
      <c r="G180" s="41">
        <v>10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39" t="s">
        <v>715</v>
      </c>
      <c r="F181" s="46"/>
      <c r="G181" s="46"/>
      <c r="H181" s="46"/>
      <c r="I181" s="46"/>
      <c r="J181" s="47"/>
    </row>
    <row r="182">
      <c r="A182" s="37" t="s">
        <v>214</v>
      </c>
      <c r="B182" s="45"/>
      <c r="C182" s="46"/>
      <c r="D182" s="46"/>
      <c r="E182" s="48" t="s">
        <v>1122</v>
      </c>
      <c r="F182" s="46"/>
      <c r="G182" s="46"/>
      <c r="H182" s="46"/>
      <c r="I182" s="46"/>
      <c r="J182" s="47"/>
    </row>
    <row r="183" ht="165">
      <c r="A183" s="37" t="s">
        <v>216</v>
      </c>
      <c r="B183" s="45"/>
      <c r="C183" s="46"/>
      <c r="D183" s="46"/>
      <c r="E183" s="39" t="s">
        <v>1132</v>
      </c>
      <c r="F183" s="46"/>
      <c r="G183" s="46"/>
      <c r="H183" s="46"/>
      <c r="I183" s="46"/>
      <c r="J183" s="47"/>
    </row>
    <row r="184">
      <c r="A184" s="31" t="s">
        <v>204</v>
      </c>
      <c r="B184" s="32"/>
      <c r="C184" s="33" t="s">
        <v>716</v>
      </c>
      <c r="D184" s="34"/>
      <c r="E184" s="31" t="s">
        <v>717</v>
      </c>
      <c r="F184" s="34"/>
      <c r="G184" s="34"/>
      <c r="H184" s="34"/>
      <c r="I184" s="35">
        <f>SUMIFS(I185:I188,A185:A188,"P")</f>
        <v>0</v>
      </c>
      <c r="J184" s="36"/>
    </row>
    <row r="185">
      <c r="A185" s="37" t="s">
        <v>207</v>
      </c>
      <c r="B185" s="37">
        <v>41</v>
      </c>
      <c r="C185" s="38" t="s">
        <v>394</v>
      </c>
      <c r="D185" s="37" t="s">
        <v>209</v>
      </c>
      <c r="E185" s="39" t="s">
        <v>395</v>
      </c>
      <c r="F185" s="40" t="s">
        <v>387</v>
      </c>
      <c r="G185" s="41">
        <v>100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212</v>
      </c>
      <c r="B186" s="45"/>
      <c r="C186" s="46"/>
      <c r="D186" s="46"/>
      <c r="E186" s="39" t="s">
        <v>395</v>
      </c>
      <c r="F186" s="46"/>
      <c r="G186" s="46"/>
      <c r="H186" s="46"/>
      <c r="I186" s="46"/>
      <c r="J186" s="47"/>
    </row>
    <row r="187">
      <c r="A187" s="37" t="s">
        <v>214</v>
      </c>
      <c r="B187" s="45"/>
      <c r="C187" s="46"/>
      <c r="D187" s="46"/>
      <c r="E187" s="48" t="s">
        <v>1079</v>
      </c>
      <c r="F187" s="46"/>
      <c r="G187" s="46"/>
      <c r="H187" s="46"/>
      <c r="I187" s="46"/>
      <c r="J187" s="47"/>
    </row>
    <row r="188" ht="105">
      <c r="A188" s="37" t="s">
        <v>216</v>
      </c>
      <c r="B188" s="45"/>
      <c r="C188" s="46"/>
      <c r="D188" s="46"/>
      <c r="E188" s="39" t="s">
        <v>396</v>
      </c>
      <c r="F188" s="46"/>
      <c r="G188" s="46"/>
      <c r="H188" s="46"/>
      <c r="I188" s="46"/>
      <c r="J188" s="47"/>
    </row>
    <row r="189">
      <c r="A189" s="31" t="s">
        <v>204</v>
      </c>
      <c r="B189" s="32"/>
      <c r="C189" s="33" t="s">
        <v>719</v>
      </c>
      <c r="D189" s="34"/>
      <c r="E189" s="31" t="s">
        <v>720</v>
      </c>
      <c r="F189" s="34"/>
      <c r="G189" s="34"/>
      <c r="H189" s="34"/>
      <c r="I189" s="35">
        <f>SUMIFS(I190:I197,A190:A197,"P")</f>
        <v>0</v>
      </c>
      <c r="J189" s="36"/>
    </row>
    <row r="190" ht="45">
      <c r="A190" s="37" t="s">
        <v>207</v>
      </c>
      <c r="B190" s="37">
        <v>42</v>
      </c>
      <c r="C190" s="38" t="s">
        <v>721</v>
      </c>
      <c r="D190" s="37" t="s">
        <v>209</v>
      </c>
      <c r="E190" s="39" t="s">
        <v>722</v>
      </c>
      <c r="F190" s="40" t="s">
        <v>723</v>
      </c>
      <c r="G190" s="41">
        <v>200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45">
      <c r="A191" s="37" t="s">
        <v>212</v>
      </c>
      <c r="B191" s="45"/>
      <c r="C191" s="46"/>
      <c r="D191" s="46"/>
      <c r="E191" s="39" t="s">
        <v>722</v>
      </c>
      <c r="F191" s="46"/>
      <c r="G191" s="46"/>
      <c r="H191" s="46"/>
      <c r="I191" s="46"/>
      <c r="J191" s="47"/>
    </row>
    <row r="192">
      <c r="A192" s="37" t="s">
        <v>214</v>
      </c>
      <c r="B192" s="45"/>
      <c r="C192" s="46"/>
      <c r="D192" s="46"/>
      <c r="E192" s="48" t="s">
        <v>1133</v>
      </c>
      <c r="F192" s="46"/>
      <c r="G192" s="46"/>
      <c r="H192" s="46"/>
      <c r="I192" s="46"/>
      <c r="J192" s="47"/>
    </row>
    <row r="193" ht="135">
      <c r="A193" s="37" t="s">
        <v>216</v>
      </c>
      <c r="B193" s="45"/>
      <c r="C193" s="46"/>
      <c r="D193" s="46"/>
      <c r="E193" s="39" t="s">
        <v>1134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43</v>
      </c>
      <c r="C194" s="38" t="s">
        <v>726</v>
      </c>
      <c r="D194" s="37" t="s">
        <v>209</v>
      </c>
      <c r="E194" s="39" t="s">
        <v>727</v>
      </c>
      <c r="F194" s="40" t="s">
        <v>723</v>
      </c>
      <c r="G194" s="41">
        <v>200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212</v>
      </c>
      <c r="B195" s="45"/>
      <c r="C195" s="46"/>
      <c r="D195" s="46"/>
      <c r="E195" s="39" t="s">
        <v>727</v>
      </c>
      <c r="F195" s="46"/>
      <c r="G195" s="46"/>
      <c r="H195" s="46"/>
      <c r="I195" s="46"/>
      <c r="J195" s="47"/>
    </row>
    <row r="196">
      <c r="A196" s="37" t="s">
        <v>214</v>
      </c>
      <c r="B196" s="45"/>
      <c r="C196" s="46"/>
      <c r="D196" s="46"/>
      <c r="E196" s="48" t="s">
        <v>1133</v>
      </c>
      <c r="F196" s="46"/>
      <c r="G196" s="46"/>
      <c r="H196" s="46"/>
      <c r="I196" s="46"/>
      <c r="J196" s="47"/>
    </row>
    <row r="197" ht="135">
      <c r="A197" s="37" t="s">
        <v>216</v>
      </c>
      <c r="B197" s="45"/>
      <c r="C197" s="46"/>
      <c r="D197" s="46"/>
      <c r="E197" s="39" t="s">
        <v>1134</v>
      </c>
      <c r="F197" s="46"/>
      <c r="G197" s="46"/>
      <c r="H197" s="46"/>
      <c r="I197" s="46"/>
      <c r="J197" s="47"/>
    </row>
    <row r="198">
      <c r="A198" s="31" t="s">
        <v>204</v>
      </c>
      <c r="B198" s="32"/>
      <c r="C198" s="33" t="s">
        <v>522</v>
      </c>
      <c r="D198" s="34"/>
      <c r="E198" s="31" t="s">
        <v>1135</v>
      </c>
      <c r="F198" s="34"/>
      <c r="G198" s="34"/>
      <c r="H198" s="34"/>
      <c r="I198" s="35">
        <f>SUMIFS(I199:I218,A199:A218,"P")</f>
        <v>0</v>
      </c>
      <c r="J198" s="36"/>
    </row>
    <row r="199">
      <c r="A199" s="37" t="s">
        <v>207</v>
      </c>
      <c r="B199" s="37">
        <v>44</v>
      </c>
      <c r="C199" s="38" t="s">
        <v>1136</v>
      </c>
      <c r="D199" s="37" t="s">
        <v>209</v>
      </c>
      <c r="E199" s="39" t="s">
        <v>1137</v>
      </c>
      <c r="F199" s="40" t="s">
        <v>211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212</v>
      </c>
      <c r="B200" s="45"/>
      <c r="C200" s="46"/>
      <c r="D200" s="46"/>
      <c r="E200" s="39" t="s">
        <v>1137</v>
      </c>
      <c r="F200" s="46"/>
      <c r="G200" s="46"/>
      <c r="H200" s="46"/>
      <c r="I200" s="46"/>
      <c r="J200" s="47"/>
    </row>
    <row r="201">
      <c r="A201" s="37" t="s">
        <v>214</v>
      </c>
      <c r="B201" s="45"/>
      <c r="C201" s="46"/>
      <c r="D201" s="46"/>
      <c r="E201" s="48" t="s">
        <v>330</v>
      </c>
      <c r="F201" s="46"/>
      <c r="G201" s="46"/>
      <c r="H201" s="46"/>
      <c r="I201" s="46"/>
      <c r="J201" s="47"/>
    </row>
    <row r="202" ht="120">
      <c r="A202" s="37" t="s">
        <v>216</v>
      </c>
      <c r="B202" s="45"/>
      <c r="C202" s="46"/>
      <c r="D202" s="46"/>
      <c r="E202" s="39" t="s">
        <v>877</v>
      </c>
      <c r="F202" s="46"/>
      <c r="G202" s="46"/>
      <c r="H202" s="46"/>
      <c r="I202" s="46"/>
      <c r="J202" s="47"/>
    </row>
    <row r="203">
      <c r="A203" s="37" t="s">
        <v>207</v>
      </c>
      <c r="B203" s="37">
        <v>45</v>
      </c>
      <c r="C203" s="38" t="s">
        <v>1138</v>
      </c>
      <c r="D203" s="37" t="s">
        <v>209</v>
      </c>
      <c r="E203" s="39" t="s">
        <v>962</v>
      </c>
      <c r="F203" s="40" t="s">
        <v>211</v>
      </c>
      <c r="G203" s="41">
        <v>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962</v>
      </c>
      <c r="F204" s="46"/>
      <c r="G204" s="46"/>
      <c r="H204" s="46"/>
      <c r="I204" s="46"/>
      <c r="J204" s="47"/>
    </row>
    <row r="205">
      <c r="A205" s="37" t="s">
        <v>214</v>
      </c>
      <c r="B205" s="45"/>
      <c r="C205" s="46"/>
      <c r="D205" s="46"/>
      <c r="E205" s="48" t="s">
        <v>345</v>
      </c>
      <c r="F205" s="46"/>
      <c r="G205" s="46"/>
      <c r="H205" s="46"/>
      <c r="I205" s="46"/>
      <c r="J205" s="47"/>
    </row>
    <row r="206" ht="90">
      <c r="A206" s="37" t="s">
        <v>216</v>
      </c>
      <c r="B206" s="45"/>
      <c r="C206" s="46"/>
      <c r="D206" s="46"/>
      <c r="E206" s="39" t="s">
        <v>589</v>
      </c>
      <c r="F206" s="46"/>
      <c r="G206" s="46"/>
      <c r="H206" s="46"/>
      <c r="I206" s="46"/>
      <c r="J206" s="47"/>
    </row>
    <row r="207" ht="45">
      <c r="A207" s="37" t="s">
        <v>207</v>
      </c>
      <c r="B207" s="37">
        <v>46</v>
      </c>
      <c r="C207" s="38" t="s">
        <v>1139</v>
      </c>
      <c r="D207" s="37" t="s">
        <v>209</v>
      </c>
      <c r="E207" s="39" t="s">
        <v>1140</v>
      </c>
      <c r="F207" s="40" t="s">
        <v>211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212</v>
      </c>
      <c r="B208" s="45"/>
      <c r="C208" s="46"/>
      <c r="D208" s="46"/>
      <c r="E208" s="39" t="s">
        <v>1140</v>
      </c>
      <c r="F208" s="46"/>
      <c r="G208" s="46"/>
      <c r="H208" s="46"/>
      <c r="I208" s="46"/>
      <c r="J208" s="47"/>
    </row>
    <row r="209">
      <c r="A209" s="37" t="s">
        <v>214</v>
      </c>
      <c r="B209" s="45"/>
      <c r="C209" s="46"/>
      <c r="D209" s="46"/>
      <c r="E209" s="48" t="s">
        <v>345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1141</v>
      </c>
      <c r="F210" s="46"/>
      <c r="G210" s="46"/>
      <c r="H210" s="46"/>
      <c r="I210" s="46"/>
      <c r="J210" s="47"/>
    </row>
    <row r="211" ht="45">
      <c r="A211" s="37" t="s">
        <v>207</v>
      </c>
      <c r="B211" s="37">
        <v>47</v>
      </c>
      <c r="C211" s="38" t="s">
        <v>1142</v>
      </c>
      <c r="D211" s="37" t="s">
        <v>209</v>
      </c>
      <c r="E211" s="39" t="s">
        <v>1143</v>
      </c>
      <c r="F211" s="40" t="s">
        <v>211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49" t="s">
        <v>209</v>
      </c>
      <c r="F212" s="46"/>
      <c r="G212" s="46"/>
      <c r="H212" s="46"/>
      <c r="I212" s="46"/>
      <c r="J212" s="47"/>
    </row>
    <row r="213" ht="30">
      <c r="A213" s="37" t="s">
        <v>214</v>
      </c>
      <c r="B213" s="45"/>
      <c r="C213" s="46"/>
      <c r="D213" s="46"/>
      <c r="E213" s="48" t="s">
        <v>1144</v>
      </c>
      <c r="F213" s="46"/>
      <c r="G213" s="46"/>
      <c r="H213" s="46"/>
      <c r="I213" s="46"/>
      <c r="J213" s="47"/>
    </row>
    <row r="214" ht="135">
      <c r="A214" s="37" t="s">
        <v>216</v>
      </c>
      <c r="B214" s="45"/>
      <c r="C214" s="46"/>
      <c r="D214" s="46"/>
      <c r="E214" s="39" t="s">
        <v>1145</v>
      </c>
      <c r="F214" s="46"/>
      <c r="G214" s="46"/>
      <c r="H214" s="46"/>
      <c r="I214" s="46"/>
      <c r="J214" s="47"/>
    </row>
    <row r="215" ht="30">
      <c r="A215" s="37" t="s">
        <v>207</v>
      </c>
      <c r="B215" s="37">
        <v>48</v>
      </c>
      <c r="C215" s="38" t="s">
        <v>1146</v>
      </c>
      <c r="D215" s="37" t="s">
        <v>209</v>
      </c>
      <c r="E215" s="39" t="s">
        <v>1147</v>
      </c>
      <c r="F215" s="40" t="s">
        <v>211</v>
      </c>
      <c r="G215" s="41">
        <v>1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49" t="s">
        <v>209</v>
      </c>
      <c r="F216" s="46"/>
      <c r="G216" s="46"/>
      <c r="H216" s="46"/>
      <c r="I216" s="46"/>
      <c r="J216" s="47"/>
    </row>
    <row r="217" ht="30">
      <c r="A217" s="37" t="s">
        <v>214</v>
      </c>
      <c r="B217" s="45"/>
      <c r="C217" s="46"/>
      <c r="D217" s="46"/>
      <c r="E217" s="48" t="s">
        <v>1144</v>
      </c>
      <c r="F217" s="46"/>
      <c r="G217" s="46"/>
      <c r="H217" s="46"/>
      <c r="I217" s="46"/>
      <c r="J217" s="47"/>
    </row>
    <row r="218" ht="105">
      <c r="A218" s="37" t="s">
        <v>216</v>
      </c>
      <c r="B218" s="45"/>
      <c r="C218" s="46"/>
      <c r="D218" s="46"/>
      <c r="E218" s="39" t="s">
        <v>1141</v>
      </c>
      <c r="F218" s="46"/>
      <c r="G218" s="46"/>
      <c r="H218" s="46"/>
      <c r="I218" s="46"/>
      <c r="J218" s="47"/>
    </row>
    <row r="219">
      <c r="A219" s="31" t="s">
        <v>204</v>
      </c>
      <c r="B219" s="32"/>
      <c r="C219" s="33" t="s">
        <v>728</v>
      </c>
      <c r="D219" s="34"/>
      <c r="E219" s="31" t="s">
        <v>729</v>
      </c>
      <c r="F219" s="34"/>
      <c r="G219" s="34"/>
      <c r="H219" s="34"/>
      <c r="I219" s="35">
        <f>SUMIFS(I220:I227,A220:A227,"P")</f>
        <v>0</v>
      </c>
      <c r="J219" s="36"/>
    </row>
    <row r="220">
      <c r="A220" s="37" t="s">
        <v>207</v>
      </c>
      <c r="B220" s="37">
        <v>49</v>
      </c>
      <c r="C220" s="38" t="s">
        <v>730</v>
      </c>
      <c r="D220" s="37" t="s">
        <v>209</v>
      </c>
      <c r="E220" s="39" t="s">
        <v>731</v>
      </c>
      <c r="F220" s="40" t="s">
        <v>211</v>
      </c>
      <c r="G220" s="41">
        <v>3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39" t="s">
        <v>731</v>
      </c>
      <c r="F221" s="46"/>
      <c r="G221" s="46"/>
      <c r="H221" s="46"/>
      <c r="I221" s="46"/>
      <c r="J221" s="47"/>
    </row>
    <row r="222">
      <c r="A222" s="37" t="s">
        <v>214</v>
      </c>
      <c r="B222" s="45"/>
      <c r="C222" s="46"/>
      <c r="D222" s="46"/>
      <c r="E222" s="48" t="s">
        <v>1120</v>
      </c>
      <c r="F222" s="46"/>
      <c r="G222" s="46"/>
      <c r="H222" s="46"/>
      <c r="I222" s="46"/>
      <c r="J222" s="47"/>
    </row>
    <row r="223" ht="120">
      <c r="A223" s="37" t="s">
        <v>216</v>
      </c>
      <c r="B223" s="45"/>
      <c r="C223" s="46"/>
      <c r="D223" s="46"/>
      <c r="E223" s="39" t="s">
        <v>501</v>
      </c>
      <c r="F223" s="46"/>
      <c r="G223" s="46"/>
      <c r="H223" s="46"/>
      <c r="I223" s="46"/>
      <c r="J223" s="47"/>
    </row>
    <row r="224">
      <c r="A224" s="37" t="s">
        <v>207</v>
      </c>
      <c r="B224" s="37">
        <v>50</v>
      </c>
      <c r="C224" s="38" t="s">
        <v>734</v>
      </c>
      <c r="D224" s="37" t="s">
        <v>209</v>
      </c>
      <c r="E224" s="39" t="s">
        <v>735</v>
      </c>
      <c r="F224" s="40" t="s">
        <v>211</v>
      </c>
      <c r="G224" s="41">
        <v>11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39" t="s">
        <v>735</v>
      </c>
      <c r="F225" s="46"/>
      <c r="G225" s="46"/>
      <c r="H225" s="46"/>
      <c r="I225" s="46"/>
      <c r="J225" s="47"/>
    </row>
    <row r="226">
      <c r="A226" s="37" t="s">
        <v>214</v>
      </c>
      <c r="B226" s="45"/>
      <c r="C226" s="46"/>
      <c r="D226" s="46"/>
      <c r="E226" s="48" t="s">
        <v>1148</v>
      </c>
      <c r="F226" s="46"/>
      <c r="G226" s="46"/>
      <c r="H226" s="46"/>
      <c r="I226" s="46"/>
      <c r="J226" s="47"/>
    </row>
    <row r="227" ht="90">
      <c r="A227" s="37" t="s">
        <v>216</v>
      </c>
      <c r="B227" s="45"/>
      <c r="C227" s="46"/>
      <c r="D227" s="46"/>
      <c r="E227" s="39" t="s">
        <v>1149</v>
      </c>
      <c r="F227" s="46"/>
      <c r="G227" s="46"/>
      <c r="H227" s="46"/>
      <c r="I227" s="46"/>
      <c r="J227" s="47"/>
    </row>
    <row r="228">
      <c r="A228" s="31" t="s">
        <v>204</v>
      </c>
      <c r="B228" s="32"/>
      <c r="C228" s="33" t="s">
        <v>737</v>
      </c>
      <c r="D228" s="34"/>
      <c r="E228" s="31" t="s">
        <v>738</v>
      </c>
      <c r="F228" s="34"/>
      <c r="G228" s="34"/>
      <c r="H228" s="34"/>
      <c r="I228" s="35">
        <f>SUMIFS(I229:I244,A229:A244,"P")</f>
        <v>0</v>
      </c>
      <c r="J228" s="36"/>
    </row>
    <row r="229">
      <c r="A229" s="37" t="s">
        <v>207</v>
      </c>
      <c r="B229" s="37">
        <v>51</v>
      </c>
      <c r="C229" s="38" t="s">
        <v>739</v>
      </c>
      <c r="D229" s="37" t="s">
        <v>209</v>
      </c>
      <c r="E229" s="39" t="s">
        <v>740</v>
      </c>
      <c r="F229" s="40" t="s">
        <v>387</v>
      </c>
      <c r="G229" s="41">
        <v>100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212</v>
      </c>
      <c r="B230" s="45"/>
      <c r="C230" s="46"/>
      <c r="D230" s="46"/>
      <c r="E230" s="39" t="s">
        <v>740</v>
      </c>
      <c r="F230" s="46"/>
      <c r="G230" s="46"/>
      <c r="H230" s="46"/>
      <c r="I230" s="46"/>
      <c r="J230" s="47"/>
    </row>
    <row r="231">
      <c r="A231" s="37" t="s">
        <v>214</v>
      </c>
      <c r="B231" s="45"/>
      <c r="C231" s="46"/>
      <c r="D231" s="46"/>
      <c r="E231" s="48" t="s">
        <v>1079</v>
      </c>
      <c r="F231" s="46"/>
      <c r="G231" s="46"/>
      <c r="H231" s="46"/>
      <c r="I231" s="46"/>
      <c r="J231" s="47"/>
    </row>
    <row r="232" ht="120">
      <c r="A232" s="37" t="s">
        <v>216</v>
      </c>
      <c r="B232" s="45"/>
      <c r="C232" s="46"/>
      <c r="D232" s="46"/>
      <c r="E232" s="39" t="s">
        <v>526</v>
      </c>
      <c r="F232" s="46"/>
      <c r="G232" s="46"/>
      <c r="H232" s="46"/>
      <c r="I232" s="46"/>
      <c r="J232" s="47"/>
    </row>
    <row r="233">
      <c r="A233" s="37" t="s">
        <v>207</v>
      </c>
      <c r="B233" s="37">
        <v>52</v>
      </c>
      <c r="C233" s="38" t="s">
        <v>743</v>
      </c>
      <c r="D233" s="37" t="s">
        <v>209</v>
      </c>
      <c r="E233" s="39" t="s">
        <v>525</v>
      </c>
      <c r="F233" s="40" t="s">
        <v>387</v>
      </c>
      <c r="G233" s="41">
        <v>30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212</v>
      </c>
      <c r="B234" s="45"/>
      <c r="C234" s="46"/>
      <c r="D234" s="46"/>
      <c r="E234" s="39" t="s">
        <v>525</v>
      </c>
      <c r="F234" s="46"/>
      <c r="G234" s="46"/>
      <c r="H234" s="46"/>
      <c r="I234" s="46"/>
      <c r="J234" s="47"/>
    </row>
    <row r="235">
      <c r="A235" s="37" t="s">
        <v>214</v>
      </c>
      <c r="B235" s="45"/>
      <c r="C235" s="46"/>
      <c r="D235" s="46"/>
      <c r="E235" s="48" t="s">
        <v>1114</v>
      </c>
      <c r="F235" s="46"/>
      <c r="G235" s="46"/>
      <c r="H235" s="46"/>
      <c r="I235" s="46"/>
      <c r="J235" s="47"/>
    </row>
    <row r="236" ht="120">
      <c r="A236" s="37" t="s">
        <v>216</v>
      </c>
      <c r="B236" s="45"/>
      <c r="C236" s="46"/>
      <c r="D236" s="46"/>
      <c r="E236" s="39" t="s">
        <v>526</v>
      </c>
      <c r="F236" s="46"/>
      <c r="G236" s="46"/>
      <c r="H236" s="46"/>
      <c r="I236" s="46"/>
      <c r="J236" s="47"/>
    </row>
    <row r="237">
      <c r="A237" s="37" t="s">
        <v>207</v>
      </c>
      <c r="B237" s="37">
        <v>53</v>
      </c>
      <c r="C237" s="38" t="s">
        <v>744</v>
      </c>
      <c r="D237" s="37" t="s">
        <v>209</v>
      </c>
      <c r="E237" s="39" t="s">
        <v>745</v>
      </c>
      <c r="F237" s="40" t="s">
        <v>387</v>
      </c>
      <c r="G237" s="41">
        <v>30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212</v>
      </c>
      <c r="B238" s="45"/>
      <c r="C238" s="46"/>
      <c r="D238" s="46"/>
      <c r="E238" s="39" t="s">
        <v>745</v>
      </c>
      <c r="F238" s="46"/>
      <c r="G238" s="46"/>
      <c r="H238" s="46"/>
      <c r="I238" s="46"/>
      <c r="J238" s="47"/>
    </row>
    <row r="239">
      <c r="A239" s="37" t="s">
        <v>214</v>
      </c>
      <c r="B239" s="45"/>
      <c r="C239" s="46"/>
      <c r="D239" s="46"/>
      <c r="E239" s="48" t="s">
        <v>1114</v>
      </c>
      <c r="F239" s="46"/>
      <c r="G239" s="46"/>
      <c r="H239" s="46"/>
      <c r="I239" s="46"/>
      <c r="J239" s="47"/>
    </row>
    <row r="240" ht="120">
      <c r="A240" s="37" t="s">
        <v>216</v>
      </c>
      <c r="B240" s="45"/>
      <c r="C240" s="46"/>
      <c r="D240" s="46"/>
      <c r="E240" s="39" t="s">
        <v>526</v>
      </c>
      <c r="F240" s="46"/>
      <c r="G240" s="46"/>
      <c r="H240" s="46"/>
      <c r="I240" s="46"/>
      <c r="J240" s="47"/>
    </row>
    <row r="241" ht="45">
      <c r="A241" s="37" t="s">
        <v>207</v>
      </c>
      <c r="B241" s="37">
        <v>54</v>
      </c>
      <c r="C241" s="38" t="s">
        <v>747</v>
      </c>
      <c r="D241" s="37" t="s">
        <v>209</v>
      </c>
      <c r="E241" s="39" t="s">
        <v>748</v>
      </c>
      <c r="F241" s="40" t="s">
        <v>211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45">
      <c r="A242" s="37" t="s">
        <v>212</v>
      </c>
      <c r="B242" s="45"/>
      <c r="C242" s="46"/>
      <c r="D242" s="46"/>
      <c r="E242" s="39" t="s">
        <v>749</v>
      </c>
      <c r="F242" s="46"/>
      <c r="G242" s="46"/>
      <c r="H242" s="46"/>
      <c r="I242" s="46"/>
      <c r="J242" s="47"/>
    </row>
    <row r="243">
      <c r="A243" s="37" t="s">
        <v>214</v>
      </c>
      <c r="B243" s="45"/>
      <c r="C243" s="46"/>
      <c r="D243" s="46"/>
      <c r="E243" s="48" t="s">
        <v>1122</v>
      </c>
      <c r="F243" s="46"/>
      <c r="G243" s="46"/>
      <c r="H243" s="46"/>
      <c r="I243" s="46"/>
      <c r="J243" s="47"/>
    </row>
    <row r="244" ht="90">
      <c r="A244" s="37" t="s">
        <v>216</v>
      </c>
      <c r="B244" s="45"/>
      <c r="C244" s="46"/>
      <c r="D244" s="46"/>
      <c r="E244" s="39" t="s">
        <v>746</v>
      </c>
      <c r="F244" s="46"/>
      <c r="G244" s="46"/>
      <c r="H244" s="46"/>
      <c r="I244" s="46"/>
      <c r="J244" s="47"/>
    </row>
    <row r="245">
      <c r="A245" s="31" t="s">
        <v>204</v>
      </c>
      <c r="B245" s="32"/>
      <c r="C245" s="33" t="s">
        <v>751</v>
      </c>
      <c r="D245" s="34"/>
      <c r="E245" s="31" t="s">
        <v>752</v>
      </c>
      <c r="F245" s="34"/>
      <c r="G245" s="34"/>
      <c r="H245" s="34"/>
      <c r="I245" s="35">
        <f>SUMIFS(I246:I265,A246:A265,"P")</f>
        <v>0</v>
      </c>
      <c r="J245" s="36"/>
    </row>
    <row r="246">
      <c r="A246" s="37" t="s">
        <v>207</v>
      </c>
      <c r="B246" s="37">
        <v>55</v>
      </c>
      <c r="C246" s="38" t="s">
        <v>753</v>
      </c>
      <c r="D246" s="37" t="s">
        <v>209</v>
      </c>
      <c r="E246" s="39" t="s">
        <v>754</v>
      </c>
      <c r="F246" s="40" t="s">
        <v>211</v>
      </c>
      <c r="G246" s="41">
        <v>5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212</v>
      </c>
      <c r="B247" s="45"/>
      <c r="C247" s="46"/>
      <c r="D247" s="46"/>
      <c r="E247" s="39" t="s">
        <v>754</v>
      </c>
      <c r="F247" s="46"/>
      <c r="G247" s="46"/>
      <c r="H247" s="46"/>
      <c r="I247" s="46"/>
      <c r="J247" s="47"/>
    </row>
    <row r="248">
      <c r="A248" s="37" t="s">
        <v>214</v>
      </c>
      <c r="B248" s="45"/>
      <c r="C248" s="46"/>
      <c r="D248" s="46"/>
      <c r="E248" s="48" t="s">
        <v>339</v>
      </c>
      <c r="F248" s="46"/>
      <c r="G248" s="46"/>
      <c r="H248" s="46"/>
      <c r="I248" s="46"/>
      <c r="J248" s="47"/>
    </row>
    <row r="249" ht="90">
      <c r="A249" s="37" t="s">
        <v>216</v>
      </c>
      <c r="B249" s="45"/>
      <c r="C249" s="46"/>
      <c r="D249" s="46"/>
      <c r="E249" s="39" t="s">
        <v>1117</v>
      </c>
      <c r="F249" s="46"/>
      <c r="G249" s="46"/>
      <c r="H249" s="46"/>
      <c r="I249" s="46"/>
      <c r="J249" s="47"/>
    </row>
    <row r="250">
      <c r="A250" s="37" t="s">
        <v>207</v>
      </c>
      <c r="B250" s="37">
        <v>56</v>
      </c>
      <c r="C250" s="38" t="s">
        <v>757</v>
      </c>
      <c r="D250" s="37" t="s">
        <v>209</v>
      </c>
      <c r="E250" s="39" t="s">
        <v>528</v>
      </c>
      <c r="F250" s="40" t="s">
        <v>211</v>
      </c>
      <c r="G250" s="41">
        <v>8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212</v>
      </c>
      <c r="B251" s="45"/>
      <c r="C251" s="46"/>
      <c r="D251" s="46"/>
      <c r="E251" s="39" t="s">
        <v>528</v>
      </c>
      <c r="F251" s="46"/>
      <c r="G251" s="46"/>
      <c r="H251" s="46"/>
      <c r="I251" s="46"/>
      <c r="J251" s="47"/>
    </row>
    <row r="252">
      <c r="A252" s="37" t="s">
        <v>214</v>
      </c>
      <c r="B252" s="45"/>
      <c r="C252" s="46"/>
      <c r="D252" s="46"/>
      <c r="E252" s="48" t="s">
        <v>1150</v>
      </c>
      <c r="F252" s="46"/>
      <c r="G252" s="46"/>
      <c r="H252" s="46"/>
      <c r="I252" s="46"/>
      <c r="J252" s="47"/>
    </row>
    <row r="253" ht="90">
      <c r="A253" s="37" t="s">
        <v>216</v>
      </c>
      <c r="B253" s="45"/>
      <c r="C253" s="46"/>
      <c r="D253" s="46"/>
      <c r="E253" s="39" t="s">
        <v>529</v>
      </c>
      <c r="F253" s="46"/>
      <c r="G253" s="46"/>
      <c r="H253" s="46"/>
      <c r="I253" s="46"/>
      <c r="J253" s="47"/>
    </row>
    <row r="254">
      <c r="A254" s="37" t="s">
        <v>207</v>
      </c>
      <c r="B254" s="37">
        <v>57</v>
      </c>
      <c r="C254" s="38" t="s">
        <v>759</v>
      </c>
      <c r="D254" s="37" t="s">
        <v>209</v>
      </c>
      <c r="E254" s="39" t="s">
        <v>760</v>
      </c>
      <c r="F254" s="40" t="s">
        <v>211</v>
      </c>
      <c r="G254" s="41">
        <v>10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212</v>
      </c>
      <c r="B255" s="45"/>
      <c r="C255" s="46"/>
      <c r="D255" s="46"/>
      <c r="E255" s="39" t="s">
        <v>760</v>
      </c>
      <c r="F255" s="46"/>
      <c r="G255" s="46"/>
      <c r="H255" s="46"/>
      <c r="I255" s="46"/>
      <c r="J255" s="47"/>
    </row>
    <row r="256">
      <c r="A256" s="37" t="s">
        <v>214</v>
      </c>
      <c r="B256" s="45"/>
      <c r="C256" s="46"/>
      <c r="D256" s="46"/>
      <c r="E256" s="48" t="s">
        <v>1122</v>
      </c>
      <c r="F256" s="46"/>
      <c r="G256" s="46"/>
      <c r="H256" s="46"/>
      <c r="I256" s="46"/>
      <c r="J256" s="47"/>
    </row>
    <row r="257" ht="90">
      <c r="A257" s="37" t="s">
        <v>216</v>
      </c>
      <c r="B257" s="45"/>
      <c r="C257" s="46"/>
      <c r="D257" s="46"/>
      <c r="E257" s="39" t="s">
        <v>1151</v>
      </c>
      <c r="F257" s="46"/>
      <c r="G257" s="46"/>
      <c r="H257" s="46"/>
      <c r="I257" s="46"/>
      <c r="J257" s="47"/>
    </row>
    <row r="258">
      <c r="A258" s="37" t="s">
        <v>207</v>
      </c>
      <c r="B258" s="37">
        <v>58</v>
      </c>
      <c r="C258" s="38" t="s">
        <v>762</v>
      </c>
      <c r="D258" s="37" t="s">
        <v>209</v>
      </c>
      <c r="E258" s="39" t="s">
        <v>531</v>
      </c>
      <c r="F258" s="40" t="s">
        <v>211</v>
      </c>
      <c r="G258" s="41">
        <v>20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212</v>
      </c>
      <c r="B259" s="45"/>
      <c r="C259" s="46"/>
      <c r="D259" s="46"/>
      <c r="E259" s="39" t="s">
        <v>531</v>
      </c>
      <c r="F259" s="46"/>
      <c r="G259" s="46"/>
      <c r="H259" s="46"/>
      <c r="I259" s="46"/>
      <c r="J259" s="47"/>
    </row>
    <row r="260">
      <c r="A260" s="37" t="s">
        <v>214</v>
      </c>
      <c r="B260" s="45"/>
      <c r="C260" s="46"/>
      <c r="D260" s="46"/>
      <c r="E260" s="48" t="s">
        <v>1127</v>
      </c>
      <c r="F260" s="46"/>
      <c r="G260" s="46"/>
      <c r="H260" s="46"/>
      <c r="I260" s="46"/>
      <c r="J260" s="47"/>
    </row>
    <row r="261" ht="105">
      <c r="A261" s="37" t="s">
        <v>216</v>
      </c>
      <c r="B261" s="45"/>
      <c r="C261" s="46"/>
      <c r="D261" s="46"/>
      <c r="E261" s="39" t="s">
        <v>532</v>
      </c>
      <c r="F261" s="46"/>
      <c r="G261" s="46"/>
      <c r="H261" s="46"/>
      <c r="I261" s="46"/>
      <c r="J261" s="47"/>
    </row>
    <row r="262">
      <c r="A262" s="37" t="s">
        <v>207</v>
      </c>
      <c r="B262" s="37">
        <v>59</v>
      </c>
      <c r="C262" s="38" t="s">
        <v>765</v>
      </c>
      <c r="D262" s="37" t="s">
        <v>209</v>
      </c>
      <c r="E262" s="39" t="s">
        <v>534</v>
      </c>
      <c r="F262" s="40" t="s">
        <v>211</v>
      </c>
      <c r="G262" s="41">
        <v>100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212</v>
      </c>
      <c r="B263" s="45"/>
      <c r="C263" s="46"/>
      <c r="D263" s="46"/>
      <c r="E263" s="39" t="s">
        <v>534</v>
      </c>
      <c r="F263" s="46"/>
      <c r="G263" s="46"/>
      <c r="H263" s="46"/>
      <c r="I263" s="46"/>
      <c r="J263" s="47"/>
    </row>
    <row r="264">
      <c r="A264" s="37" t="s">
        <v>214</v>
      </c>
      <c r="B264" s="45"/>
      <c r="C264" s="46"/>
      <c r="D264" s="46"/>
      <c r="E264" s="48" t="s">
        <v>1079</v>
      </c>
      <c r="F264" s="46"/>
      <c r="G264" s="46"/>
      <c r="H264" s="46"/>
      <c r="I264" s="46"/>
      <c r="J264" s="47"/>
    </row>
    <row r="265" ht="120">
      <c r="A265" s="37" t="s">
        <v>216</v>
      </c>
      <c r="B265" s="45"/>
      <c r="C265" s="46"/>
      <c r="D265" s="46"/>
      <c r="E265" s="39" t="s">
        <v>535</v>
      </c>
      <c r="F265" s="46"/>
      <c r="G265" s="46"/>
      <c r="H265" s="46"/>
      <c r="I265" s="46"/>
      <c r="J265" s="47"/>
    </row>
    <row r="266">
      <c r="A266" s="31" t="s">
        <v>204</v>
      </c>
      <c r="B266" s="32"/>
      <c r="C266" s="33" t="s">
        <v>767</v>
      </c>
      <c r="D266" s="34"/>
      <c r="E266" s="31" t="s">
        <v>768</v>
      </c>
      <c r="F266" s="34"/>
      <c r="G266" s="34"/>
      <c r="H266" s="34"/>
      <c r="I266" s="35">
        <f>SUMIFS(I267:I318,A267:A318,"P")</f>
        <v>0</v>
      </c>
      <c r="J266" s="36"/>
    </row>
    <row r="267">
      <c r="A267" s="37" t="s">
        <v>207</v>
      </c>
      <c r="B267" s="37">
        <v>60</v>
      </c>
      <c r="C267" s="38" t="s">
        <v>1152</v>
      </c>
      <c r="D267" s="37" t="s">
        <v>209</v>
      </c>
      <c r="E267" s="39" t="s">
        <v>1153</v>
      </c>
      <c r="F267" s="40" t="s">
        <v>387</v>
      </c>
      <c r="G267" s="41">
        <v>30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49" t="s">
        <v>209</v>
      </c>
      <c r="F268" s="46"/>
      <c r="G268" s="46"/>
      <c r="H268" s="46"/>
      <c r="I268" s="46"/>
      <c r="J268" s="47"/>
    </row>
    <row r="269">
      <c r="A269" s="37" t="s">
        <v>214</v>
      </c>
      <c r="B269" s="45"/>
      <c r="C269" s="46"/>
      <c r="D269" s="46"/>
      <c r="E269" s="48" t="s">
        <v>1154</v>
      </c>
      <c r="F269" s="46"/>
      <c r="G269" s="46"/>
      <c r="H269" s="46"/>
      <c r="I269" s="46"/>
      <c r="J269" s="47"/>
    </row>
    <row r="270" ht="105">
      <c r="A270" s="37" t="s">
        <v>216</v>
      </c>
      <c r="B270" s="45"/>
      <c r="C270" s="46"/>
      <c r="D270" s="46"/>
      <c r="E270" s="39" t="s">
        <v>484</v>
      </c>
      <c r="F270" s="46"/>
      <c r="G270" s="46"/>
      <c r="H270" s="46"/>
      <c r="I270" s="46"/>
      <c r="J270" s="47"/>
    </row>
    <row r="271" ht="30">
      <c r="A271" s="37" t="s">
        <v>207</v>
      </c>
      <c r="B271" s="37">
        <v>61</v>
      </c>
      <c r="C271" s="38" t="s">
        <v>1155</v>
      </c>
      <c r="D271" s="37" t="s">
        <v>209</v>
      </c>
      <c r="E271" s="39" t="s">
        <v>1156</v>
      </c>
      <c r="F271" s="40" t="s">
        <v>387</v>
      </c>
      <c r="G271" s="41">
        <v>10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49" t="s">
        <v>209</v>
      </c>
      <c r="F272" s="46"/>
      <c r="G272" s="46"/>
      <c r="H272" s="46"/>
      <c r="I272" s="46"/>
      <c r="J272" s="47"/>
    </row>
    <row r="273">
      <c r="A273" s="37" t="s">
        <v>214</v>
      </c>
      <c r="B273" s="45"/>
      <c r="C273" s="46"/>
      <c r="D273" s="46"/>
      <c r="E273" s="48" t="s">
        <v>1157</v>
      </c>
      <c r="F273" s="46"/>
      <c r="G273" s="46"/>
      <c r="H273" s="46"/>
      <c r="I273" s="46"/>
      <c r="J273" s="47"/>
    </row>
    <row r="274" ht="105">
      <c r="A274" s="37" t="s">
        <v>216</v>
      </c>
      <c r="B274" s="45"/>
      <c r="C274" s="46"/>
      <c r="D274" s="46"/>
      <c r="E274" s="39" t="s">
        <v>484</v>
      </c>
      <c r="F274" s="46"/>
      <c r="G274" s="46"/>
      <c r="H274" s="46"/>
      <c r="I274" s="46"/>
      <c r="J274" s="47"/>
    </row>
    <row r="275" ht="30">
      <c r="A275" s="37" t="s">
        <v>207</v>
      </c>
      <c r="B275" s="37">
        <v>62</v>
      </c>
      <c r="C275" s="38" t="s">
        <v>799</v>
      </c>
      <c r="D275" s="37" t="s">
        <v>209</v>
      </c>
      <c r="E275" s="39" t="s">
        <v>800</v>
      </c>
      <c r="F275" s="40" t="s">
        <v>387</v>
      </c>
      <c r="G275" s="41">
        <v>30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49" t="s">
        <v>209</v>
      </c>
      <c r="F276" s="46"/>
      <c r="G276" s="46"/>
      <c r="H276" s="46"/>
      <c r="I276" s="46"/>
      <c r="J276" s="47"/>
    </row>
    <row r="277">
      <c r="A277" s="37" t="s">
        <v>214</v>
      </c>
      <c r="B277" s="45"/>
      <c r="C277" s="46"/>
      <c r="D277" s="46"/>
      <c r="E277" s="48" t="s">
        <v>1154</v>
      </c>
      <c r="F277" s="46"/>
      <c r="G277" s="46"/>
      <c r="H277" s="46"/>
      <c r="I277" s="46"/>
      <c r="J277" s="47"/>
    </row>
    <row r="278" ht="105">
      <c r="A278" s="37" t="s">
        <v>216</v>
      </c>
      <c r="B278" s="45"/>
      <c r="C278" s="46"/>
      <c r="D278" s="46"/>
      <c r="E278" s="39" t="s">
        <v>484</v>
      </c>
      <c r="F278" s="46"/>
      <c r="G278" s="46"/>
      <c r="H278" s="46"/>
      <c r="I278" s="46"/>
      <c r="J278" s="47"/>
    </row>
    <row r="279" ht="30">
      <c r="A279" s="37" t="s">
        <v>207</v>
      </c>
      <c r="B279" s="37">
        <v>63</v>
      </c>
      <c r="C279" s="38" t="s">
        <v>1158</v>
      </c>
      <c r="D279" s="37" t="s">
        <v>209</v>
      </c>
      <c r="E279" s="39" t="s">
        <v>1159</v>
      </c>
      <c r="F279" s="40" t="s">
        <v>387</v>
      </c>
      <c r="G279" s="41">
        <v>10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212</v>
      </c>
      <c r="B280" s="45"/>
      <c r="C280" s="46"/>
      <c r="D280" s="46"/>
      <c r="E280" s="49" t="s">
        <v>209</v>
      </c>
      <c r="F280" s="46"/>
      <c r="G280" s="46"/>
      <c r="H280" s="46"/>
      <c r="I280" s="46"/>
      <c r="J280" s="47"/>
    </row>
    <row r="281">
      <c r="A281" s="37" t="s">
        <v>214</v>
      </c>
      <c r="B281" s="45"/>
      <c r="C281" s="46"/>
      <c r="D281" s="46"/>
      <c r="E281" s="48" t="s">
        <v>1157</v>
      </c>
      <c r="F281" s="46"/>
      <c r="G281" s="46"/>
      <c r="H281" s="46"/>
      <c r="I281" s="46"/>
      <c r="J281" s="47"/>
    </row>
    <row r="282" ht="105">
      <c r="A282" s="37" t="s">
        <v>216</v>
      </c>
      <c r="B282" s="45"/>
      <c r="C282" s="46"/>
      <c r="D282" s="46"/>
      <c r="E282" s="39" t="s">
        <v>484</v>
      </c>
      <c r="F282" s="46"/>
      <c r="G282" s="46"/>
      <c r="H282" s="46"/>
      <c r="I282" s="46"/>
      <c r="J282" s="47"/>
    </row>
    <row r="283">
      <c r="A283" s="37" t="s">
        <v>207</v>
      </c>
      <c r="B283" s="37">
        <v>64</v>
      </c>
      <c r="C283" s="38" t="s">
        <v>807</v>
      </c>
      <c r="D283" s="37" t="s">
        <v>209</v>
      </c>
      <c r="E283" s="39" t="s">
        <v>808</v>
      </c>
      <c r="F283" s="40" t="s">
        <v>387</v>
      </c>
      <c r="G283" s="41">
        <v>70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212</v>
      </c>
      <c r="B284" s="45"/>
      <c r="C284" s="46"/>
      <c r="D284" s="46"/>
      <c r="E284" s="49" t="s">
        <v>209</v>
      </c>
      <c r="F284" s="46"/>
      <c r="G284" s="46"/>
      <c r="H284" s="46"/>
      <c r="I284" s="46"/>
      <c r="J284" s="47"/>
    </row>
    <row r="285">
      <c r="A285" s="37" t="s">
        <v>214</v>
      </c>
      <c r="B285" s="45"/>
      <c r="C285" s="46"/>
      <c r="D285" s="46"/>
      <c r="E285" s="48" t="s">
        <v>1160</v>
      </c>
      <c r="F285" s="46"/>
      <c r="G285" s="46"/>
      <c r="H285" s="46"/>
      <c r="I285" s="46"/>
      <c r="J285" s="47"/>
    </row>
    <row r="286" ht="105">
      <c r="A286" s="37" t="s">
        <v>216</v>
      </c>
      <c r="B286" s="45"/>
      <c r="C286" s="46"/>
      <c r="D286" s="46"/>
      <c r="E286" s="39" t="s">
        <v>484</v>
      </c>
      <c r="F286" s="46"/>
      <c r="G286" s="46"/>
      <c r="H286" s="46"/>
      <c r="I286" s="46"/>
      <c r="J286" s="47"/>
    </row>
    <row r="287">
      <c r="A287" s="37" t="s">
        <v>207</v>
      </c>
      <c r="B287" s="37">
        <v>65</v>
      </c>
      <c r="C287" s="38" t="s">
        <v>1161</v>
      </c>
      <c r="D287" s="37" t="s">
        <v>209</v>
      </c>
      <c r="E287" s="39" t="s">
        <v>1162</v>
      </c>
      <c r="F287" s="40" t="s">
        <v>387</v>
      </c>
      <c r="G287" s="41">
        <v>20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212</v>
      </c>
      <c r="B288" s="45"/>
      <c r="C288" s="46"/>
      <c r="D288" s="46"/>
      <c r="E288" s="49" t="s">
        <v>209</v>
      </c>
      <c r="F288" s="46"/>
      <c r="G288" s="46"/>
      <c r="H288" s="46"/>
      <c r="I288" s="46"/>
      <c r="J288" s="47"/>
    </row>
    <row r="289">
      <c r="A289" s="37" t="s">
        <v>214</v>
      </c>
      <c r="B289" s="45"/>
      <c r="C289" s="46"/>
      <c r="D289" s="46"/>
      <c r="E289" s="48" t="s">
        <v>1163</v>
      </c>
      <c r="F289" s="46"/>
      <c r="G289" s="46"/>
      <c r="H289" s="46"/>
      <c r="I289" s="46"/>
      <c r="J289" s="47"/>
    </row>
    <row r="290" ht="60">
      <c r="A290" s="37" t="s">
        <v>216</v>
      </c>
      <c r="B290" s="45"/>
      <c r="C290" s="46"/>
      <c r="D290" s="46"/>
      <c r="E290" s="39" t="s">
        <v>490</v>
      </c>
      <c r="F290" s="46"/>
      <c r="G290" s="46"/>
      <c r="H290" s="46"/>
      <c r="I290" s="46"/>
      <c r="J290" s="47"/>
    </row>
    <row r="291">
      <c r="A291" s="37" t="s">
        <v>207</v>
      </c>
      <c r="B291" s="37">
        <v>66</v>
      </c>
      <c r="C291" s="38" t="s">
        <v>487</v>
      </c>
      <c r="D291" s="37" t="s">
        <v>209</v>
      </c>
      <c r="E291" s="39" t="s">
        <v>488</v>
      </c>
      <c r="F291" s="40" t="s">
        <v>387</v>
      </c>
      <c r="G291" s="41">
        <v>350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212</v>
      </c>
      <c r="B292" s="45"/>
      <c r="C292" s="46"/>
      <c r="D292" s="46"/>
      <c r="E292" s="49" t="s">
        <v>209</v>
      </c>
      <c r="F292" s="46"/>
      <c r="G292" s="46"/>
      <c r="H292" s="46"/>
      <c r="I292" s="46"/>
      <c r="J292" s="47"/>
    </row>
    <row r="293">
      <c r="A293" s="37" t="s">
        <v>214</v>
      </c>
      <c r="B293" s="45"/>
      <c r="C293" s="46"/>
      <c r="D293" s="46"/>
      <c r="E293" s="48" t="s">
        <v>1164</v>
      </c>
      <c r="F293" s="46"/>
      <c r="G293" s="46"/>
      <c r="H293" s="46"/>
      <c r="I293" s="46"/>
      <c r="J293" s="47"/>
    </row>
    <row r="294" ht="60">
      <c r="A294" s="37" t="s">
        <v>216</v>
      </c>
      <c r="B294" s="45"/>
      <c r="C294" s="46"/>
      <c r="D294" s="46"/>
      <c r="E294" s="39" t="s">
        <v>490</v>
      </c>
      <c r="F294" s="46"/>
      <c r="G294" s="46"/>
      <c r="H294" s="46"/>
      <c r="I294" s="46"/>
      <c r="J294" s="47"/>
    </row>
    <row r="295">
      <c r="A295" s="37" t="s">
        <v>207</v>
      </c>
      <c r="B295" s="37">
        <v>67</v>
      </c>
      <c r="C295" s="38" t="s">
        <v>1165</v>
      </c>
      <c r="D295" s="37" t="s">
        <v>209</v>
      </c>
      <c r="E295" s="39" t="s">
        <v>1166</v>
      </c>
      <c r="F295" s="40" t="s">
        <v>211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212</v>
      </c>
      <c r="B296" s="45"/>
      <c r="C296" s="46"/>
      <c r="D296" s="46"/>
      <c r="E296" s="49" t="s">
        <v>209</v>
      </c>
      <c r="F296" s="46"/>
      <c r="G296" s="46"/>
      <c r="H296" s="46"/>
      <c r="I296" s="46"/>
      <c r="J296" s="47"/>
    </row>
    <row r="297">
      <c r="A297" s="37" t="s">
        <v>214</v>
      </c>
      <c r="B297" s="45"/>
      <c r="C297" s="46"/>
      <c r="D297" s="46"/>
      <c r="E297" s="48" t="s">
        <v>1167</v>
      </c>
      <c r="F297" s="46"/>
      <c r="G297" s="46"/>
      <c r="H297" s="46"/>
      <c r="I297" s="46"/>
      <c r="J297" s="47"/>
    </row>
    <row r="298" ht="120">
      <c r="A298" s="37" t="s">
        <v>216</v>
      </c>
      <c r="B298" s="45"/>
      <c r="C298" s="46"/>
      <c r="D298" s="46"/>
      <c r="E298" s="39" t="s">
        <v>501</v>
      </c>
      <c r="F298" s="46"/>
      <c r="G298" s="46"/>
      <c r="H298" s="46"/>
      <c r="I298" s="46"/>
      <c r="J298" s="47"/>
    </row>
    <row r="299">
      <c r="A299" s="37" t="s">
        <v>207</v>
      </c>
      <c r="B299" s="37">
        <v>68</v>
      </c>
      <c r="C299" s="38" t="s">
        <v>1168</v>
      </c>
      <c r="D299" s="37" t="s">
        <v>209</v>
      </c>
      <c r="E299" s="39" t="s">
        <v>803</v>
      </c>
      <c r="F299" s="40" t="s">
        <v>387</v>
      </c>
      <c r="G299" s="41">
        <v>20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212</v>
      </c>
      <c r="B300" s="45"/>
      <c r="C300" s="46"/>
      <c r="D300" s="46"/>
      <c r="E300" s="39" t="s">
        <v>803</v>
      </c>
      <c r="F300" s="46"/>
      <c r="G300" s="46"/>
      <c r="H300" s="46"/>
      <c r="I300" s="46"/>
      <c r="J300" s="47"/>
    </row>
    <row r="301" ht="30">
      <c r="A301" s="37" t="s">
        <v>214</v>
      </c>
      <c r="B301" s="45"/>
      <c r="C301" s="46"/>
      <c r="D301" s="46"/>
      <c r="E301" s="48" t="s">
        <v>771</v>
      </c>
      <c r="F301" s="46"/>
      <c r="G301" s="46"/>
      <c r="H301" s="46"/>
      <c r="I301" s="46"/>
      <c r="J301" s="47"/>
    </row>
    <row r="302" ht="240">
      <c r="A302" s="37" t="s">
        <v>216</v>
      </c>
      <c r="B302" s="45"/>
      <c r="C302" s="46"/>
      <c r="D302" s="46"/>
      <c r="E302" s="39" t="s">
        <v>1169</v>
      </c>
      <c r="F302" s="46"/>
      <c r="G302" s="46"/>
      <c r="H302" s="46"/>
      <c r="I302" s="46"/>
      <c r="J302" s="47"/>
    </row>
    <row r="303">
      <c r="A303" s="37" t="s">
        <v>207</v>
      </c>
      <c r="B303" s="37">
        <v>69</v>
      </c>
      <c r="C303" s="38" t="s">
        <v>1170</v>
      </c>
      <c r="D303" s="37" t="s">
        <v>209</v>
      </c>
      <c r="E303" s="39" t="s">
        <v>805</v>
      </c>
      <c r="F303" s="40" t="s">
        <v>387</v>
      </c>
      <c r="G303" s="41">
        <v>100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212</v>
      </c>
      <c r="B304" s="45"/>
      <c r="C304" s="46"/>
      <c r="D304" s="46"/>
      <c r="E304" s="39" t="s">
        <v>805</v>
      </c>
      <c r="F304" s="46"/>
      <c r="G304" s="46"/>
      <c r="H304" s="46"/>
      <c r="I304" s="46"/>
      <c r="J304" s="47"/>
    </row>
    <row r="305" ht="30">
      <c r="A305" s="37" t="s">
        <v>214</v>
      </c>
      <c r="B305" s="45"/>
      <c r="C305" s="46"/>
      <c r="D305" s="46"/>
      <c r="E305" s="48" t="s">
        <v>1171</v>
      </c>
      <c r="F305" s="46"/>
      <c r="G305" s="46"/>
      <c r="H305" s="46"/>
      <c r="I305" s="46"/>
      <c r="J305" s="47"/>
    </row>
    <row r="306" ht="240">
      <c r="A306" s="37" t="s">
        <v>216</v>
      </c>
      <c r="B306" s="45"/>
      <c r="C306" s="46"/>
      <c r="D306" s="46"/>
      <c r="E306" s="39" t="s">
        <v>1169</v>
      </c>
      <c r="F306" s="46"/>
      <c r="G306" s="46"/>
      <c r="H306" s="46"/>
      <c r="I306" s="46"/>
      <c r="J306" s="47"/>
    </row>
    <row r="307" ht="30">
      <c r="A307" s="37" t="s">
        <v>207</v>
      </c>
      <c r="B307" s="37">
        <v>70</v>
      </c>
      <c r="C307" s="38" t="s">
        <v>1172</v>
      </c>
      <c r="D307" s="37" t="s">
        <v>209</v>
      </c>
      <c r="E307" s="39" t="s">
        <v>1173</v>
      </c>
      <c r="F307" s="40" t="s">
        <v>387</v>
      </c>
      <c r="G307" s="41">
        <v>60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 ht="30">
      <c r="A308" s="37" t="s">
        <v>212</v>
      </c>
      <c r="B308" s="45"/>
      <c r="C308" s="46"/>
      <c r="D308" s="46"/>
      <c r="E308" s="39" t="s">
        <v>1173</v>
      </c>
      <c r="F308" s="46"/>
      <c r="G308" s="46"/>
      <c r="H308" s="46"/>
      <c r="I308" s="46"/>
      <c r="J308" s="47"/>
    </row>
    <row r="309" ht="30">
      <c r="A309" s="37" t="s">
        <v>214</v>
      </c>
      <c r="B309" s="45"/>
      <c r="C309" s="46"/>
      <c r="D309" s="46"/>
      <c r="E309" s="48" t="s">
        <v>798</v>
      </c>
      <c r="F309" s="46"/>
      <c r="G309" s="46"/>
      <c r="H309" s="46"/>
      <c r="I309" s="46"/>
      <c r="J309" s="47"/>
    </row>
    <row r="310" ht="240">
      <c r="A310" s="37" t="s">
        <v>216</v>
      </c>
      <c r="B310" s="45"/>
      <c r="C310" s="46"/>
      <c r="D310" s="46"/>
      <c r="E310" s="39" t="s">
        <v>1169</v>
      </c>
      <c r="F310" s="46"/>
      <c r="G310" s="46"/>
      <c r="H310" s="46"/>
      <c r="I310" s="46"/>
      <c r="J310" s="47"/>
    </row>
    <row r="311" ht="30">
      <c r="A311" s="37" t="s">
        <v>207</v>
      </c>
      <c r="B311" s="37">
        <v>71</v>
      </c>
      <c r="C311" s="38" t="s">
        <v>1174</v>
      </c>
      <c r="D311" s="37" t="s">
        <v>209</v>
      </c>
      <c r="E311" s="39" t="s">
        <v>1175</v>
      </c>
      <c r="F311" s="40" t="s">
        <v>387</v>
      </c>
      <c r="G311" s="41">
        <v>10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212</v>
      </c>
      <c r="B312" s="45"/>
      <c r="C312" s="46"/>
      <c r="D312" s="46"/>
      <c r="E312" s="39" t="s">
        <v>1175</v>
      </c>
      <c r="F312" s="46"/>
      <c r="G312" s="46"/>
      <c r="H312" s="46"/>
      <c r="I312" s="46"/>
      <c r="J312" s="47"/>
    </row>
    <row r="313" ht="30">
      <c r="A313" s="37" t="s">
        <v>214</v>
      </c>
      <c r="B313" s="45"/>
      <c r="C313" s="46"/>
      <c r="D313" s="46"/>
      <c r="E313" s="48" t="s">
        <v>806</v>
      </c>
      <c r="F313" s="46"/>
      <c r="G313" s="46"/>
      <c r="H313" s="46"/>
      <c r="I313" s="46"/>
      <c r="J313" s="47"/>
    </row>
    <row r="314" ht="240">
      <c r="A314" s="37" t="s">
        <v>216</v>
      </c>
      <c r="B314" s="45"/>
      <c r="C314" s="46"/>
      <c r="D314" s="46"/>
      <c r="E314" s="39" t="s">
        <v>1169</v>
      </c>
      <c r="F314" s="46"/>
      <c r="G314" s="46"/>
      <c r="H314" s="46"/>
      <c r="I314" s="46"/>
      <c r="J314" s="47"/>
    </row>
    <row r="315">
      <c r="A315" s="37" t="s">
        <v>207</v>
      </c>
      <c r="B315" s="37">
        <v>72</v>
      </c>
      <c r="C315" s="38" t="s">
        <v>1176</v>
      </c>
      <c r="D315" s="37" t="s">
        <v>209</v>
      </c>
      <c r="E315" s="39" t="s">
        <v>1177</v>
      </c>
      <c r="F315" s="40" t="s">
        <v>387</v>
      </c>
      <c r="G315" s="41">
        <v>180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212</v>
      </c>
      <c r="B316" s="45"/>
      <c r="C316" s="46"/>
      <c r="D316" s="46"/>
      <c r="E316" s="49" t="s">
        <v>209</v>
      </c>
      <c r="F316" s="46"/>
      <c r="G316" s="46"/>
      <c r="H316" s="46"/>
      <c r="I316" s="46"/>
      <c r="J316" s="47"/>
    </row>
    <row r="317">
      <c r="A317" s="37" t="s">
        <v>214</v>
      </c>
      <c r="B317" s="45"/>
      <c r="C317" s="46"/>
      <c r="D317" s="46"/>
      <c r="E317" s="48" t="s">
        <v>1178</v>
      </c>
      <c r="F317" s="46"/>
      <c r="G317" s="46"/>
      <c r="H317" s="46"/>
      <c r="I317" s="46"/>
      <c r="J317" s="47"/>
    </row>
    <row r="318" ht="60">
      <c r="A318" s="37" t="s">
        <v>216</v>
      </c>
      <c r="B318" s="45"/>
      <c r="C318" s="46"/>
      <c r="D318" s="46"/>
      <c r="E318" s="39" t="s">
        <v>490</v>
      </c>
      <c r="F318" s="46"/>
      <c r="G318" s="46"/>
      <c r="H318" s="46"/>
      <c r="I318" s="46"/>
      <c r="J318" s="47"/>
    </row>
    <row r="319">
      <c r="A319" s="31" t="s">
        <v>204</v>
      </c>
      <c r="B319" s="32"/>
      <c r="C319" s="33" t="s">
        <v>775</v>
      </c>
      <c r="D319" s="34"/>
      <c r="E319" s="31" t="s">
        <v>776</v>
      </c>
      <c r="F319" s="34"/>
      <c r="G319" s="34"/>
      <c r="H319" s="34"/>
      <c r="I319" s="35">
        <f>SUMIFS(I320:I327,A320:A327,"P")</f>
        <v>0</v>
      </c>
      <c r="J319" s="36"/>
    </row>
    <row r="320" ht="30">
      <c r="A320" s="37" t="s">
        <v>207</v>
      </c>
      <c r="B320" s="37">
        <v>73</v>
      </c>
      <c r="C320" s="38" t="s">
        <v>1179</v>
      </c>
      <c r="D320" s="37" t="s">
        <v>209</v>
      </c>
      <c r="E320" s="39" t="s">
        <v>1180</v>
      </c>
      <c r="F320" s="40" t="s">
        <v>211</v>
      </c>
      <c r="G320" s="41">
        <v>18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212</v>
      </c>
      <c r="B321" s="45"/>
      <c r="C321" s="46"/>
      <c r="D321" s="46"/>
      <c r="E321" s="39" t="s">
        <v>1180</v>
      </c>
      <c r="F321" s="46"/>
      <c r="G321" s="46"/>
      <c r="H321" s="46"/>
      <c r="I321" s="46"/>
      <c r="J321" s="47"/>
    </row>
    <row r="322">
      <c r="A322" s="37" t="s">
        <v>214</v>
      </c>
      <c r="B322" s="45"/>
      <c r="C322" s="46"/>
      <c r="D322" s="46"/>
      <c r="E322" s="48" t="s">
        <v>1181</v>
      </c>
      <c r="F322" s="46"/>
      <c r="G322" s="46"/>
      <c r="H322" s="46"/>
      <c r="I322" s="46"/>
      <c r="J322" s="47"/>
    </row>
    <row r="323" ht="120">
      <c r="A323" s="37" t="s">
        <v>216</v>
      </c>
      <c r="B323" s="45"/>
      <c r="C323" s="46"/>
      <c r="D323" s="46"/>
      <c r="E323" s="39" t="s">
        <v>493</v>
      </c>
      <c r="F323" s="46"/>
      <c r="G323" s="46"/>
      <c r="H323" s="46"/>
      <c r="I323" s="46"/>
      <c r="J323" s="47"/>
    </row>
    <row r="324" ht="30">
      <c r="A324" s="37" t="s">
        <v>207</v>
      </c>
      <c r="B324" s="37">
        <v>74</v>
      </c>
      <c r="C324" s="38" t="s">
        <v>1182</v>
      </c>
      <c r="D324" s="37" t="s">
        <v>209</v>
      </c>
      <c r="E324" s="39" t="s">
        <v>1183</v>
      </c>
      <c r="F324" s="40" t="s">
        <v>211</v>
      </c>
      <c r="G324" s="41">
        <v>24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 ht="30">
      <c r="A325" s="37" t="s">
        <v>212</v>
      </c>
      <c r="B325" s="45"/>
      <c r="C325" s="46"/>
      <c r="D325" s="46"/>
      <c r="E325" s="39" t="s">
        <v>1183</v>
      </c>
      <c r="F325" s="46"/>
      <c r="G325" s="46"/>
      <c r="H325" s="46"/>
      <c r="I325" s="46"/>
      <c r="J325" s="47"/>
    </row>
    <row r="326">
      <c r="A326" s="37" t="s">
        <v>214</v>
      </c>
      <c r="B326" s="45"/>
      <c r="C326" s="46"/>
      <c r="D326" s="46"/>
      <c r="E326" s="48" t="s">
        <v>1184</v>
      </c>
      <c r="F326" s="46"/>
      <c r="G326" s="46"/>
      <c r="H326" s="46"/>
      <c r="I326" s="46"/>
      <c r="J326" s="47"/>
    </row>
    <row r="327" ht="120">
      <c r="A327" s="37" t="s">
        <v>216</v>
      </c>
      <c r="B327" s="45"/>
      <c r="C327" s="46"/>
      <c r="D327" s="46"/>
      <c r="E327" s="39" t="s">
        <v>493</v>
      </c>
      <c r="F327" s="46"/>
      <c r="G327" s="46"/>
      <c r="H327" s="46"/>
      <c r="I327" s="46"/>
      <c r="J327" s="47"/>
    </row>
    <row r="328">
      <c r="A328" s="31" t="s">
        <v>204</v>
      </c>
      <c r="B328" s="32"/>
      <c r="C328" s="33" t="s">
        <v>783</v>
      </c>
      <c r="D328" s="34"/>
      <c r="E328" s="31" t="s">
        <v>784</v>
      </c>
      <c r="F328" s="34"/>
      <c r="G328" s="34"/>
      <c r="H328" s="34"/>
      <c r="I328" s="35">
        <f>SUMIFS(I329:I332,A329:A332,"P")</f>
        <v>0</v>
      </c>
      <c r="J328" s="36"/>
    </row>
    <row r="329" ht="30">
      <c r="A329" s="37" t="s">
        <v>207</v>
      </c>
      <c r="B329" s="37">
        <v>75</v>
      </c>
      <c r="C329" s="38" t="s">
        <v>785</v>
      </c>
      <c r="D329" s="37" t="s">
        <v>209</v>
      </c>
      <c r="E329" s="39" t="s">
        <v>786</v>
      </c>
      <c r="F329" s="40" t="s">
        <v>211</v>
      </c>
      <c r="G329" s="41">
        <v>3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212</v>
      </c>
      <c r="B330" s="45"/>
      <c r="C330" s="46"/>
      <c r="D330" s="46"/>
      <c r="E330" s="39" t="s">
        <v>786</v>
      </c>
      <c r="F330" s="46"/>
      <c r="G330" s="46"/>
      <c r="H330" s="46"/>
      <c r="I330" s="46"/>
      <c r="J330" s="47"/>
    </row>
    <row r="331">
      <c r="A331" s="37" t="s">
        <v>214</v>
      </c>
      <c r="B331" s="45"/>
      <c r="C331" s="46"/>
      <c r="D331" s="46"/>
      <c r="E331" s="48" t="s">
        <v>1120</v>
      </c>
      <c r="F331" s="46"/>
      <c r="G331" s="46"/>
      <c r="H331" s="46"/>
      <c r="I331" s="46"/>
      <c r="J331" s="47"/>
    </row>
    <row r="332" ht="210">
      <c r="A332" s="37" t="s">
        <v>216</v>
      </c>
      <c r="B332" s="45"/>
      <c r="C332" s="46"/>
      <c r="D332" s="46"/>
      <c r="E332" s="39" t="s">
        <v>1185</v>
      </c>
      <c r="F332" s="46"/>
      <c r="G332" s="46"/>
      <c r="H332" s="46"/>
      <c r="I332" s="46"/>
      <c r="J332" s="47"/>
    </row>
    <row r="333">
      <c r="A333" s="31" t="s">
        <v>204</v>
      </c>
      <c r="B333" s="32"/>
      <c r="C333" s="33" t="s">
        <v>788</v>
      </c>
      <c r="D333" s="34"/>
      <c r="E333" s="31" t="s">
        <v>789</v>
      </c>
      <c r="F333" s="34"/>
      <c r="G333" s="34"/>
      <c r="H333" s="34"/>
      <c r="I333" s="35">
        <f>SUMIFS(I334:I353,A334:A353,"P")</f>
        <v>0</v>
      </c>
      <c r="J333" s="36"/>
    </row>
    <row r="334">
      <c r="A334" s="37" t="s">
        <v>207</v>
      </c>
      <c r="B334" s="37">
        <v>76</v>
      </c>
      <c r="C334" s="38" t="s">
        <v>481</v>
      </c>
      <c r="D334" s="37" t="s">
        <v>209</v>
      </c>
      <c r="E334" s="39" t="s">
        <v>482</v>
      </c>
      <c r="F334" s="40" t="s">
        <v>387</v>
      </c>
      <c r="G334" s="41">
        <v>50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212</v>
      </c>
      <c r="B335" s="45"/>
      <c r="C335" s="46"/>
      <c r="D335" s="46"/>
      <c r="E335" s="39" t="s">
        <v>482</v>
      </c>
      <c r="F335" s="46"/>
      <c r="G335" s="46"/>
      <c r="H335" s="46"/>
      <c r="I335" s="46"/>
      <c r="J335" s="47"/>
    </row>
    <row r="336">
      <c r="A336" s="37" t="s">
        <v>214</v>
      </c>
      <c r="B336" s="45"/>
      <c r="C336" s="46"/>
      <c r="D336" s="46"/>
      <c r="E336" s="48" t="s">
        <v>1186</v>
      </c>
      <c r="F336" s="46"/>
      <c r="G336" s="46"/>
      <c r="H336" s="46"/>
      <c r="I336" s="46"/>
      <c r="J336" s="47"/>
    </row>
    <row r="337" ht="105">
      <c r="A337" s="37" t="s">
        <v>216</v>
      </c>
      <c r="B337" s="45"/>
      <c r="C337" s="46"/>
      <c r="D337" s="46"/>
      <c r="E337" s="39" t="s">
        <v>484</v>
      </c>
      <c r="F337" s="46"/>
      <c r="G337" s="46"/>
      <c r="H337" s="46"/>
      <c r="I337" s="46"/>
      <c r="J337" s="47"/>
    </row>
    <row r="338">
      <c r="A338" s="37" t="s">
        <v>207</v>
      </c>
      <c r="B338" s="37">
        <v>77</v>
      </c>
      <c r="C338" s="38" t="s">
        <v>485</v>
      </c>
      <c r="D338" s="37" t="s">
        <v>209</v>
      </c>
      <c r="E338" s="39" t="s">
        <v>486</v>
      </c>
      <c r="F338" s="40" t="s">
        <v>387</v>
      </c>
      <c r="G338" s="41">
        <v>250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>
      <c r="A339" s="37" t="s">
        <v>212</v>
      </c>
      <c r="B339" s="45"/>
      <c r="C339" s="46"/>
      <c r="D339" s="46"/>
      <c r="E339" s="39" t="s">
        <v>486</v>
      </c>
      <c r="F339" s="46"/>
      <c r="G339" s="46"/>
      <c r="H339" s="46"/>
      <c r="I339" s="46"/>
      <c r="J339" s="47"/>
    </row>
    <row r="340" ht="30">
      <c r="A340" s="37" t="s">
        <v>214</v>
      </c>
      <c r="B340" s="45"/>
      <c r="C340" s="46"/>
      <c r="D340" s="46"/>
      <c r="E340" s="48" t="s">
        <v>1187</v>
      </c>
      <c r="F340" s="46"/>
      <c r="G340" s="46"/>
      <c r="H340" s="46"/>
      <c r="I340" s="46"/>
      <c r="J340" s="47"/>
    </row>
    <row r="341" ht="105">
      <c r="A341" s="37" t="s">
        <v>216</v>
      </c>
      <c r="B341" s="45"/>
      <c r="C341" s="46"/>
      <c r="D341" s="46"/>
      <c r="E341" s="39" t="s">
        <v>484</v>
      </c>
      <c r="F341" s="46"/>
      <c r="G341" s="46"/>
      <c r="H341" s="46"/>
      <c r="I341" s="46"/>
      <c r="J341" s="47"/>
    </row>
    <row r="342" ht="30">
      <c r="A342" s="37" t="s">
        <v>207</v>
      </c>
      <c r="B342" s="37">
        <v>78</v>
      </c>
      <c r="C342" s="38" t="s">
        <v>1188</v>
      </c>
      <c r="D342" s="37" t="s">
        <v>209</v>
      </c>
      <c r="E342" s="39" t="s">
        <v>1189</v>
      </c>
      <c r="F342" s="40" t="s">
        <v>387</v>
      </c>
      <c r="G342" s="41">
        <v>50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 ht="30">
      <c r="A343" s="37" t="s">
        <v>212</v>
      </c>
      <c r="B343" s="45"/>
      <c r="C343" s="46"/>
      <c r="D343" s="46"/>
      <c r="E343" s="39" t="s">
        <v>1189</v>
      </c>
      <c r="F343" s="46"/>
      <c r="G343" s="46"/>
      <c r="H343" s="46"/>
      <c r="I343" s="46"/>
      <c r="J343" s="47"/>
    </row>
    <row r="344">
      <c r="A344" s="37" t="s">
        <v>214</v>
      </c>
      <c r="B344" s="45"/>
      <c r="C344" s="46"/>
      <c r="D344" s="46"/>
      <c r="E344" s="48" t="s">
        <v>1186</v>
      </c>
      <c r="F344" s="46"/>
      <c r="G344" s="46"/>
      <c r="H344" s="46"/>
      <c r="I344" s="46"/>
      <c r="J344" s="47"/>
    </row>
    <row r="345" ht="105">
      <c r="A345" s="37" t="s">
        <v>216</v>
      </c>
      <c r="B345" s="45"/>
      <c r="C345" s="46"/>
      <c r="D345" s="46"/>
      <c r="E345" s="39" t="s">
        <v>484</v>
      </c>
      <c r="F345" s="46"/>
      <c r="G345" s="46"/>
      <c r="H345" s="46"/>
      <c r="I345" s="46"/>
      <c r="J345" s="47"/>
    </row>
    <row r="346">
      <c r="A346" s="37" t="s">
        <v>207</v>
      </c>
      <c r="B346" s="37">
        <v>79</v>
      </c>
      <c r="C346" s="38" t="s">
        <v>1190</v>
      </c>
      <c r="D346" s="37" t="s">
        <v>209</v>
      </c>
      <c r="E346" s="39" t="s">
        <v>1191</v>
      </c>
      <c r="F346" s="40" t="s">
        <v>387</v>
      </c>
      <c r="G346" s="41">
        <v>100</v>
      </c>
      <c r="H346" s="42">
        <v>0</v>
      </c>
      <c r="I346" s="43">
        <f>ROUND(G346*H346,P4)</f>
        <v>0</v>
      </c>
      <c r="J346" s="37"/>
      <c r="O346" s="44">
        <f>I346*0.21</f>
        <v>0</v>
      </c>
      <c r="P346">
        <v>3</v>
      </c>
    </row>
    <row r="347">
      <c r="A347" s="37" t="s">
        <v>212</v>
      </c>
      <c r="B347" s="45"/>
      <c r="C347" s="46"/>
      <c r="D347" s="46"/>
      <c r="E347" s="39" t="s">
        <v>1191</v>
      </c>
      <c r="F347" s="46"/>
      <c r="G347" s="46"/>
      <c r="H347" s="46"/>
      <c r="I347" s="46"/>
      <c r="J347" s="47"/>
    </row>
    <row r="348">
      <c r="A348" s="37" t="s">
        <v>214</v>
      </c>
      <c r="B348" s="45"/>
      <c r="C348" s="46"/>
      <c r="D348" s="46"/>
      <c r="E348" s="48" t="s">
        <v>1079</v>
      </c>
      <c r="F348" s="46"/>
      <c r="G348" s="46"/>
      <c r="H348" s="46"/>
      <c r="I348" s="46"/>
      <c r="J348" s="47"/>
    </row>
    <row r="349" ht="105">
      <c r="A349" s="37" t="s">
        <v>216</v>
      </c>
      <c r="B349" s="45"/>
      <c r="C349" s="46"/>
      <c r="D349" s="46"/>
      <c r="E349" s="39" t="s">
        <v>484</v>
      </c>
      <c r="F349" s="46"/>
      <c r="G349" s="46"/>
      <c r="H349" s="46"/>
      <c r="I349" s="46"/>
      <c r="J349" s="47"/>
    </row>
    <row r="350" ht="30">
      <c r="A350" s="37" t="s">
        <v>207</v>
      </c>
      <c r="B350" s="37">
        <v>80</v>
      </c>
      <c r="C350" s="38" t="s">
        <v>1192</v>
      </c>
      <c r="D350" s="37" t="s">
        <v>209</v>
      </c>
      <c r="E350" s="39" t="s">
        <v>1193</v>
      </c>
      <c r="F350" s="40" t="s">
        <v>1194</v>
      </c>
      <c r="G350" s="41">
        <v>4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 ht="30">
      <c r="A351" s="37" t="s">
        <v>212</v>
      </c>
      <c r="B351" s="45"/>
      <c r="C351" s="46"/>
      <c r="D351" s="46"/>
      <c r="E351" s="39" t="s">
        <v>1193</v>
      </c>
      <c r="F351" s="46"/>
      <c r="G351" s="46"/>
      <c r="H351" s="46"/>
      <c r="I351" s="46"/>
      <c r="J351" s="47"/>
    </row>
    <row r="352">
      <c r="A352" s="37" t="s">
        <v>214</v>
      </c>
      <c r="B352" s="45"/>
      <c r="C352" s="46"/>
      <c r="D352" s="46"/>
      <c r="E352" s="48" t="s">
        <v>1130</v>
      </c>
      <c r="F352" s="46"/>
      <c r="G352" s="46"/>
      <c r="H352" s="46"/>
      <c r="I352" s="46"/>
      <c r="J352" s="47"/>
    </row>
    <row r="353" ht="150">
      <c r="A353" s="37" t="s">
        <v>216</v>
      </c>
      <c r="B353" s="45"/>
      <c r="C353" s="46"/>
      <c r="D353" s="46"/>
      <c r="E353" s="39" t="s">
        <v>1195</v>
      </c>
      <c r="F353" s="46"/>
      <c r="G353" s="46"/>
      <c r="H353" s="46"/>
      <c r="I353" s="46"/>
      <c r="J353" s="47"/>
    </row>
    <row r="354">
      <c r="A354" s="31" t="s">
        <v>204</v>
      </c>
      <c r="B354" s="32"/>
      <c r="C354" s="33" t="s">
        <v>809</v>
      </c>
      <c r="D354" s="34"/>
      <c r="E354" s="31" t="s">
        <v>810</v>
      </c>
      <c r="F354" s="34"/>
      <c r="G354" s="34"/>
      <c r="H354" s="34"/>
      <c r="I354" s="35">
        <f>SUMIFS(I355:I378,A355:A378,"P")</f>
        <v>0</v>
      </c>
      <c r="J354" s="36"/>
    </row>
    <row r="355" ht="30">
      <c r="A355" s="37" t="s">
        <v>207</v>
      </c>
      <c r="B355" s="37">
        <v>81</v>
      </c>
      <c r="C355" s="38" t="s">
        <v>491</v>
      </c>
      <c r="D355" s="37" t="s">
        <v>209</v>
      </c>
      <c r="E355" s="39" t="s">
        <v>492</v>
      </c>
      <c r="F355" s="40" t="s">
        <v>211</v>
      </c>
      <c r="G355" s="41">
        <v>20</v>
      </c>
      <c r="H355" s="42">
        <v>0</v>
      </c>
      <c r="I355" s="43">
        <f>ROUND(G355*H355,P4)</f>
        <v>0</v>
      </c>
      <c r="J355" s="37"/>
      <c r="O355" s="44">
        <f>I355*0.21</f>
        <v>0</v>
      </c>
      <c r="P355">
        <v>3</v>
      </c>
    </row>
    <row r="356" ht="30">
      <c r="A356" s="37" t="s">
        <v>212</v>
      </c>
      <c r="B356" s="45"/>
      <c r="C356" s="46"/>
      <c r="D356" s="46"/>
      <c r="E356" s="39" t="s">
        <v>492</v>
      </c>
      <c r="F356" s="46"/>
      <c r="G356" s="46"/>
      <c r="H356" s="46"/>
      <c r="I356" s="46"/>
      <c r="J356" s="47"/>
    </row>
    <row r="357">
      <c r="A357" s="37" t="s">
        <v>214</v>
      </c>
      <c r="B357" s="45"/>
      <c r="C357" s="46"/>
      <c r="D357" s="46"/>
      <c r="E357" s="48" t="s">
        <v>1127</v>
      </c>
      <c r="F357" s="46"/>
      <c r="G357" s="46"/>
      <c r="H357" s="46"/>
      <c r="I357" s="46"/>
      <c r="J357" s="47"/>
    </row>
    <row r="358" ht="120">
      <c r="A358" s="37" t="s">
        <v>216</v>
      </c>
      <c r="B358" s="45"/>
      <c r="C358" s="46"/>
      <c r="D358" s="46"/>
      <c r="E358" s="39" t="s">
        <v>493</v>
      </c>
      <c r="F358" s="46"/>
      <c r="G358" s="46"/>
      <c r="H358" s="46"/>
      <c r="I358" s="46"/>
      <c r="J358" s="47"/>
    </row>
    <row r="359" ht="30">
      <c r="A359" s="37" t="s">
        <v>207</v>
      </c>
      <c r="B359" s="37">
        <v>82</v>
      </c>
      <c r="C359" s="38" t="s">
        <v>494</v>
      </c>
      <c r="D359" s="37" t="s">
        <v>209</v>
      </c>
      <c r="E359" s="39" t="s">
        <v>495</v>
      </c>
      <c r="F359" s="40" t="s">
        <v>211</v>
      </c>
      <c r="G359" s="41">
        <v>10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 ht="30">
      <c r="A360" s="37" t="s">
        <v>212</v>
      </c>
      <c r="B360" s="45"/>
      <c r="C360" s="46"/>
      <c r="D360" s="46"/>
      <c r="E360" s="39" t="s">
        <v>495</v>
      </c>
      <c r="F360" s="46"/>
      <c r="G360" s="46"/>
      <c r="H360" s="46"/>
      <c r="I360" s="46"/>
      <c r="J360" s="47"/>
    </row>
    <row r="361">
      <c r="A361" s="37" t="s">
        <v>214</v>
      </c>
      <c r="B361" s="45"/>
      <c r="C361" s="46"/>
      <c r="D361" s="46"/>
      <c r="E361" s="48" t="s">
        <v>1122</v>
      </c>
      <c r="F361" s="46"/>
      <c r="G361" s="46"/>
      <c r="H361" s="46"/>
      <c r="I361" s="46"/>
      <c r="J361" s="47"/>
    </row>
    <row r="362" ht="120">
      <c r="A362" s="37" t="s">
        <v>216</v>
      </c>
      <c r="B362" s="45"/>
      <c r="C362" s="46"/>
      <c r="D362" s="46"/>
      <c r="E362" s="39" t="s">
        <v>493</v>
      </c>
      <c r="F362" s="46"/>
      <c r="G362" s="46"/>
      <c r="H362" s="46"/>
      <c r="I362" s="46"/>
      <c r="J362" s="47"/>
    </row>
    <row r="363" ht="30">
      <c r="A363" s="37" t="s">
        <v>207</v>
      </c>
      <c r="B363" s="37">
        <v>83</v>
      </c>
      <c r="C363" s="38" t="s">
        <v>1196</v>
      </c>
      <c r="D363" s="37" t="s">
        <v>209</v>
      </c>
      <c r="E363" s="39" t="s">
        <v>1197</v>
      </c>
      <c r="F363" s="40" t="s">
        <v>211</v>
      </c>
      <c r="G363" s="41">
        <v>10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>
      <c r="A364" s="37" t="s">
        <v>212</v>
      </c>
      <c r="B364" s="45"/>
      <c r="C364" s="46"/>
      <c r="D364" s="46"/>
      <c r="E364" s="49" t="s">
        <v>209</v>
      </c>
      <c r="F364" s="46"/>
      <c r="G364" s="46"/>
      <c r="H364" s="46"/>
      <c r="I364" s="46"/>
      <c r="J364" s="47"/>
    </row>
    <row r="365">
      <c r="A365" s="37" t="s">
        <v>214</v>
      </c>
      <c r="B365" s="45"/>
      <c r="C365" s="46"/>
      <c r="D365" s="46"/>
      <c r="E365" s="48" t="s">
        <v>1198</v>
      </c>
      <c r="F365" s="46"/>
      <c r="G365" s="46"/>
      <c r="H365" s="46"/>
      <c r="I365" s="46"/>
      <c r="J365" s="47"/>
    </row>
    <row r="366" ht="120">
      <c r="A366" s="37" t="s">
        <v>216</v>
      </c>
      <c r="B366" s="45"/>
      <c r="C366" s="46"/>
      <c r="D366" s="46"/>
      <c r="E366" s="39" t="s">
        <v>493</v>
      </c>
      <c r="F366" s="46"/>
      <c r="G366" s="46"/>
      <c r="H366" s="46"/>
      <c r="I366" s="46"/>
      <c r="J366" s="47"/>
    </row>
    <row r="367" ht="30">
      <c r="A367" s="37" t="s">
        <v>207</v>
      </c>
      <c r="B367" s="37">
        <v>84</v>
      </c>
      <c r="C367" s="38" t="s">
        <v>1199</v>
      </c>
      <c r="D367" s="37" t="s">
        <v>209</v>
      </c>
      <c r="E367" s="39" t="s">
        <v>1200</v>
      </c>
      <c r="F367" s="40" t="s">
        <v>211</v>
      </c>
      <c r="G367" s="41">
        <v>10</v>
      </c>
      <c r="H367" s="42">
        <v>0</v>
      </c>
      <c r="I367" s="43">
        <f>ROUND(G367*H367,P4)</f>
        <v>0</v>
      </c>
      <c r="J367" s="37"/>
      <c r="O367" s="44">
        <f>I367*0.21</f>
        <v>0</v>
      </c>
      <c r="P367">
        <v>3</v>
      </c>
    </row>
    <row r="368">
      <c r="A368" s="37" t="s">
        <v>212</v>
      </c>
      <c r="B368" s="45"/>
      <c r="C368" s="46"/>
      <c r="D368" s="46"/>
      <c r="E368" s="49" t="s">
        <v>209</v>
      </c>
      <c r="F368" s="46"/>
      <c r="G368" s="46"/>
      <c r="H368" s="46"/>
      <c r="I368" s="46"/>
      <c r="J368" s="47"/>
    </row>
    <row r="369">
      <c r="A369" s="37" t="s">
        <v>214</v>
      </c>
      <c r="B369" s="45"/>
      <c r="C369" s="46"/>
      <c r="D369" s="46"/>
      <c r="E369" s="48" t="s">
        <v>1198</v>
      </c>
      <c r="F369" s="46"/>
      <c r="G369" s="46"/>
      <c r="H369" s="46"/>
      <c r="I369" s="46"/>
      <c r="J369" s="47"/>
    </row>
    <row r="370" ht="120">
      <c r="A370" s="37" t="s">
        <v>216</v>
      </c>
      <c r="B370" s="45"/>
      <c r="C370" s="46"/>
      <c r="D370" s="46"/>
      <c r="E370" s="39" t="s">
        <v>493</v>
      </c>
      <c r="F370" s="46"/>
      <c r="G370" s="46"/>
      <c r="H370" s="46"/>
      <c r="I370" s="46"/>
      <c r="J370" s="47"/>
    </row>
    <row r="371" ht="30">
      <c r="A371" s="37" t="s">
        <v>207</v>
      </c>
      <c r="B371" s="37">
        <v>85</v>
      </c>
      <c r="C371" s="38" t="s">
        <v>1201</v>
      </c>
      <c r="D371" s="37" t="s">
        <v>209</v>
      </c>
      <c r="E371" s="39" t="s">
        <v>1202</v>
      </c>
      <c r="F371" s="40" t="s">
        <v>211</v>
      </c>
      <c r="G371" s="41">
        <v>8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212</v>
      </c>
      <c r="B372" s="45"/>
      <c r="C372" s="46"/>
      <c r="D372" s="46"/>
      <c r="E372" s="49" t="s">
        <v>209</v>
      </c>
      <c r="F372" s="46"/>
      <c r="G372" s="46"/>
      <c r="H372" s="46"/>
      <c r="I372" s="46"/>
      <c r="J372" s="47"/>
    </row>
    <row r="373">
      <c r="A373" s="37" t="s">
        <v>214</v>
      </c>
      <c r="B373" s="45"/>
      <c r="C373" s="46"/>
      <c r="D373" s="46"/>
      <c r="E373" s="48" t="s">
        <v>1203</v>
      </c>
      <c r="F373" s="46"/>
      <c r="G373" s="46"/>
      <c r="H373" s="46"/>
      <c r="I373" s="46"/>
      <c r="J373" s="47"/>
    </row>
    <row r="374" ht="120">
      <c r="A374" s="37" t="s">
        <v>216</v>
      </c>
      <c r="B374" s="45"/>
      <c r="C374" s="46"/>
      <c r="D374" s="46"/>
      <c r="E374" s="39" t="s">
        <v>493</v>
      </c>
      <c r="F374" s="46"/>
      <c r="G374" s="46"/>
      <c r="H374" s="46"/>
      <c r="I374" s="46"/>
      <c r="J374" s="47"/>
    </row>
    <row r="375" ht="30">
      <c r="A375" s="37" t="s">
        <v>207</v>
      </c>
      <c r="B375" s="37">
        <v>86</v>
      </c>
      <c r="C375" s="38" t="s">
        <v>1204</v>
      </c>
      <c r="D375" s="37" t="s">
        <v>209</v>
      </c>
      <c r="E375" s="39" t="s">
        <v>1205</v>
      </c>
      <c r="F375" s="40" t="s">
        <v>211</v>
      </c>
      <c r="G375" s="41">
        <v>24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30">
      <c r="A376" s="37" t="s">
        <v>212</v>
      </c>
      <c r="B376" s="45"/>
      <c r="C376" s="46"/>
      <c r="D376" s="46"/>
      <c r="E376" s="39" t="s">
        <v>1205</v>
      </c>
      <c r="F376" s="46"/>
      <c r="G376" s="46"/>
      <c r="H376" s="46"/>
      <c r="I376" s="46"/>
      <c r="J376" s="47"/>
    </row>
    <row r="377">
      <c r="A377" s="37" t="s">
        <v>214</v>
      </c>
      <c r="B377" s="45"/>
      <c r="C377" s="46"/>
      <c r="D377" s="46"/>
      <c r="E377" s="48" t="s">
        <v>1184</v>
      </c>
      <c r="F377" s="46"/>
      <c r="G377" s="46"/>
      <c r="H377" s="46"/>
      <c r="I377" s="46"/>
      <c r="J377" s="47"/>
    </row>
    <row r="378" ht="120">
      <c r="A378" s="37" t="s">
        <v>216</v>
      </c>
      <c r="B378" s="45"/>
      <c r="C378" s="46"/>
      <c r="D378" s="46"/>
      <c r="E378" s="39" t="s">
        <v>493</v>
      </c>
      <c r="F378" s="46"/>
      <c r="G378" s="46"/>
      <c r="H378" s="46"/>
      <c r="I378" s="46"/>
      <c r="J378" s="47"/>
    </row>
    <row r="379">
      <c r="A379" s="31" t="s">
        <v>204</v>
      </c>
      <c r="B379" s="32"/>
      <c r="C379" s="33" t="s">
        <v>820</v>
      </c>
      <c r="D379" s="34"/>
      <c r="E379" s="31" t="s">
        <v>717</v>
      </c>
      <c r="F379" s="34"/>
      <c r="G379" s="34"/>
      <c r="H379" s="34"/>
      <c r="I379" s="35">
        <f>SUMIFS(I380:I391,A380:A391,"P")</f>
        <v>0</v>
      </c>
      <c r="J379" s="36"/>
    </row>
    <row r="380">
      <c r="A380" s="37" t="s">
        <v>207</v>
      </c>
      <c r="B380" s="37">
        <v>87</v>
      </c>
      <c r="C380" s="38" t="s">
        <v>821</v>
      </c>
      <c r="D380" s="37" t="s">
        <v>209</v>
      </c>
      <c r="E380" s="39" t="s">
        <v>822</v>
      </c>
      <c r="F380" s="40" t="s">
        <v>387</v>
      </c>
      <c r="G380" s="41">
        <v>100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>
      <c r="A381" s="37" t="s">
        <v>212</v>
      </c>
      <c r="B381" s="45"/>
      <c r="C381" s="46"/>
      <c r="D381" s="46"/>
      <c r="E381" s="39" t="s">
        <v>822</v>
      </c>
      <c r="F381" s="46"/>
      <c r="G381" s="46"/>
      <c r="H381" s="46"/>
      <c r="I381" s="46"/>
      <c r="J381" s="47"/>
    </row>
    <row r="382">
      <c r="A382" s="37" t="s">
        <v>214</v>
      </c>
      <c r="B382" s="45"/>
      <c r="C382" s="46"/>
      <c r="D382" s="46"/>
      <c r="E382" s="48" t="s">
        <v>1079</v>
      </c>
      <c r="F382" s="46"/>
      <c r="G382" s="46"/>
      <c r="H382" s="46"/>
      <c r="I382" s="46"/>
      <c r="J382" s="47"/>
    </row>
    <row r="383" ht="90">
      <c r="A383" s="37" t="s">
        <v>216</v>
      </c>
      <c r="B383" s="45"/>
      <c r="C383" s="46"/>
      <c r="D383" s="46"/>
      <c r="E383" s="39" t="s">
        <v>1206</v>
      </c>
      <c r="F383" s="46"/>
      <c r="G383" s="46"/>
      <c r="H383" s="46"/>
      <c r="I383" s="46"/>
      <c r="J383" s="47"/>
    </row>
    <row r="384">
      <c r="A384" s="37" t="s">
        <v>207</v>
      </c>
      <c r="B384" s="37">
        <v>88</v>
      </c>
      <c r="C384" s="38" t="s">
        <v>406</v>
      </c>
      <c r="D384" s="37" t="s">
        <v>209</v>
      </c>
      <c r="E384" s="39" t="s">
        <v>407</v>
      </c>
      <c r="F384" s="40" t="s">
        <v>211</v>
      </c>
      <c r="G384" s="41">
        <v>160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212</v>
      </c>
      <c r="B385" s="45"/>
      <c r="C385" s="46"/>
      <c r="D385" s="46"/>
      <c r="E385" s="39" t="s">
        <v>407</v>
      </c>
      <c r="F385" s="46"/>
      <c r="G385" s="46"/>
      <c r="H385" s="46"/>
      <c r="I385" s="46"/>
      <c r="J385" s="47"/>
    </row>
    <row r="386">
      <c r="A386" s="37" t="s">
        <v>214</v>
      </c>
      <c r="B386" s="45"/>
      <c r="C386" s="46"/>
      <c r="D386" s="46"/>
      <c r="E386" s="48" t="s">
        <v>358</v>
      </c>
      <c r="F386" s="46"/>
      <c r="G386" s="46"/>
      <c r="H386" s="46"/>
      <c r="I386" s="46"/>
      <c r="J386" s="47"/>
    </row>
    <row r="387" ht="105">
      <c r="A387" s="37" t="s">
        <v>216</v>
      </c>
      <c r="B387" s="45"/>
      <c r="C387" s="46"/>
      <c r="D387" s="46"/>
      <c r="E387" s="39" t="s">
        <v>409</v>
      </c>
      <c r="F387" s="46"/>
      <c r="G387" s="46"/>
      <c r="H387" s="46"/>
      <c r="I387" s="46"/>
      <c r="J387" s="47"/>
    </row>
    <row r="388">
      <c r="A388" s="37" t="s">
        <v>207</v>
      </c>
      <c r="B388" s="37">
        <v>89</v>
      </c>
      <c r="C388" s="38" t="s">
        <v>826</v>
      </c>
      <c r="D388" s="37" t="s">
        <v>209</v>
      </c>
      <c r="E388" s="39" t="s">
        <v>827</v>
      </c>
      <c r="F388" s="40" t="s">
        <v>211</v>
      </c>
      <c r="G388" s="41">
        <v>20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212</v>
      </c>
      <c r="B389" s="45"/>
      <c r="C389" s="46"/>
      <c r="D389" s="46"/>
      <c r="E389" s="39" t="s">
        <v>827</v>
      </c>
      <c r="F389" s="46"/>
      <c r="G389" s="46"/>
      <c r="H389" s="46"/>
      <c r="I389" s="46"/>
      <c r="J389" s="47"/>
    </row>
    <row r="390">
      <c r="A390" s="37" t="s">
        <v>214</v>
      </c>
      <c r="B390" s="45"/>
      <c r="C390" s="46"/>
      <c r="D390" s="46"/>
      <c r="E390" s="48" t="s">
        <v>1127</v>
      </c>
      <c r="F390" s="46"/>
      <c r="G390" s="46"/>
      <c r="H390" s="46"/>
      <c r="I390" s="46"/>
      <c r="J390" s="47"/>
    </row>
    <row r="391" ht="105">
      <c r="A391" s="37" t="s">
        <v>216</v>
      </c>
      <c r="B391" s="45"/>
      <c r="C391" s="46"/>
      <c r="D391" s="46"/>
      <c r="E391" s="39" t="s">
        <v>409</v>
      </c>
      <c r="F391" s="46"/>
      <c r="G391" s="46"/>
      <c r="H391" s="46"/>
      <c r="I391" s="46"/>
      <c r="J391" s="47"/>
    </row>
    <row r="392">
      <c r="A392" s="31" t="s">
        <v>204</v>
      </c>
      <c r="B392" s="32"/>
      <c r="C392" s="33" t="s">
        <v>840</v>
      </c>
      <c r="D392" s="34"/>
      <c r="E392" s="31" t="s">
        <v>841</v>
      </c>
      <c r="F392" s="34"/>
      <c r="G392" s="34"/>
      <c r="H392" s="34"/>
      <c r="I392" s="35">
        <f>SUMIFS(I393:I432,A393:A432,"P")</f>
        <v>0</v>
      </c>
      <c r="J392" s="36"/>
    </row>
    <row r="393">
      <c r="A393" s="37" t="s">
        <v>207</v>
      </c>
      <c r="B393" s="37">
        <v>90</v>
      </c>
      <c r="C393" s="38" t="s">
        <v>842</v>
      </c>
      <c r="D393" s="37" t="s">
        <v>209</v>
      </c>
      <c r="E393" s="39" t="s">
        <v>843</v>
      </c>
      <c r="F393" s="40" t="s">
        <v>211</v>
      </c>
      <c r="G393" s="41">
        <v>9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212</v>
      </c>
      <c r="B394" s="45"/>
      <c r="C394" s="46"/>
      <c r="D394" s="46"/>
      <c r="E394" s="39" t="s">
        <v>843</v>
      </c>
      <c r="F394" s="46"/>
      <c r="G394" s="46"/>
      <c r="H394" s="46"/>
      <c r="I394" s="46"/>
      <c r="J394" s="47"/>
    </row>
    <row r="395">
      <c r="A395" s="37" t="s">
        <v>214</v>
      </c>
      <c r="B395" s="45"/>
      <c r="C395" s="46"/>
      <c r="D395" s="46"/>
      <c r="E395" s="48" t="s">
        <v>1207</v>
      </c>
      <c r="F395" s="46"/>
      <c r="G395" s="46"/>
      <c r="H395" s="46"/>
      <c r="I395" s="46"/>
      <c r="J395" s="47"/>
    </row>
    <row r="396" ht="105">
      <c r="A396" s="37" t="s">
        <v>216</v>
      </c>
      <c r="B396" s="45"/>
      <c r="C396" s="46"/>
      <c r="D396" s="46"/>
      <c r="E396" s="39" t="s">
        <v>1208</v>
      </c>
      <c r="F396" s="46"/>
      <c r="G396" s="46"/>
      <c r="H396" s="46"/>
      <c r="I396" s="46"/>
      <c r="J396" s="47"/>
    </row>
    <row r="397">
      <c r="A397" s="37" t="s">
        <v>207</v>
      </c>
      <c r="B397" s="37">
        <v>91</v>
      </c>
      <c r="C397" s="38" t="s">
        <v>846</v>
      </c>
      <c r="D397" s="37" t="s">
        <v>209</v>
      </c>
      <c r="E397" s="39" t="s">
        <v>847</v>
      </c>
      <c r="F397" s="40" t="s">
        <v>211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212</v>
      </c>
      <c r="B398" s="45"/>
      <c r="C398" s="46"/>
      <c r="D398" s="46"/>
      <c r="E398" s="39" t="s">
        <v>847</v>
      </c>
      <c r="F398" s="46"/>
      <c r="G398" s="46"/>
      <c r="H398" s="46"/>
      <c r="I398" s="46"/>
      <c r="J398" s="47"/>
    </row>
    <row r="399">
      <c r="A399" s="37" t="s">
        <v>214</v>
      </c>
      <c r="B399" s="45"/>
      <c r="C399" s="46"/>
      <c r="D399" s="46"/>
      <c r="E399" s="48" t="s">
        <v>1120</v>
      </c>
      <c r="F399" s="46"/>
      <c r="G399" s="46"/>
      <c r="H399" s="46"/>
      <c r="I399" s="46"/>
      <c r="J399" s="47"/>
    </row>
    <row r="400" ht="120">
      <c r="A400" s="37" t="s">
        <v>216</v>
      </c>
      <c r="B400" s="45"/>
      <c r="C400" s="46"/>
      <c r="D400" s="46"/>
      <c r="E400" s="39" t="s">
        <v>1209</v>
      </c>
      <c r="F400" s="46"/>
      <c r="G400" s="46"/>
      <c r="H400" s="46"/>
      <c r="I400" s="46"/>
      <c r="J400" s="47"/>
    </row>
    <row r="401">
      <c r="A401" s="37" t="s">
        <v>207</v>
      </c>
      <c r="B401" s="37">
        <v>92</v>
      </c>
      <c r="C401" s="38" t="s">
        <v>850</v>
      </c>
      <c r="D401" s="37" t="s">
        <v>209</v>
      </c>
      <c r="E401" s="39" t="s">
        <v>851</v>
      </c>
      <c r="F401" s="40" t="s">
        <v>211</v>
      </c>
      <c r="G401" s="41">
        <v>9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212</v>
      </c>
      <c r="B402" s="45"/>
      <c r="C402" s="46"/>
      <c r="D402" s="46"/>
      <c r="E402" s="39" t="s">
        <v>851</v>
      </c>
      <c r="F402" s="46"/>
      <c r="G402" s="46"/>
      <c r="H402" s="46"/>
      <c r="I402" s="46"/>
      <c r="J402" s="47"/>
    </row>
    <row r="403">
      <c r="A403" s="37" t="s">
        <v>214</v>
      </c>
      <c r="B403" s="45"/>
      <c r="C403" s="46"/>
      <c r="D403" s="46"/>
      <c r="E403" s="48" t="s">
        <v>1207</v>
      </c>
      <c r="F403" s="46"/>
      <c r="G403" s="46"/>
      <c r="H403" s="46"/>
      <c r="I403" s="46"/>
      <c r="J403" s="47"/>
    </row>
    <row r="404" ht="120">
      <c r="A404" s="37" t="s">
        <v>216</v>
      </c>
      <c r="B404" s="45"/>
      <c r="C404" s="46"/>
      <c r="D404" s="46"/>
      <c r="E404" s="39" t="s">
        <v>1209</v>
      </c>
      <c r="F404" s="46"/>
      <c r="G404" s="46"/>
      <c r="H404" s="46"/>
      <c r="I404" s="46"/>
      <c r="J404" s="47"/>
    </row>
    <row r="405">
      <c r="A405" s="37" t="s">
        <v>207</v>
      </c>
      <c r="B405" s="37">
        <v>93</v>
      </c>
      <c r="C405" s="38" t="s">
        <v>852</v>
      </c>
      <c r="D405" s="37" t="s">
        <v>209</v>
      </c>
      <c r="E405" s="39" t="s">
        <v>853</v>
      </c>
      <c r="F405" s="40" t="s">
        <v>211</v>
      </c>
      <c r="G405" s="41">
        <v>9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212</v>
      </c>
      <c r="B406" s="45"/>
      <c r="C406" s="46"/>
      <c r="D406" s="46"/>
      <c r="E406" s="39" t="s">
        <v>853</v>
      </c>
      <c r="F406" s="46"/>
      <c r="G406" s="46"/>
      <c r="H406" s="46"/>
      <c r="I406" s="46"/>
      <c r="J406" s="47"/>
    </row>
    <row r="407">
      <c r="A407" s="37" t="s">
        <v>214</v>
      </c>
      <c r="B407" s="45"/>
      <c r="C407" s="46"/>
      <c r="D407" s="46"/>
      <c r="E407" s="48" t="s">
        <v>1207</v>
      </c>
      <c r="F407" s="46"/>
      <c r="G407" s="46"/>
      <c r="H407" s="46"/>
      <c r="I407" s="46"/>
      <c r="J407" s="47"/>
    </row>
    <row r="408" ht="120">
      <c r="A408" s="37" t="s">
        <v>216</v>
      </c>
      <c r="B408" s="45"/>
      <c r="C408" s="46"/>
      <c r="D408" s="46"/>
      <c r="E408" s="39" t="s">
        <v>1209</v>
      </c>
      <c r="F408" s="46"/>
      <c r="G408" s="46"/>
      <c r="H408" s="46"/>
      <c r="I408" s="46"/>
      <c r="J408" s="47"/>
    </row>
    <row r="409">
      <c r="A409" s="37" t="s">
        <v>207</v>
      </c>
      <c r="B409" s="37">
        <v>94</v>
      </c>
      <c r="C409" s="38" t="s">
        <v>1210</v>
      </c>
      <c r="D409" s="37" t="s">
        <v>209</v>
      </c>
      <c r="E409" s="39" t="s">
        <v>1211</v>
      </c>
      <c r="F409" s="40" t="s">
        <v>211</v>
      </c>
      <c r="G409" s="41">
        <v>9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212</v>
      </c>
      <c r="B410" s="45"/>
      <c r="C410" s="46"/>
      <c r="D410" s="46"/>
      <c r="E410" s="39" t="s">
        <v>1211</v>
      </c>
      <c r="F410" s="46"/>
      <c r="G410" s="46"/>
      <c r="H410" s="46"/>
      <c r="I410" s="46"/>
      <c r="J410" s="47"/>
    </row>
    <row r="411">
      <c r="A411" s="37" t="s">
        <v>214</v>
      </c>
      <c r="B411" s="45"/>
      <c r="C411" s="46"/>
      <c r="D411" s="46"/>
      <c r="E411" s="48" t="s">
        <v>1207</v>
      </c>
      <c r="F411" s="46"/>
      <c r="G411" s="46"/>
      <c r="H411" s="46"/>
      <c r="I411" s="46"/>
      <c r="J411" s="47"/>
    </row>
    <row r="412" ht="120">
      <c r="A412" s="37" t="s">
        <v>216</v>
      </c>
      <c r="B412" s="45"/>
      <c r="C412" s="46"/>
      <c r="D412" s="46"/>
      <c r="E412" s="39" t="s">
        <v>1209</v>
      </c>
      <c r="F412" s="46"/>
      <c r="G412" s="46"/>
      <c r="H412" s="46"/>
      <c r="I412" s="46"/>
      <c r="J412" s="47"/>
    </row>
    <row r="413" ht="45">
      <c r="A413" s="37" t="s">
        <v>207</v>
      </c>
      <c r="B413" s="37">
        <v>95</v>
      </c>
      <c r="C413" s="38" t="s">
        <v>1212</v>
      </c>
      <c r="D413" s="37" t="s">
        <v>209</v>
      </c>
      <c r="E413" s="39" t="s">
        <v>1213</v>
      </c>
      <c r="F413" s="40" t="s">
        <v>211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 ht="120">
      <c r="A414" s="37" t="s">
        <v>212</v>
      </c>
      <c r="B414" s="45"/>
      <c r="C414" s="46"/>
      <c r="D414" s="46"/>
      <c r="E414" s="39" t="s">
        <v>1214</v>
      </c>
      <c r="F414" s="46"/>
      <c r="G414" s="46"/>
      <c r="H414" s="46"/>
      <c r="I414" s="46"/>
      <c r="J414" s="47"/>
    </row>
    <row r="415">
      <c r="A415" s="37" t="s">
        <v>214</v>
      </c>
      <c r="B415" s="45"/>
      <c r="C415" s="46"/>
      <c r="D415" s="46"/>
      <c r="E415" s="48" t="s">
        <v>330</v>
      </c>
      <c r="F415" s="46"/>
      <c r="G415" s="46"/>
      <c r="H415" s="46"/>
      <c r="I415" s="46"/>
      <c r="J415" s="47"/>
    </row>
    <row r="416" ht="150">
      <c r="A416" s="37" t="s">
        <v>216</v>
      </c>
      <c r="B416" s="45"/>
      <c r="C416" s="46"/>
      <c r="D416" s="46"/>
      <c r="E416" s="39" t="s">
        <v>1215</v>
      </c>
      <c r="F416" s="46"/>
      <c r="G416" s="46"/>
      <c r="H416" s="46"/>
      <c r="I416" s="46"/>
      <c r="J416" s="47"/>
    </row>
    <row r="417" ht="45">
      <c r="A417" s="37" t="s">
        <v>207</v>
      </c>
      <c r="B417" s="37">
        <v>96</v>
      </c>
      <c r="C417" s="38" t="s">
        <v>862</v>
      </c>
      <c r="D417" s="37" t="s">
        <v>209</v>
      </c>
      <c r="E417" s="39" t="s">
        <v>1216</v>
      </c>
      <c r="F417" s="40" t="s">
        <v>211</v>
      </c>
      <c r="G417" s="41">
        <v>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45">
      <c r="A418" s="37" t="s">
        <v>212</v>
      </c>
      <c r="B418" s="45"/>
      <c r="C418" s="46"/>
      <c r="D418" s="46"/>
      <c r="E418" s="39" t="s">
        <v>1216</v>
      </c>
      <c r="F418" s="46"/>
      <c r="G418" s="46"/>
      <c r="H418" s="46"/>
      <c r="I418" s="46"/>
      <c r="J418" s="47"/>
    </row>
    <row r="419">
      <c r="A419" s="37" t="s">
        <v>214</v>
      </c>
      <c r="B419" s="45"/>
      <c r="C419" s="46"/>
      <c r="D419" s="46"/>
      <c r="E419" s="48" t="s">
        <v>339</v>
      </c>
      <c r="F419" s="46"/>
      <c r="G419" s="46"/>
      <c r="H419" s="46"/>
      <c r="I419" s="46"/>
      <c r="J419" s="47"/>
    </row>
    <row r="420" ht="120">
      <c r="A420" s="37" t="s">
        <v>216</v>
      </c>
      <c r="B420" s="45"/>
      <c r="C420" s="46"/>
      <c r="D420" s="46"/>
      <c r="E420" s="39" t="s">
        <v>1217</v>
      </c>
      <c r="F420" s="46"/>
      <c r="G420" s="46"/>
      <c r="H420" s="46"/>
      <c r="I420" s="46"/>
      <c r="J420" s="47"/>
    </row>
    <row r="421" ht="30">
      <c r="A421" s="37" t="s">
        <v>207</v>
      </c>
      <c r="B421" s="37">
        <v>97</v>
      </c>
      <c r="C421" s="38" t="s">
        <v>865</v>
      </c>
      <c r="D421" s="37" t="s">
        <v>209</v>
      </c>
      <c r="E421" s="39" t="s">
        <v>866</v>
      </c>
      <c r="F421" s="40" t="s">
        <v>211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 ht="30">
      <c r="A422" s="37" t="s">
        <v>212</v>
      </c>
      <c r="B422" s="45"/>
      <c r="C422" s="46"/>
      <c r="D422" s="46"/>
      <c r="E422" s="39" t="s">
        <v>866</v>
      </c>
      <c r="F422" s="46"/>
      <c r="G422" s="46"/>
      <c r="H422" s="46"/>
      <c r="I422" s="46"/>
      <c r="J422" s="47"/>
    </row>
    <row r="423">
      <c r="A423" s="37" t="s">
        <v>214</v>
      </c>
      <c r="B423" s="45"/>
      <c r="C423" s="46"/>
      <c r="D423" s="46"/>
      <c r="E423" s="48" t="s">
        <v>1218</v>
      </c>
      <c r="F423" s="46"/>
      <c r="G423" s="46"/>
      <c r="H423" s="46"/>
      <c r="I423" s="46"/>
      <c r="J423" s="47"/>
    </row>
    <row r="424" ht="120">
      <c r="A424" s="37" t="s">
        <v>216</v>
      </c>
      <c r="B424" s="45"/>
      <c r="C424" s="46"/>
      <c r="D424" s="46"/>
      <c r="E424" s="39" t="s">
        <v>1217</v>
      </c>
      <c r="F424" s="46"/>
      <c r="G424" s="46"/>
      <c r="H424" s="46"/>
      <c r="I424" s="46"/>
      <c r="J424" s="47"/>
    </row>
    <row r="425">
      <c r="A425" s="37" t="s">
        <v>207</v>
      </c>
      <c r="B425" s="37">
        <v>98</v>
      </c>
      <c r="C425" s="38" t="s">
        <v>867</v>
      </c>
      <c r="D425" s="37" t="s">
        <v>209</v>
      </c>
      <c r="E425" s="39" t="s">
        <v>868</v>
      </c>
      <c r="F425" s="40" t="s">
        <v>211</v>
      </c>
      <c r="G425" s="41">
        <v>3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212</v>
      </c>
      <c r="B426" s="45"/>
      <c r="C426" s="46"/>
      <c r="D426" s="46"/>
      <c r="E426" s="39" t="s">
        <v>868</v>
      </c>
      <c r="F426" s="46"/>
      <c r="G426" s="46"/>
      <c r="H426" s="46"/>
      <c r="I426" s="46"/>
      <c r="J426" s="47"/>
    </row>
    <row r="427">
      <c r="A427" s="37" t="s">
        <v>214</v>
      </c>
      <c r="B427" s="45"/>
      <c r="C427" s="46"/>
      <c r="D427" s="46"/>
      <c r="E427" s="48" t="s">
        <v>1120</v>
      </c>
      <c r="F427" s="46"/>
      <c r="G427" s="46"/>
      <c r="H427" s="46"/>
      <c r="I427" s="46"/>
      <c r="J427" s="47"/>
    </row>
    <row r="428" ht="120">
      <c r="A428" s="37" t="s">
        <v>216</v>
      </c>
      <c r="B428" s="45"/>
      <c r="C428" s="46"/>
      <c r="D428" s="46"/>
      <c r="E428" s="39" t="s">
        <v>1209</v>
      </c>
      <c r="F428" s="46"/>
      <c r="G428" s="46"/>
      <c r="H428" s="46"/>
      <c r="I428" s="46"/>
      <c r="J428" s="47"/>
    </row>
    <row r="429">
      <c r="A429" s="37" t="s">
        <v>207</v>
      </c>
      <c r="B429" s="37">
        <v>99</v>
      </c>
      <c r="C429" s="38" t="s">
        <v>870</v>
      </c>
      <c r="D429" s="37" t="s">
        <v>209</v>
      </c>
      <c r="E429" s="39" t="s">
        <v>871</v>
      </c>
      <c r="F429" s="40" t="s">
        <v>211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212</v>
      </c>
      <c r="B430" s="45"/>
      <c r="C430" s="46"/>
      <c r="D430" s="46"/>
      <c r="E430" s="39" t="s">
        <v>871</v>
      </c>
      <c r="F430" s="46"/>
      <c r="G430" s="46"/>
      <c r="H430" s="46"/>
      <c r="I430" s="46"/>
      <c r="J430" s="47"/>
    </row>
    <row r="431">
      <c r="A431" s="37" t="s">
        <v>214</v>
      </c>
      <c r="B431" s="45"/>
      <c r="C431" s="46"/>
      <c r="D431" s="46"/>
      <c r="E431" s="48" t="s">
        <v>330</v>
      </c>
      <c r="F431" s="46"/>
      <c r="G431" s="46"/>
      <c r="H431" s="46"/>
      <c r="I431" s="46"/>
      <c r="J431" s="47"/>
    </row>
    <row r="432" ht="150">
      <c r="A432" s="37" t="s">
        <v>216</v>
      </c>
      <c r="B432" s="45"/>
      <c r="C432" s="46"/>
      <c r="D432" s="46"/>
      <c r="E432" s="39" t="s">
        <v>1219</v>
      </c>
      <c r="F432" s="46"/>
      <c r="G432" s="46"/>
      <c r="H432" s="46"/>
      <c r="I432" s="46"/>
      <c r="J432" s="47"/>
    </row>
    <row r="433">
      <c r="A433" s="31" t="s">
        <v>204</v>
      </c>
      <c r="B433" s="32"/>
      <c r="C433" s="33" t="s">
        <v>873</v>
      </c>
      <c r="D433" s="34"/>
      <c r="E433" s="31" t="s">
        <v>874</v>
      </c>
      <c r="F433" s="34"/>
      <c r="G433" s="34"/>
      <c r="H433" s="34"/>
      <c r="I433" s="35">
        <f>SUMIFS(I434:I457,A434:A457,"P")</f>
        <v>0</v>
      </c>
      <c r="J433" s="36"/>
    </row>
    <row r="434" ht="30">
      <c r="A434" s="37" t="s">
        <v>207</v>
      </c>
      <c r="B434" s="37">
        <v>100</v>
      </c>
      <c r="C434" s="38" t="s">
        <v>878</v>
      </c>
      <c r="D434" s="37" t="s">
        <v>209</v>
      </c>
      <c r="E434" s="39" t="s">
        <v>879</v>
      </c>
      <c r="F434" s="40" t="s">
        <v>211</v>
      </c>
      <c r="G434" s="41">
        <v>4</v>
      </c>
      <c r="H434" s="42">
        <v>0</v>
      </c>
      <c r="I434" s="43">
        <f>ROUND(G434*H434,P4)</f>
        <v>0</v>
      </c>
      <c r="J434" s="37"/>
      <c r="O434" s="44">
        <f>I434*0.21</f>
        <v>0</v>
      </c>
      <c r="P434">
        <v>3</v>
      </c>
    </row>
    <row r="435" ht="30">
      <c r="A435" s="37" t="s">
        <v>212</v>
      </c>
      <c r="B435" s="45"/>
      <c r="C435" s="46"/>
      <c r="D435" s="46"/>
      <c r="E435" s="39" t="s">
        <v>879</v>
      </c>
      <c r="F435" s="46"/>
      <c r="G435" s="46"/>
      <c r="H435" s="46"/>
      <c r="I435" s="46"/>
      <c r="J435" s="47"/>
    </row>
    <row r="436">
      <c r="A436" s="37" t="s">
        <v>214</v>
      </c>
      <c r="B436" s="45"/>
      <c r="C436" s="46"/>
      <c r="D436" s="46"/>
      <c r="E436" s="48" t="s">
        <v>1130</v>
      </c>
      <c r="F436" s="46"/>
      <c r="G436" s="46"/>
      <c r="H436" s="46"/>
      <c r="I436" s="46"/>
      <c r="J436" s="47"/>
    </row>
    <row r="437" ht="90">
      <c r="A437" s="37" t="s">
        <v>216</v>
      </c>
      <c r="B437" s="45"/>
      <c r="C437" s="46"/>
      <c r="D437" s="46"/>
      <c r="E437" s="39" t="s">
        <v>529</v>
      </c>
      <c r="F437" s="46"/>
      <c r="G437" s="46"/>
      <c r="H437" s="46"/>
      <c r="I437" s="46"/>
      <c r="J437" s="47"/>
    </row>
    <row r="438" ht="30">
      <c r="A438" s="37" t="s">
        <v>207</v>
      </c>
      <c r="B438" s="37">
        <v>101</v>
      </c>
      <c r="C438" s="38" t="s">
        <v>882</v>
      </c>
      <c r="D438" s="37" t="s">
        <v>209</v>
      </c>
      <c r="E438" s="39" t="s">
        <v>883</v>
      </c>
      <c r="F438" s="40" t="s">
        <v>211</v>
      </c>
      <c r="G438" s="41">
        <v>1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 ht="30">
      <c r="A439" s="37" t="s">
        <v>212</v>
      </c>
      <c r="B439" s="45"/>
      <c r="C439" s="46"/>
      <c r="D439" s="46"/>
      <c r="E439" s="39" t="s">
        <v>883</v>
      </c>
      <c r="F439" s="46"/>
      <c r="G439" s="46"/>
      <c r="H439" s="46"/>
      <c r="I439" s="46"/>
      <c r="J439" s="47"/>
    </row>
    <row r="440">
      <c r="A440" s="37" t="s">
        <v>214</v>
      </c>
      <c r="B440" s="45"/>
      <c r="C440" s="46"/>
      <c r="D440" s="46"/>
      <c r="E440" s="48" t="s">
        <v>330</v>
      </c>
      <c r="F440" s="46"/>
      <c r="G440" s="46"/>
      <c r="H440" s="46"/>
      <c r="I440" s="46"/>
      <c r="J440" s="47"/>
    </row>
    <row r="441" ht="150">
      <c r="A441" s="37" t="s">
        <v>216</v>
      </c>
      <c r="B441" s="45"/>
      <c r="C441" s="46"/>
      <c r="D441" s="46"/>
      <c r="E441" s="39" t="s">
        <v>1220</v>
      </c>
      <c r="F441" s="46"/>
      <c r="G441" s="46"/>
      <c r="H441" s="46"/>
      <c r="I441" s="46"/>
      <c r="J441" s="47"/>
    </row>
    <row r="442" ht="30">
      <c r="A442" s="37" t="s">
        <v>207</v>
      </c>
      <c r="B442" s="37">
        <v>102</v>
      </c>
      <c r="C442" s="38" t="s">
        <v>885</v>
      </c>
      <c r="D442" s="37" t="s">
        <v>209</v>
      </c>
      <c r="E442" s="39" t="s">
        <v>886</v>
      </c>
      <c r="F442" s="40" t="s">
        <v>211</v>
      </c>
      <c r="G442" s="41">
        <v>4</v>
      </c>
      <c r="H442" s="42">
        <v>0</v>
      </c>
      <c r="I442" s="43">
        <f>ROUND(G442*H442,P4)</f>
        <v>0</v>
      </c>
      <c r="J442" s="37"/>
      <c r="O442" s="44">
        <f>I442*0.21</f>
        <v>0</v>
      </c>
      <c r="P442">
        <v>3</v>
      </c>
    </row>
    <row r="443" ht="30">
      <c r="A443" s="37" t="s">
        <v>212</v>
      </c>
      <c r="B443" s="45"/>
      <c r="C443" s="46"/>
      <c r="D443" s="46"/>
      <c r="E443" s="39" t="s">
        <v>886</v>
      </c>
      <c r="F443" s="46"/>
      <c r="G443" s="46"/>
      <c r="H443" s="46"/>
      <c r="I443" s="46"/>
      <c r="J443" s="47"/>
    </row>
    <row r="444">
      <c r="A444" s="37" t="s">
        <v>214</v>
      </c>
      <c r="B444" s="45"/>
      <c r="C444" s="46"/>
      <c r="D444" s="46"/>
      <c r="E444" s="48" t="s">
        <v>1130</v>
      </c>
      <c r="F444" s="46"/>
      <c r="G444" s="46"/>
      <c r="H444" s="46"/>
      <c r="I444" s="46"/>
      <c r="J444" s="47"/>
    </row>
    <row r="445" ht="90">
      <c r="A445" s="37" t="s">
        <v>216</v>
      </c>
      <c r="B445" s="45"/>
      <c r="C445" s="46"/>
      <c r="D445" s="46"/>
      <c r="E445" s="39" t="s">
        <v>529</v>
      </c>
      <c r="F445" s="46"/>
      <c r="G445" s="46"/>
      <c r="H445" s="46"/>
      <c r="I445" s="46"/>
      <c r="J445" s="47"/>
    </row>
    <row r="446">
      <c r="A446" s="37" t="s">
        <v>207</v>
      </c>
      <c r="B446" s="37">
        <v>103</v>
      </c>
      <c r="C446" s="38" t="s">
        <v>888</v>
      </c>
      <c r="D446" s="37" t="s">
        <v>209</v>
      </c>
      <c r="E446" s="39" t="s">
        <v>889</v>
      </c>
      <c r="F446" s="40" t="s">
        <v>211</v>
      </c>
      <c r="G446" s="41">
        <v>4</v>
      </c>
      <c r="H446" s="42">
        <v>0</v>
      </c>
      <c r="I446" s="43">
        <f>ROUND(G446*H446,P4)</f>
        <v>0</v>
      </c>
      <c r="J446" s="37"/>
      <c r="O446" s="44">
        <f>I446*0.21</f>
        <v>0</v>
      </c>
      <c r="P446">
        <v>3</v>
      </c>
    </row>
    <row r="447">
      <c r="A447" s="37" t="s">
        <v>212</v>
      </c>
      <c r="B447" s="45"/>
      <c r="C447" s="46"/>
      <c r="D447" s="46"/>
      <c r="E447" s="39" t="s">
        <v>889</v>
      </c>
      <c r="F447" s="46"/>
      <c r="G447" s="46"/>
      <c r="H447" s="46"/>
      <c r="I447" s="46"/>
      <c r="J447" s="47"/>
    </row>
    <row r="448">
      <c r="A448" s="37" t="s">
        <v>214</v>
      </c>
      <c r="B448" s="45"/>
      <c r="C448" s="46"/>
      <c r="D448" s="46"/>
      <c r="E448" s="48" t="s">
        <v>1130</v>
      </c>
      <c r="F448" s="46"/>
      <c r="G448" s="46"/>
      <c r="H448" s="46"/>
      <c r="I448" s="46"/>
      <c r="J448" s="47"/>
    </row>
    <row r="449" ht="90">
      <c r="A449" s="37" t="s">
        <v>216</v>
      </c>
      <c r="B449" s="45"/>
      <c r="C449" s="46"/>
      <c r="D449" s="46"/>
      <c r="E449" s="39" t="s">
        <v>529</v>
      </c>
      <c r="F449" s="46"/>
      <c r="G449" s="46"/>
      <c r="H449" s="46"/>
      <c r="I449" s="46"/>
      <c r="J449" s="47"/>
    </row>
    <row r="450" ht="30">
      <c r="A450" s="37" t="s">
        <v>207</v>
      </c>
      <c r="B450" s="37">
        <v>104</v>
      </c>
      <c r="C450" s="38" t="s">
        <v>891</v>
      </c>
      <c r="D450" s="37" t="s">
        <v>209</v>
      </c>
      <c r="E450" s="39" t="s">
        <v>892</v>
      </c>
      <c r="F450" s="40" t="s">
        <v>211</v>
      </c>
      <c r="G450" s="41">
        <v>1</v>
      </c>
      <c r="H450" s="42">
        <v>0</v>
      </c>
      <c r="I450" s="43">
        <f>ROUND(G450*H450,P4)</f>
        <v>0</v>
      </c>
      <c r="J450" s="37"/>
      <c r="O450" s="44">
        <f>I450*0.21</f>
        <v>0</v>
      </c>
      <c r="P450">
        <v>3</v>
      </c>
    </row>
    <row r="451" ht="30">
      <c r="A451" s="37" t="s">
        <v>212</v>
      </c>
      <c r="B451" s="45"/>
      <c r="C451" s="46"/>
      <c r="D451" s="46"/>
      <c r="E451" s="39" t="s">
        <v>892</v>
      </c>
      <c r="F451" s="46"/>
      <c r="G451" s="46"/>
      <c r="H451" s="46"/>
      <c r="I451" s="46"/>
      <c r="J451" s="47"/>
    </row>
    <row r="452">
      <c r="A452" s="37" t="s">
        <v>214</v>
      </c>
      <c r="B452" s="45"/>
      <c r="C452" s="46"/>
      <c r="D452" s="46"/>
      <c r="E452" s="48" t="s">
        <v>330</v>
      </c>
      <c r="F452" s="46"/>
      <c r="G452" s="46"/>
      <c r="H452" s="46"/>
      <c r="I452" s="46"/>
      <c r="J452" s="47"/>
    </row>
    <row r="453" ht="90">
      <c r="A453" s="37" t="s">
        <v>216</v>
      </c>
      <c r="B453" s="45"/>
      <c r="C453" s="46"/>
      <c r="D453" s="46"/>
      <c r="E453" s="39" t="s">
        <v>529</v>
      </c>
      <c r="F453" s="46"/>
      <c r="G453" s="46"/>
      <c r="H453" s="46"/>
      <c r="I453" s="46"/>
      <c r="J453" s="47"/>
    </row>
    <row r="454">
      <c r="A454" s="37" t="s">
        <v>207</v>
      </c>
      <c r="B454" s="37">
        <v>105</v>
      </c>
      <c r="C454" s="38" t="s">
        <v>894</v>
      </c>
      <c r="D454" s="37" t="s">
        <v>209</v>
      </c>
      <c r="E454" s="39" t="s">
        <v>895</v>
      </c>
      <c r="F454" s="40" t="s">
        <v>211</v>
      </c>
      <c r="G454" s="41">
        <v>1</v>
      </c>
      <c r="H454" s="42">
        <v>0</v>
      </c>
      <c r="I454" s="43">
        <f>ROUND(G454*H454,P4)</f>
        <v>0</v>
      </c>
      <c r="J454" s="37"/>
      <c r="O454" s="44">
        <f>I454*0.21</f>
        <v>0</v>
      </c>
      <c r="P454">
        <v>3</v>
      </c>
    </row>
    <row r="455">
      <c r="A455" s="37" t="s">
        <v>212</v>
      </c>
      <c r="B455" s="45"/>
      <c r="C455" s="46"/>
      <c r="D455" s="46"/>
      <c r="E455" s="39" t="s">
        <v>895</v>
      </c>
      <c r="F455" s="46"/>
      <c r="G455" s="46"/>
      <c r="H455" s="46"/>
      <c r="I455" s="46"/>
      <c r="J455" s="47"/>
    </row>
    <row r="456">
      <c r="A456" s="37" t="s">
        <v>214</v>
      </c>
      <c r="B456" s="45"/>
      <c r="C456" s="46"/>
      <c r="D456" s="46"/>
      <c r="E456" s="48" t="s">
        <v>330</v>
      </c>
      <c r="F456" s="46"/>
      <c r="G456" s="46"/>
      <c r="H456" s="46"/>
      <c r="I456" s="46"/>
      <c r="J456" s="47"/>
    </row>
    <row r="457" ht="150">
      <c r="A457" s="37" t="s">
        <v>216</v>
      </c>
      <c r="B457" s="45"/>
      <c r="C457" s="46"/>
      <c r="D457" s="46"/>
      <c r="E457" s="39" t="s">
        <v>1221</v>
      </c>
      <c r="F457" s="46"/>
      <c r="G457" s="46"/>
      <c r="H457" s="46"/>
      <c r="I457" s="46"/>
      <c r="J457" s="47"/>
    </row>
    <row r="458">
      <c r="A458" s="31" t="s">
        <v>204</v>
      </c>
      <c r="B458" s="32"/>
      <c r="C458" s="33" t="s">
        <v>896</v>
      </c>
      <c r="D458" s="34"/>
      <c r="E458" s="31" t="s">
        <v>897</v>
      </c>
      <c r="F458" s="34"/>
      <c r="G458" s="34"/>
      <c r="H458" s="34"/>
      <c r="I458" s="35">
        <f>SUMIFS(I459:I478,A459:A478,"P")</f>
        <v>0</v>
      </c>
      <c r="J458" s="36"/>
    </row>
    <row r="459">
      <c r="A459" s="37" t="s">
        <v>207</v>
      </c>
      <c r="B459" s="37">
        <v>106</v>
      </c>
      <c r="C459" s="38" t="s">
        <v>1222</v>
      </c>
      <c r="D459" s="37" t="s">
        <v>209</v>
      </c>
      <c r="E459" s="39" t="s">
        <v>1223</v>
      </c>
      <c r="F459" s="40" t="s">
        <v>211</v>
      </c>
      <c r="G459" s="41">
        <v>2</v>
      </c>
      <c r="H459" s="42">
        <v>0</v>
      </c>
      <c r="I459" s="43">
        <f>ROUND(G459*H459,P4)</f>
        <v>0</v>
      </c>
      <c r="J459" s="37"/>
      <c r="O459" s="44">
        <f>I459*0.21</f>
        <v>0</v>
      </c>
      <c r="P459">
        <v>3</v>
      </c>
    </row>
    <row r="460">
      <c r="A460" s="37" t="s">
        <v>212</v>
      </c>
      <c r="B460" s="45"/>
      <c r="C460" s="46"/>
      <c r="D460" s="46"/>
      <c r="E460" s="49" t="s">
        <v>209</v>
      </c>
      <c r="F460" s="46"/>
      <c r="G460" s="46"/>
      <c r="H460" s="46"/>
      <c r="I460" s="46"/>
      <c r="J460" s="47"/>
    </row>
    <row r="461">
      <c r="A461" s="37" t="s">
        <v>214</v>
      </c>
      <c r="B461" s="45"/>
      <c r="C461" s="46"/>
      <c r="D461" s="46"/>
      <c r="E461" s="48" t="s">
        <v>1224</v>
      </c>
      <c r="F461" s="46"/>
      <c r="G461" s="46"/>
      <c r="H461" s="46"/>
      <c r="I461" s="46"/>
      <c r="J461" s="47"/>
    </row>
    <row r="462" ht="105">
      <c r="A462" s="37" t="s">
        <v>216</v>
      </c>
      <c r="B462" s="45"/>
      <c r="C462" s="46"/>
      <c r="D462" s="46"/>
      <c r="E462" s="39" t="s">
        <v>564</v>
      </c>
      <c r="F462" s="46"/>
      <c r="G462" s="46"/>
      <c r="H462" s="46"/>
      <c r="I462" s="46"/>
      <c r="J462" s="47"/>
    </row>
    <row r="463">
      <c r="A463" s="37" t="s">
        <v>207</v>
      </c>
      <c r="B463" s="37">
        <v>107</v>
      </c>
      <c r="C463" s="38" t="s">
        <v>562</v>
      </c>
      <c r="D463" s="37" t="s">
        <v>209</v>
      </c>
      <c r="E463" s="39" t="s">
        <v>563</v>
      </c>
      <c r="F463" s="40" t="s">
        <v>211</v>
      </c>
      <c r="G463" s="41">
        <v>7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212</v>
      </c>
      <c r="B464" s="45"/>
      <c r="C464" s="46"/>
      <c r="D464" s="46"/>
      <c r="E464" s="39" t="s">
        <v>563</v>
      </c>
      <c r="F464" s="46"/>
      <c r="G464" s="46"/>
      <c r="H464" s="46"/>
      <c r="I464" s="46"/>
      <c r="J464" s="47"/>
    </row>
    <row r="465">
      <c r="A465" s="37" t="s">
        <v>214</v>
      </c>
      <c r="B465" s="45"/>
      <c r="C465" s="46"/>
      <c r="D465" s="46"/>
      <c r="E465" s="48" t="s">
        <v>1225</v>
      </c>
      <c r="F465" s="46"/>
      <c r="G465" s="46"/>
      <c r="H465" s="46"/>
      <c r="I465" s="46"/>
      <c r="J465" s="47"/>
    </row>
    <row r="466" ht="105">
      <c r="A466" s="37" t="s">
        <v>216</v>
      </c>
      <c r="B466" s="45"/>
      <c r="C466" s="46"/>
      <c r="D466" s="46"/>
      <c r="E466" s="39" t="s">
        <v>564</v>
      </c>
      <c r="F466" s="46"/>
      <c r="G466" s="46"/>
      <c r="H466" s="46"/>
      <c r="I466" s="46"/>
      <c r="J466" s="47"/>
    </row>
    <row r="467" ht="30">
      <c r="A467" s="37" t="s">
        <v>207</v>
      </c>
      <c r="B467" s="37">
        <v>108</v>
      </c>
      <c r="C467" s="38" t="s">
        <v>1226</v>
      </c>
      <c r="D467" s="37" t="s">
        <v>209</v>
      </c>
      <c r="E467" s="39" t="s">
        <v>1227</v>
      </c>
      <c r="F467" s="40" t="s">
        <v>211</v>
      </c>
      <c r="G467" s="41">
        <v>2</v>
      </c>
      <c r="H467" s="42">
        <v>0</v>
      </c>
      <c r="I467" s="43">
        <f>ROUND(G467*H467,P4)</f>
        <v>0</v>
      </c>
      <c r="J467" s="37"/>
      <c r="O467" s="44">
        <f>I467*0.21</f>
        <v>0</v>
      </c>
      <c r="P467">
        <v>3</v>
      </c>
    </row>
    <row r="468">
      <c r="A468" s="37" t="s">
        <v>212</v>
      </c>
      <c r="B468" s="45"/>
      <c r="C468" s="46"/>
      <c r="D468" s="46"/>
      <c r="E468" s="49" t="s">
        <v>209</v>
      </c>
      <c r="F468" s="46"/>
      <c r="G468" s="46"/>
      <c r="H468" s="46"/>
      <c r="I468" s="46"/>
      <c r="J468" s="47"/>
    </row>
    <row r="469">
      <c r="A469" s="37" t="s">
        <v>214</v>
      </c>
      <c r="B469" s="45"/>
      <c r="C469" s="46"/>
      <c r="D469" s="46"/>
      <c r="E469" s="48" t="s">
        <v>1224</v>
      </c>
      <c r="F469" s="46"/>
      <c r="G469" s="46"/>
      <c r="H469" s="46"/>
      <c r="I469" s="46"/>
      <c r="J469" s="47"/>
    </row>
    <row r="470" ht="105">
      <c r="A470" s="37" t="s">
        <v>216</v>
      </c>
      <c r="B470" s="45"/>
      <c r="C470" s="46"/>
      <c r="D470" s="46"/>
      <c r="E470" s="39" t="s">
        <v>564</v>
      </c>
      <c r="F470" s="46"/>
      <c r="G470" s="46"/>
      <c r="H470" s="46"/>
      <c r="I470" s="46"/>
      <c r="J470" s="47"/>
    </row>
    <row r="471">
      <c r="A471" s="37" t="s">
        <v>207</v>
      </c>
      <c r="B471" s="37">
        <v>109</v>
      </c>
      <c r="C471" s="38" t="s">
        <v>565</v>
      </c>
      <c r="D471" s="37" t="s">
        <v>209</v>
      </c>
      <c r="E471" s="39" t="s">
        <v>566</v>
      </c>
      <c r="F471" s="40" t="s">
        <v>211</v>
      </c>
      <c r="G471" s="41">
        <v>6</v>
      </c>
      <c r="H471" s="42">
        <v>0</v>
      </c>
      <c r="I471" s="43">
        <f>ROUND(G471*H471,P4)</f>
        <v>0</v>
      </c>
      <c r="J471" s="37"/>
      <c r="O471" s="44">
        <f>I471*0.21</f>
        <v>0</v>
      </c>
      <c r="P471">
        <v>3</v>
      </c>
    </row>
    <row r="472">
      <c r="A472" s="37" t="s">
        <v>212</v>
      </c>
      <c r="B472" s="45"/>
      <c r="C472" s="46"/>
      <c r="D472" s="46"/>
      <c r="E472" s="39" t="s">
        <v>566</v>
      </c>
      <c r="F472" s="46"/>
      <c r="G472" s="46"/>
      <c r="H472" s="46"/>
      <c r="I472" s="46"/>
      <c r="J472" s="47"/>
    </row>
    <row r="473">
      <c r="A473" s="37" t="s">
        <v>214</v>
      </c>
      <c r="B473" s="45"/>
      <c r="C473" s="46"/>
      <c r="D473" s="46"/>
      <c r="E473" s="48" t="s">
        <v>1228</v>
      </c>
      <c r="F473" s="46"/>
      <c r="G473" s="46"/>
      <c r="H473" s="46"/>
      <c r="I473" s="46"/>
      <c r="J473" s="47"/>
    </row>
    <row r="474" ht="105">
      <c r="A474" s="37" t="s">
        <v>216</v>
      </c>
      <c r="B474" s="45"/>
      <c r="C474" s="46"/>
      <c r="D474" s="46"/>
      <c r="E474" s="39" t="s">
        <v>564</v>
      </c>
      <c r="F474" s="46"/>
      <c r="G474" s="46"/>
      <c r="H474" s="46"/>
      <c r="I474" s="46"/>
      <c r="J474" s="47"/>
    </row>
    <row r="475">
      <c r="A475" s="37" t="s">
        <v>207</v>
      </c>
      <c r="B475" s="37">
        <v>110</v>
      </c>
      <c r="C475" s="38" t="s">
        <v>567</v>
      </c>
      <c r="D475" s="37" t="s">
        <v>209</v>
      </c>
      <c r="E475" s="39" t="s">
        <v>568</v>
      </c>
      <c r="F475" s="40" t="s">
        <v>211</v>
      </c>
      <c r="G475" s="41">
        <v>1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212</v>
      </c>
      <c r="B476" s="45"/>
      <c r="C476" s="46"/>
      <c r="D476" s="46"/>
      <c r="E476" s="39" t="s">
        <v>568</v>
      </c>
      <c r="F476" s="46"/>
      <c r="G476" s="46"/>
      <c r="H476" s="46"/>
      <c r="I476" s="46"/>
      <c r="J476" s="47"/>
    </row>
    <row r="477">
      <c r="A477" s="37" t="s">
        <v>214</v>
      </c>
      <c r="B477" s="45"/>
      <c r="C477" s="46"/>
      <c r="D477" s="46"/>
      <c r="E477" s="48" t="s">
        <v>330</v>
      </c>
      <c r="F477" s="46"/>
      <c r="G477" s="46"/>
      <c r="H477" s="46"/>
      <c r="I477" s="46"/>
      <c r="J477" s="47"/>
    </row>
    <row r="478" ht="105">
      <c r="A478" s="37" t="s">
        <v>216</v>
      </c>
      <c r="B478" s="45"/>
      <c r="C478" s="46"/>
      <c r="D478" s="46"/>
      <c r="E478" s="39" t="s">
        <v>564</v>
      </c>
      <c r="F478" s="46"/>
      <c r="G478" s="46"/>
      <c r="H478" s="46"/>
      <c r="I478" s="46"/>
      <c r="J478" s="47"/>
    </row>
    <row r="479">
      <c r="A479" s="31" t="s">
        <v>204</v>
      </c>
      <c r="B479" s="32"/>
      <c r="C479" s="33" t="s">
        <v>900</v>
      </c>
      <c r="D479" s="34"/>
      <c r="E479" s="31" t="s">
        <v>901</v>
      </c>
      <c r="F479" s="34"/>
      <c r="G479" s="34"/>
      <c r="H479" s="34"/>
      <c r="I479" s="35">
        <f>SUMIFS(I480:I483,A480:A483,"P")</f>
        <v>0</v>
      </c>
      <c r="J479" s="36"/>
    </row>
    <row r="480" ht="30">
      <c r="A480" s="37" t="s">
        <v>207</v>
      </c>
      <c r="B480" s="37">
        <v>111</v>
      </c>
      <c r="C480" s="38" t="s">
        <v>902</v>
      </c>
      <c r="D480" s="37" t="s">
        <v>209</v>
      </c>
      <c r="E480" s="39" t="s">
        <v>903</v>
      </c>
      <c r="F480" s="40" t="s">
        <v>211</v>
      </c>
      <c r="G480" s="41">
        <v>3</v>
      </c>
      <c r="H480" s="42">
        <v>0</v>
      </c>
      <c r="I480" s="43">
        <f>ROUND(G480*H480,P4)</f>
        <v>0</v>
      </c>
      <c r="J480" s="37"/>
      <c r="O480" s="44">
        <f>I480*0.21</f>
        <v>0</v>
      </c>
      <c r="P480">
        <v>3</v>
      </c>
    </row>
    <row r="481" ht="30">
      <c r="A481" s="37" t="s">
        <v>212</v>
      </c>
      <c r="B481" s="45"/>
      <c r="C481" s="46"/>
      <c r="D481" s="46"/>
      <c r="E481" s="39" t="s">
        <v>903</v>
      </c>
      <c r="F481" s="46"/>
      <c r="G481" s="46"/>
      <c r="H481" s="46"/>
      <c r="I481" s="46"/>
      <c r="J481" s="47"/>
    </row>
    <row r="482">
      <c r="A482" s="37" t="s">
        <v>214</v>
      </c>
      <c r="B482" s="45"/>
      <c r="C482" s="46"/>
      <c r="D482" s="46"/>
      <c r="E482" s="48" t="s">
        <v>1120</v>
      </c>
      <c r="F482" s="46"/>
      <c r="G482" s="46"/>
      <c r="H482" s="46"/>
      <c r="I482" s="46"/>
      <c r="J482" s="47"/>
    </row>
    <row r="483" ht="105">
      <c r="A483" s="37" t="s">
        <v>216</v>
      </c>
      <c r="B483" s="45"/>
      <c r="C483" s="46"/>
      <c r="D483" s="46"/>
      <c r="E483" s="39" t="s">
        <v>564</v>
      </c>
      <c r="F483" s="46"/>
      <c r="G483" s="46"/>
      <c r="H483" s="46"/>
      <c r="I483" s="46"/>
      <c r="J483" s="47"/>
    </row>
    <row r="484">
      <c r="A484" s="31" t="s">
        <v>204</v>
      </c>
      <c r="B484" s="32"/>
      <c r="C484" s="33" t="s">
        <v>904</v>
      </c>
      <c r="D484" s="34"/>
      <c r="E484" s="31" t="s">
        <v>905</v>
      </c>
      <c r="F484" s="34"/>
      <c r="G484" s="34"/>
      <c r="H484" s="34"/>
      <c r="I484" s="35">
        <f>SUMIFS(I485:I516,A485:A516,"P")</f>
        <v>0</v>
      </c>
      <c r="J484" s="36"/>
    </row>
    <row r="485" ht="45">
      <c r="A485" s="37" t="s">
        <v>207</v>
      </c>
      <c r="B485" s="37">
        <v>112</v>
      </c>
      <c r="C485" s="38" t="s">
        <v>906</v>
      </c>
      <c r="D485" s="37" t="s">
        <v>209</v>
      </c>
      <c r="E485" s="39" t="s">
        <v>907</v>
      </c>
      <c r="F485" s="40" t="s">
        <v>211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 ht="45">
      <c r="A486" s="37" t="s">
        <v>212</v>
      </c>
      <c r="B486" s="45"/>
      <c r="C486" s="46"/>
      <c r="D486" s="46"/>
      <c r="E486" s="39" t="s">
        <v>907</v>
      </c>
      <c r="F486" s="46"/>
      <c r="G486" s="46"/>
      <c r="H486" s="46"/>
      <c r="I486" s="46"/>
      <c r="J486" s="47"/>
    </row>
    <row r="487">
      <c r="A487" s="37" t="s">
        <v>214</v>
      </c>
      <c r="B487" s="45"/>
      <c r="C487" s="46"/>
      <c r="D487" s="46"/>
      <c r="E487" s="48" t="s">
        <v>1228</v>
      </c>
      <c r="F487" s="46"/>
      <c r="G487" s="46"/>
      <c r="H487" s="46"/>
      <c r="I487" s="46"/>
      <c r="J487" s="47"/>
    </row>
    <row r="488" ht="120">
      <c r="A488" s="37" t="s">
        <v>216</v>
      </c>
      <c r="B488" s="45"/>
      <c r="C488" s="46"/>
      <c r="D488" s="46"/>
      <c r="E488" s="39" t="s">
        <v>1229</v>
      </c>
      <c r="F488" s="46"/>
      <c r="G488" s="46"/>
      <c r="H488" s="46"/>
      <c r="I488" s="46"/>
      <c r="J488" s="47"/>
    </row>
    <row r="489" ht="30">
      <c r="A489" s="37" t="s">
        <v>207</v>
      </c>
      <c r="B489" s="37">
        <v>113</v>
      </c>
      <c r="C489" s="38" t="s">
        <v>910</v>
      </c>
      <c r="D489" s="37" t="s">
        <v>209</v>
      </c>
      <c r="E489" s="39" t="s">
        <v>570</v>
      </c>
      <c r="F489" s="40" t="s">
        <v>211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 ht="30">
      <c r="A490" s="37" t="s">
        <v>212</v>
      </c>
      <c r="B490" s="45"/>
      <c r="C490" s="46"/>
      <c r="D490" s="46"/>
      <c r="E490" s="39" t="s">
        <v>570</v>
      </c>
      <c r="F490" s="46"/>
      <c r="G490" s="46"/>
      <c r="H490" s="46"/>
      <c r="I490" s="46"/>
      <c r="J490" s="47"/>
    </row>
    <row r="491">
      <c r="A491" s="37" t="s">
        <v>214</v>
      </c>
      <c r="B491" s="45"/>
      <c r="C491" s="46"/>
      <c r="D491" s="46"/>
      <c r="E491" s="48" t="s">
        <v>1228</v>
      </c>
      <c r="F491" s="46"/>
      <c r="G491" s="46"/>
      <c r="H491" s="46"/>
      <c r="I491" s="46"/>
      <c r="J491" s="47"/>
    </row>
    <row r="492" ht="105">
      <c r="A492" s="37" t="s">
        <v>216</v>
      </c>
      <c r="B492" s="45"/>
      <c r="C492" s="46"/>
      <c r="D492" s="46"/>
      <c r="E492" s="39" t="s">
        <v>564</v>
      </c>
      <c r="F492" s="46"/>
      <c r="G492" s="46"/>
      <c r="H492" s="46"/>
      <c r="I492" s="46"/>
      <c r="J492" s="47"/>
    </row>
    <row r="493" ht="30">
      <c r="A493" s="37" t="s">
        <v>207</v>
      </c>
      <c r="B493" s="37">
        <v>114</v>
      </c>
      <c r="C493" s="38" t="s">
        <v>911</v>
      </c>
      <c r="D493" s="37" t="s">
        <v>209</v>
      </c>
      <c r="E493" s="39" t="s">
        <v>912</v>
      </c>
      <c r="F493" s="40" t="s">
        <v>211</v>
      </c>
      <c r="G493" s="41">
        <v>6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 ht="30">
      <c r="A494" s="37" t="s">
        <v>212</v>
      </c>
      <c r="B494" s="45"/>
      <c r="C494" s="46"/>
      <c r="D494" s="46"/>
      <c r="E494" s="39" t="s">
        <v>912</v>
      </c>
      <c r="F494" s="46"/>
      <c r="G494" s="46"/>
      <c r="H494" s="46"/>
      <c r="I494" s="46"/>
      <c r="J494" s="47"/>
    </row>
    <row r="495">
      <c r="A495" s="37" t="s">
        <v>214</v>
      </c>
      <c r="B495" s="45"/>
      <c r="C495" s="46"/>
      <c r="D495" s="46"/>
      <c r="E495" s="48" t="s">
        <v>1228</v>
      </c>
      <c r="F495" s="46"/>
      <c r="G495" s="46"/>
      <c r="H495" s="46"/>
      <c r="I495" s="46"/>
      <c r="J495" s="47"/>
    </row>
    <row r="496" ht="120">
      <c r="A496" s="37" t="s">
        <v>216</v>
      </c>
      <c r="B496" s="45"/>
      <c r="C496" s="46"/>
      <c r="D496" s="46"/>
      <c r="E496" s="39" t="s">
        <v>1232</v>
      </c>
      <c r="F496" s="46"/>
      <c r="G496" s="46"/>
      <c r="H496" s="46"/>
      <c r="I496" s="46"/>
      <c r="J496" s="47"/>
    </row>
    <row r="497" ht="45">
      <c r="A497" s="37" t="s">
        <v>207</v>
      </c>
      <c r="B497" s="37">
        <v>115</v>
      </c>
      <c r="C497" s="38" t="s">
        <v>911</v>
      </c>
      <c r="D497" s="37" t="s">
        <v>1077</v>
      </c>
      <c r="E497" s="39" t="s">
        <v>1230</v>
      </c>
      <c r="F497" s="40" t="s">
        <v>211</v>
      </c>
      <c r="G497" s="41">
        <v>2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 ht="45">
      <c r="A498" s="37" t="s">
        <v>212</v>
      </c>
      <c r="B498" s="45"/>
      <c r="C498" s="46"/>
      <c r="D498" s="46"/>
      <c r="E498" s="39" t="s">
        <v>1231</v>
      </c>
      <c r="F498" s="46"/>
      <c r="G498" s="46"/>
      <c r="H498" s="46"/>
      <c r="I498" s="46"/>
      <c r="J498" s="47"/>
    </row>
    <row r="499">
      <c r="A499" s="37" t="s">
        <v>214</v>
      </c>
      <c r="B499" s="45"/>
      <c r="C499" s="46"/>
      <c r="D499" s="46"/>
      <c r="E499" s="48" t="s">
        <v>345</v>
      </c>
      <c r="F499" s="46"/>
      <c r="G499" s="46"/>
      <c r="H499" s="46"/>
      <c r="I499" s="46"/>
      <c r="J499" s="47"/>
    </row>
    <row r="500" ht="120">
      <c r="A500" s="37" t="s">
        <v>216</v>
      </c>
      <c r="B500" s="45"/>
      <c r="C500" s="46"/>
      <c r="D500" s="46"/>
      <c r="E500" s="39" t="s">
        <v>1229</v>
      </c>
      <c r="F500" s="46"/>
      <c r="G500" s="46"/>
      <c r="H500" s="46"/>
      <c r="I500" s="46"/>
      <c r="J500" s="47"/>
    </row>
    <row r="501" ht="45">
      <c r="A501" s="37" t="s">
        <v>207</v>
      </c>
      <c r="B501" s="37">
        <v>116</v>
      </c>
      <c r="C501" s="38" t="s">
        <v>914</v>
      </c>
      <c r="D501" s="37" t="s">
        <v>209</v>
      </c>
      <c r="E501" s="39" t="s">
        <v>915</v>
      </c>
      <c r="F501" s="40" t="s">
        <v>211</v>
      </c>
      <c r="G501" s="41">
        <v>7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 ht="45">
      <c r="A502" s="37" t="s">
        <v>212</v>
      </c>
      <c r="B502" s="45"/>
      <c r="C502" s="46"/>
      <c r="D502" s="46"/>
      <c r="E502" s="39" t="s">
        <v>915</v>
      </c>
      <c r="F502" s="46"/>
      <c r="G502" s="46"/>
      <c r="H502" s="46"/>
      <c r="I502" s="46"/>
      <c r="J502" s="47"/>
    </row>
    <row r="503">
      <c r="A503" s="37" t="s">
        <v>214</v>
      </c>
      <c r="B503" s="45"/>
      <c r="C503" s="46"/>
      <c r="D503" s="46"/>
      <c r="E503" s="48" t="s">
        <v>1225</v>
      </c>
      <c r="F503" s="46"/>
      <c r="G503" s="46"/>
      <c r="H503" s="46"/>
      <c r="I503" s="46"/>
      <c r="J503" s="47"/>
    </row>
    <row r="504" ht="120">
      <c r="A504" s="37" t="s">
        <v>216</v>
      </c>
      <c r="B504" s="45"/>
      <c r="C504" s="46"/>
      <c r="D504" s="46"/>
      <c r="E504" s="39" t="s">
        <v>1232</v>
      </c>
      <c r="F504" s="46"/>
      <c r="G504" s="46"/>
      <c r="H504" s="46"/>
      <c r="I504" s="46"/>
      <c r="J504" s="47"/>
    </row>
    <row r="505" ht="30">
      <c r="A505" s="37" t="s">
        <v>207</v>
      </c>
      <c r="B505" s="37">
        <v>117</v>
      </c>
      <c r="C505" s="38" t="s">
        <v>916</v>
      </c>
      <c r="D505" s="37" t="s">
        <v>209</v>
      </c>
      <c r="E505" s="39" t="s">
        <v>917</v>
      </c>
      <c r="F505" s="40" t="s">
        <v>211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 ht="30">
      <c r="A506" s="37" t="s">
        <v>212</v>
      </c>
      <c r="B506" s="45"/>
      <c r="C506" s="46"/>
      <c r="D506" s="46"/>
      <c r="E506" s="39" t="s">
        <v>917</v>
      </c>
      <c r="F506" s="46"/>
      <c r="G506" s="46"/>
      <c r="H506" s="46"/>
      <c r="I506" s="46"/>
      <c r="J506" s="47"/>
    </row>
    <row r="507">
      <c r="A507" s="37" t="s">
        <v>214</v>
      </c>
      <c r="B507" s="45"/>
      <c r="C507" s="46"/>
      <c r="D507" s="46"/>
      <c r="E507" s="48" t="s">
        <v>345</v>
      </c>
      <c r="F507" s="46"/>
      <c r="G507" s="46"/>
      <c r="H507" s="46"/>
      <c r="I507" s="46"/>
      <c r="J507" s="47"/>
    </row>
    <row r="508" ht="120">
      <c r="A508" s="37" t="s">
        <v>216</v>
      </c>
      <c r="B508" s="45"/>
      <c r="C508" s="46"/>
      <c r="D508" s="46"/>
      <c r="E508" s="39" t="s">
        <v>1232</v>
      </c>
      <c r="F508" s="46"/>
      <c r="G508" s="46"/>
      <c r="H508" s="46"/>
      <c r="I508" s="46"/>
      <c r="J508" s="47"/>
    </row>
    <row r="509">
      <c r="A509" s="37" t="s">
        <v>207</v>
      </c>
      <c r="B509" s="37">
        <v>118</v>
      </c>
      <c r="C509" s="38" t="s">
        <v>918</v>
      </c>
      <c r="D509" s="37" t="s">
        <v>209</v>
      </c>
      <c r="E509" s="39" t="s">
        <v>919</v>
      </c>
      <c r="F509" s="40" t="s">
        <v>211</v>
      </c>
      <c r="G509" s="41">
        <v>7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212</v>
      </c>
      <c r="B510" s="45"/>
      <c r="C510" s="46"/>
      <c r="D510" s="46"/>
      <c r="E510" s="39" t="s">
        <v>919</v>
      </c>
      <c r="F510" s="46"/>
      <c r="G510" s="46"/>
      <c r="H510" s="46"/>
      <c r="I510" s="46"/>
      <c r="J510" s="47"/>
    </row>
    <row r="511">
      <c r="A511" s="37" t="s">
        <v>214</v>
      </c>
      <c r="B511" s="45"/>
      <c r="C511" s="46"/>
      <c r="D511" s="46"/>
      <c r="E511" s="48" t="s">
        <v>1225</v>
      </c>
      <c r="F511" s="46"/>
      <c r="G511" s="46"/>
      <c r="H511" s="46"/>
      <c r="I511" s="46"/>
      <c r="J511" s="47"/>
    </row>
    <row r="512" ht="120">
      <c r="A512" s="37" t="s">
        <v>216</v>
      </c>
      <c r="B512" s="45"/>
      <c r="C512" s="46"/>
      <c r="D512" s="46"/>
      <c r="E512" s="39" t="s">
        <v>1232</v>
      </c>
      <c r="F512" s="46"/>
      <c r="G512" s="46"/>
      <c r="H512" s="46"/>
      <c r="I512" s="46"/>
      <c r="J512" s="47"/>
    </row>
    <row r="513" ht="30">
      <c r="A513" s="37" t="s">
        <v>207</v>
      </c>
      <c r="B513" s="37">
        <v>119</v>
      </c>
      <c r="C513" s="38" t="s">
        <v>920</v>
      </c>
      <c r="D513" s="37" t="s">
        <v>209</v>
      </c>
      <c r="E513" s="39" t="s">
        <v>921</v>
      </c>
      <c r="F513" s="40" t="s">
        <v>211</v>
      </c>
      <c r="G513" s="41">
        <v>7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 ht="30">
      <c r="A514" s="37" t="s">
        <v>212</v>
      </c>
      <c r="B514" s="45"/>
      <c r="C514" s="46"/>
      <c r="D514" s="46"/>
      <c r="E514" s="39" t="s">
        <v>921</v>
      </c>
      <c r="F514" s="46"/>
      <c r="G514" s="46"/>
      <c r="H514" s="46"/>
      <c r="I514" s="46"/>
      <c r="J514" s="47"/>
    </row>
    <row r="515">
      <c r="A515" s="37" t="s">
        <v>214</v>
      </c>
      <c r="B515" s="45"/>
      <c r="C515" s="46"/>
      <c r="D515" s="46"/>
      <c r="E515" s="48" t="s">
        <v>1225</v>
      </c>
      <c r="F515" s="46"/>
      <c r="G515" s="46"/>
      <c r="H515" s="46"/>
      <c r="I515" s="46"/>
      <c r="J515" s="47"/>
    </row>
    <row r="516" ht="120">
      <c r="A516" s="37" t="s">
        <v>216</v>
      </c>
      <c r="B516" s="45"/>
      <c r="C516" s="46"/>
      <c r="D516" s="46"/>
      <c r="E516" s="39" t="s">
        <v>1232</v>
      </c>
      <c r="F516" s="46"/>
      <c r="G516" s="46"/>
      <c r="H516" s="46"/>
      <c r="I516" s="46"/>
      <c r="J516" s="47"/>
    </row>
    <row r="517">
      <c r="A517" s="31" t="s">
        <v>204</v>
      </c>
      <c r="B517" s="32"/>
      <c r="C517" s="33" t="s">
        <v>925</v>
      </c>
      <c r="D517" s="34"/>
      <c r="E517" s="31" t="s">
        <v>926</v>
      </c>
      <c r="F517" s="34"/>
      <c r="G517" s="34"/>
      <c r="H517" s="34"/>
      <c r="I517" s="35">
        <f>SUMIFS(I518:I533,A518:A533,"P")</f>
        <v>0</v>
      </c>
      <c r="J517" s="36"/>
    </row>
    <row r="518" ht="30">
      <c r="A518" s="37" t="s">
        <v>207</v>
      </c>
      <c r="B518" s="37">
        <v>120</v>
      </c>
      <c r="C518" s="38" t="s">
        <v>1233</v>
      </c>
      <c r="D518" s="37" t="s">
        <v>209</v>
      </c>
      <c r="E518" s="39" t="s">
        <v>1234</v>
      </c>
      <c r="F518" s="40" t="s">
        <v>211</v>
      </c>
      <c r="G518" s="41">
        <v>16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30">
      <c r="A519" s="37" t="s">
        <v>212</v>
      </c>
      <c r="B519" s="45"/>
      <c r="C519" s="46"/>
      <c r="D519" s="46"/>
      <c r="E519" s="39" t="s">
        <v>1234</v>
      </c>
      <c r="F519" s="46"/>
      <c r="G519" s="46"/>
      <c r="H519" s="46"/>
      <c r="I519" s="46"/>
      <c r="J519" s="47"/>
    </row>
    <row r="520" ht="30">
      <c r="A520" s="37" t="s">
        <v>214</v>
      </c>
      <c r="B520" s="45"/>
      <c r="C520" s="46"/>
      <c r="D520" s="46"/>
      <c r="E520" s="48" t="s">
        <v>950</v>
      </c>
      <c r="F520" s="46"/>
      <c r="G520" s="46"/>
      <c r="H520" s="46"/>
      <c r="I520" s="46"/>
      <c r="J520" s="47"/>
    </row>
    <row r="521" ht="60">
      <c r="A521" s="37" t="s">
        <v>216</v>
      </c>
      <c r="B521" s="45"/>
      <c r="C521" s="46"/>
      <c r="D521" s="46"/>
      <c r="E521" s="39" t="s">
        <v>1235</v>
      </c>
      <c r="F521" s="46"/>
      <c r="G521" s="46"/>
      <c r="H521" s="46"/>
      <c r="I521" s="46"/>
      <c r="J521" s="47"/>
    </row>
    <row r="522">
      <c r="A522" s="37" t="s">
        <v>207</v>
      </c>
      <c r="B522" s="37">
        <v>121</v>
      </c>
      <c r="C522" s="38" t="s">
        <v>1236</v>
      </c>
      <c r="D522" s="37" t="s">
        <v>209</v>
      </c>
      <c r="E522" s="39" t="s">
        <v>1237</v>
      </c>
      <c r="F522" s="40" t="s">
        <v>211</v>
      </c>
      <c r="G522" s="41">
        <v>1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212</v>
      </c>
      <c r="B523" s="45"/>
      <c r="C523" s="46"/>
      <c r="D523" s="46"/>
      <c r="E523" s="39" t="s">
        <v>1238</v>
      </c>
      <c r="F523" s="46"/>
      <c r="G523" s="46"/>
      <c r="H523" s="46"/>
      <c r="I523" s="46"/>
      <c r="J523" s="47"/>
    </row>
    <row r="524" ht="30">
      <c r="A524" s="37" t="s">
        <v>214</v>
      </c>
      <c r="B524" s="45"/>
      <c r="C524" s="46"/>
      <c r="D524" s="46"/>
      <c r="E524" s="48" t="s">
        <v>898</v>
      </c>
      <c r="F524" s="46"/>
      <c r="G524" s="46"/>
      <c r="H524" s="46"/>
      <c r="I524" s="46"/>
      <c r="J524" s="47"/>
    </row>
    <row r="525" ht="60">
      <c r="A525" s="37" t="s">
        <v>216</v>
      </c>
      <c r="B525" s="45"/>
      <c r="C525" s="46"/>
      <c r="D525" s="46"/>
      <c r="E525" s="39" t="s">
        <v>1235</v>
      </c>
      <c r="F525" s="46"/>
      <c r="G525" s="46"/>
      <c r="H525" s="46"/>
      <c r="I525" s="46"/>
      <c r="J525" s="47"/>
    </row>
    <row r="526" ht="30">
      <c r="A526" s="37" t="s">
        <v>207</v>
      </c>
      <c r="B526" s="37">
        <v>122</v>
      </c>
      <c r="C526" s="38" t="s">
        <v>927</v>
      </c>
      <c r="D526" s="37" t="s">
        <v>209</v>
      </c>
      <c r="E526" s="39" t="s">
        <v>928</v>
      </c>
      <c r="F526" s="40" t="s">
        <v>211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212</v>
      </c>
      <c r="B527" s="45"/>
      <c r="C527" s="46"/>
      <c r="D527" s="46"/>
      <c r="E527" s="39" t="s">
        <v>928</v>
      </c>
      <c r="F527" s="46"/>
      <c r="G527" s="46"/>
      <c r="H527" s="46"/>
      <c r="I527" s="46"/>
      <c r="J527" s="47"/>
    </row>
    <row r="528">
      <c r="A528" s="37" t="s">
        <v>214</v>
      </c>
      <c r="B528" s="45"/>
      <c r="C528" s="46"/>
      <c r="D528" s="46"/>
      <c r="E528" s="48" t="s">
        <v>330</v>
      </c>
      <c r="F528" s="46"/>
      <c r="G528" s="46"/>
      <c r="H528" s="46"/>
      <c r="I528" s="46"/>
      <c r="J528" s="47"/>
    </row>
    <row r="529" ht="180">
      <c r="A529" s="37" t="s">
        <v>216</v>
      </c>
      <c r="B529" s="45"/>
      <c r="C529" s="46"/>
      <c r="D529" s="46"/>
      <c r="E529" s="39" t="s">
        <v>1239</v>
      </c>
      <c r="F529" s="46"/>
      <c r="G529" s="46"/>
      <c r="H529" s="46"/>
      <c r="I529" s="46"/>
      <c r="J529" s="47"/>
    </row>
    <row r="530" ht="30">
      <c r="A530" s="37" t="s">
        <v>207</v>
      </c>
      <c r="B530" s="37">
        <v>123</v>
      </c>
      <c r="C530" s="38" t="s">
        <v>1240</v>
      </c>
      <c r="D530" s="37" t="s">
        <v>209</v>
      </c>
      <c r="E530" s="39" t="s">
        <v>1227</v>
      </c>
      <c r="F530" s="40" t="s">
        <v>231</v>
      </c>
      <c r="G530" s="41">
        <v>40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212</v>
      </c>
      <c r="B531" s="45"/>
      <c r="C531" s="46"/>
      <c r="D531" s="46"/>
      <c r="E531" s="49" t="s">
        <v>209</v>
      </c>
      <c r="F531" s="46"/>
      <c r="G531" s="46"/>
      <c r="H531" s="46"/>
      <c r="I531" s="46"/>
      <c r="J531" s="47"/>
    </row>
    <row r="532" ht="30">
      <c r="A532" s="37" t="s">
        <v>214</v>
      </c>
      <c r="B532" s="45"/>
      <c r="C532" s="46"/>
      <c r="D532" s="46"/>
      <c r="E532" s="48" t="s">
        <v>1241</v>
      </c>
      <c r="F532" s="46"/>
      <c r="G532" s="46"/>
      <c r="H532" s="46"/>
      <c r="I532" s="46"/>
      <c r="J532" s="47"/>
    </row>
    <row r="533" ht="180">
      <c r="A533" s="37" t="s">
        <v>216</v>
      </c>
      <c r="B533" s="45"/>
      <c r="C533" s="46"/>
      <c r="D533" s="46"/>
      <c r="E533" s="39" t="s">
        <v>1242</v>
      </c>
      <c r="F533" s="46"/>
      <c r="G533" s="46"/>
      <c r="H533" s="46"/>
      <c r="I533" s="46"/>
      <c r="J533" s="47"/>
    </row>
    <row r="534">
      <c r="A534" s="31" t="s">
        <v>204</v>
      </c>
      <c r="B534" s="32"/>
      <c r="C534" s="33" t="s">
        <v>930</v>
      </c>
      <c r="D534" s="34"/>
      <c r="E534" s="31" t="s">
        <v>931</v>
      </c>
      <c r="F534" s="34"/>
      <c r="G534" s="34"/>
      <c r="H534" s="34"/>
      <c r="I534" s="35">
        <f>SUMIFS(I535:I542,A535:A542,"P")</f>
        <v>0</v>
      </c>
      <c r="J534" s="36"/>
    </row>
    <row r="535" ht="30">
      <c r="A535" s="37" t="s">
        <v>207</v>
      </c>
      <c r="B535" s="37">
        <v>124</v>
      </c>
      <c r="C535" s="38" t="s">
        <v>303</v>
      </c>
      <c r="D535" s="37" t="s">
        <v>209</v>
      </c>
      <c r="E535" s="39" t="s">
        <v>304</v>
      </c>
      <c r="F535" s="40" t="s">
        <v>211</v>
      </c>
      <c r="G535" s="41">
        <v>1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212</v>
      </c>
      <c r="B536" s="45"/>
      <c r="C536" s="46"/>
      <c r="D536" s="46"/>
      <c r="E536" s="39" t="s">
        <v>304</v>
      </c>
      <c r="F536" s="46"/>
      <c r="G536" s="46"/>
      <c r="H536" s="46"/>
      <c r="I536" s="46"/>
      <c r="J536" s="47"/>
    </row>
    <row r="537">
      <c r="A537" s="37" t="s">
        <v>214</v>
      </c>
      <c r="B537" s="45"/>
      <c r="C537" s="46"/>
      <c r="D537" s="46"/>
      <c r="E537" s="48" t="s">
        <v>330</v>
      </c>
      <c r="F537" s="46"/>
      <c r="G537" s="46"/>
      <c r="H537" s="46"/>
      <c r="I537" s="46"/>
      <c r="J537" s="47"/>
    </row>
    <row r="538" ht="105">
      <c r="A538" s="37" t="s">
        <v>216</v>
      </c>
      <c r="B538" s="45"/>
      <c r="C538" s="46"/>
      <c r="D538" s="46"/>
      <c r="E538" s="39" t="s">
        <v>305</v>
      </c>
      <c r="F538" s="46"/>
      <c r="G538" s="46"/>
      <c r="H538" s="46"/>
      <c r="I538" s="46"/>
      <c r="J538" s="47"/>
    </row>
    <row r="539" ht="45">
      <c r="A539" s="37" t="s">
        <v>207</v>
      </c>
      <c r="B539" s="37">
        <v>125</v>
      </c>
      <c r="C539" s="38" t="s">
        <v>933</v>
      </c>
      <c r="D539" s="37" t="s">
        <v>209</v>
      </c>
      <c r="E539" s="39" t="s">
        <v>934</v>
      </c>
      <c r="F539" s="40" t="s">
        <v>211</v>
      </c>
      <c r="G539" s="41">
        <v>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45">
      <c r="A540" s="37" t="s">
        <v>212</v>
      </c>
      <c r="B540" s="45"/>
      <c r="C540" s="46"/>
      <c r="D540" s="46"/>
      <c r="E540" s="39" t="s">
        <v>934</v>
      </c>
      <c r="F540" s="46"/>
      <c r="G540" s="46"/>
      <c r="H540" s="46"/>
      <c r="I540" s="46"/>
      <c r="J540" s="47"/>
    </row>
    <row r="541">
      <c r="A541" s="37" t="s">
        <v>214</v>
      </c>
      <c r="B541" s="45"/>
      <c r="C541" s="46"/>
      <c r="D541" s="46"/>
      <c r="E541" s="48" t="s">
        <v>330</v>
      </c>
      <c r="F541" s="46"/>
      <c r="G541" s="46"/>
      <c r="H541" s="46"/>
      <c r="I541" s="46"/>
      <c r="J541" s="47"/>
    </row>
    <row r="542" ht="90">
      <c r="A542" s="37" t="s">
        <v>216</v>
      </c>
      <c r="B542" s="45"/>
      <c r="C542" s="46"/>
      <c r="D542" s="46"/>
      <c r="E542" s="39" t="s">
        <v>1243</v>
      </c>
      <c r="F542" s="46"/>
      <c r="G542" s="46"/>
      <c r="H542" s="46"/>
      <c r="I542" s="46"/>
      <c r="J542" s="47"/>
    </row>
    <row r="543">
      <c r="A543" s="31" t="s">
        <v>204</v>
      </c>
      <c r="B543" s="32"/>
      <c r="C543" s="33" t="s">
        <v>335</v>
      </c>
      <c r="D543" s="34"/>
      <c r="E543" s="31" t="s">
        <v>336</v>
      </c>
      <c r="F543" s="34"/>
      <c r="G543" s="34"/>
      <c r="H543" s="34"/>
      <c r="I543" s="35">
        <f>SUMIFS(I544:I547,A544:A547,"P")</f>
        <v>0</v>
      </c>
      <c r="J543" s="36"/>
    </row>
    <row r="544">
      <c r="A544" s="37" t="s">
        <v>207</v>
      </c>
      <c r="B544" s="37">
        <v>126</v>
      </c>
      <c r="C544" s="38" t="s">
        <v>337</v>
      </c>
      <c r="D544" s="37" t="s">
        <v>209</v>
      </c>
      <c r="E544" s="39" t="s">
        <v>338</v>
      </c>
      <c r="F544" s="40" t="s">
        <v>211</v>
      </c>
      <c r="G544" s="41">
        <v>4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>
      <c r="A545" s="37" t="s">
        <v>212</v>
      </c>
      <c r="B545" s="45"/>
      <c r="C545" s="46"/>
      <c r="D545" s="46"/>
      <c r="E545" s="39" t="s">
        <v>338</v>
      </c>
      <c r="F545" s="46"/>
      <c r="G545" s="46"/>
      <c r="H545" s="46"/>
      <c r="I545" s="46"/>
      <c r="J545" s="47"/>
    </row>
    <row r="546">
      <c r="A546" s="37" t="s">
        <v>214</v>
      </c>
      <c r="B546" s="45"/>
      <c r="C546" s="46"/>
      <c r="D546" s="46"/>
      <c r="E546" s="48" t="s">
        <v>1130</v>
      </c>
      <c r="F546" s="46"/>
      <c r="G546" s="46"/>
      <c r="H546" s="46"/>
      <c r="I546" s="46"/>
      <c r="J546" s="47"/>
    </row>
    <row r="547" ht="105">
      <c r="A547" s="37" t="s">
        <v>216</v>
      </c>
      <c r="B547" s="45"/>
      <c r="C547" s="46"/>
      <c r="D547" s="46"/>
      <c r="E547" s="39" t="s">
        <v>1244</v>
      </c>
      <c r="F547" s="46"/>
      <c r="G547" s="46"/>
      <c r="H547" s="46"/>
      <c r="I547" s="46"/>
      <c r="J547" s="47"/>
    </row>
    <row r="548">
      <c r="A548" s="31" t="s">
        <v>204</v>
      </c>
      <c r="B548" s="32"/>
      <c r="C548" s="33" t="s">
        <v>937</v>
      </c>
      <c r="D548" s="34"/>
      <c r="E548" s="31" t="s">
        <v>938</v>
      </c>
      <c r="F548" s="34"/>
      <c r="G548" s="34"/>
      <c r="H548" s="34"/>
      <c r="I548" s="35">
        <f>SUMIFS(I549:I556,A549:A556,"P")</f>
        <v>0</v>
      </c>
      <c r="J548" s="36"/>
    </row>
    <row r="549">
      <c r="A549" s="37" t="s">
        <v>207</v>
      </c>
      <c r="B549" s="37">
        <v>127</v>
      </c>
      <c r="C549" s="38" t="s">
        <v>939</v>
      </c>
      <c r="D549" s="37" t="s">
        <v>209</v>
      </c>
      <c r="E549" s="39" t="s">
        <v>940</v>
      </c>
      <c r="F549" s="40" t="s">
        <v>211</v>
      </c>
      <c r="G549" s="41">
        <v>18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212</v>
      </c>
      <c r="B550" s="45"/>
      <c r="C550" s="46"/>
      <c r="D550" s="46"/>
      <c r="E550" s="39" t="s">
        <v>940</v>
      </c>
      <c r="F550" s="46"/>
      <c r="G550" s="46"/>
      <c r="H550" s="46"/>
      <c r="I550" s="46"/>
      <c r="J550" s="47"/>
    </row>
    <row r="551">
      <c r="A551" s="37" t="s">
        <v>214</v>
      </c>
      <c r="B551" s="45"/>
      <c r="C551" s="46"/>
      <c r="D551" s="46"/>
      <c r="E551" s="48" t="s">
        <v>1181</v>
      </c>
      <c r="F551" s="46"/>
      <c r="G551" s="46"/>
      <c r="H551" s="46"/>
      <c r="I551" s="46"/>
      <c r="J551" s="47"/>
    </row>
    <row r="552" ht="90">
      <c r="A552" s="37" t="s">
        <v>216</v>
      </c>
      <c r="B552" s="45"/>
      <c r="C552" s="46"/>
      <c r="D552" s="46"/>
      <c r="E552" s="39" t="s">
        <v>1245</v>
      </c>
      <c r="F552" s="46"/>
      <c r="G552" s="46"/>
      <c r="H552" s="46"/>
      <c r="I552" s="46"/>
      <c r="J552" s="47"/>
    </row>
    <row r="553" ht="30">
      <c r="A553" s="37" t="s">
        <v>207</v>
      </c>
      <c r="B553" s="37">
        <v>128</v>
      </c>
      <c r="C553" s="38" t="s">
        <v>942</v>
      </c>
      <c r="D553" s="37" t="s">
        <v>209</v>
      </c>
      <c r="E553" s="39" t="s">
        <v>943</v>
      </c>
      <c r="F553" s="40" t="s">
        <v>211</v>
      </c>
      <c r="G553" s="41">
        <v>18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212</v>
      </c>
      <c r="B554" s="45"/>
      <c r="C554" s="46"/>
      <c r="D554" s="46"/>
      <c r="E554" s="39" t="s">
        <v>943</v>
      </c>
      <c r="F554" s="46"/>
      <c r="G554" s="46"/>
      <c r="H554" s="46"/>
      <c r="I554" s="46"/>
      <c r="J554" s="47"/>
    </row>
    <row r="555">
      <c r="A555" s="37" t="s">
        <v>214</v>
      </c>
      <c r="B555" s="45"/>
      <c r="C555" s="46"/>
      <c r="D555" s="46"/>
      <c r="E555" s="48" t="s">
        <v>1181</v>
      </c>
      <c r="F555" s="46"/>
      <c r="G555" s="46"/>
      <c r="H555" s="46"/>
      <c r="I555" s="46"/>
      <c r="J555" s="47"/>
    </row>
    <row r="556" ht="90">
      <c r="A556" s="37" t="s">
        <v>216</v>
      </c>
      <c r="B556" s="45"/>
      <c r="C556" s="46"/>
      <c r="D556" s="46"/>
      <c r="E556" s="39" t="s">
        <v>1245</v>
      </c>
      <c r="F556" s="46"/>
      <c r="G556" s="46"/>
      <c r="H556" s="46"/>
      <c r="I556" s="46"/>
      <c r="J556" s="47"/>
    </row>
    <row r="557">
      <c r="A557" s="31" t="s">
        <v>204</v>
      </c>
      <c r="B557" s="32"/>
      <c r="C557" s="33" t="s">
        <v>341</v>
      </c>
      <c r="D557" s="34"/>
      <c r="E557" s="31" t="s">
        <v>342</v>
      </c>
      <c r="F557" s="34"/>
      <c r="G557" s="34"/>
      <c r="H557" s="34"/>
      <c r="I557" s="35">
        <f>SUMIFS(I558:I569,A558:A569,"P")</f>
        <v>0</v>
      </c>
      <c r="J557" s="36"/>
    </row>
    <row r="558">
      <c r="A558" s="37" t="s">
        <v>207</v>
      </c>
      <c r="B558" s="37">
        <v>129</v>
      </c>
      <c r="C558" s="38" t="s">
        <v>576</v>
      </c>
      <c r="D558" s="37" t="s">
        <v>209</v>
      </c>
      <c r="E558" s="39" t="s">
        <v>577</v>
      </c>
      <c r="F558" s="40" t="s">
        <v>211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>
      <c r="A559" s="37" t="s">
        <v>212</v>
      </c>
      <c r="B559" s="45"/>
      <c r="C559" s="46"/>
      <c r="D559" s="46"/>
      <c r="E559" s="39" t="s">
        <v>577</v>
      </c>
      <c r="F559" s="46"/>
      <c r="G559" s="46"/>
      <c r="H559" s="46"/>
      <c r="I559" s="46"/>
      <c r="J559" s="47"/>
    </row>
    <row r="560">
      <c r="A560" s="37" t="s">
        <v>214</v>
      </c>
      <c r="B560" s="45"/>
      <c r="C560" s="46"/>
      <c r="D560" s="46"/>
      <c r="E560" s="48" t="s">
        <v>330</v>
      </c>
      <c r="F560" s="46"/>
      <c r="G560" s="46"/>
      <c r="H560" s="46"/>
      <c r="I560" s="46"/>
      <c r="J560" s="47"/>
    </row>
    <row r="561" ht="105">
      <c r="A561" s="37" t="s">
        <v>216</v>
      </c>
      <c r="B561" s="45"/>
      <c r="C561" s="46"/>
      <c r="D561" s="46"/>
      <c r="E561" s="39" t="s">
        <v>575</v>
      </c>
      <c r="F561" s="46"/>
      <c r="G561" s="46"/>
      <c r="H561" s="46"/>
      <c r="I561" s="46"/>
      <c r="J561" s="47"/>
    </row>
    <row r="562" ht="30">
      <c r="A562" s="37" t="s">
        <v>207</v>
      </c>
      <c r="B562" s="37">
        <v>130</v>
      </c>
      <c r="C562" s="38" t="s">
        <v>347</v>
      </c>
      <c r="D562" s="37" t="s">
        <v>209</v>
      </c>
      <c r="E562" s="39" t="s">
        <v>348</v>
      </c>
      <c r="F562" s="40" t="s">
        <v>211</v>
      </c>
      <c r="G562" s="41">
        <v>2</v>
      </c>
      <c r="H562" s="42">
        <v>0</v>
      </c>
      <c r="I562" s="43">
        <f>ROUND(G562*H562,P4)</f>
        <v>0</v>
      </c>
      <c r="J562" s="37"/>
      <c r="O562" s="44">
        <f>I562*0.21</f>
        <v>0</v>
      </c>
      <c r="P562">
        <v>3</v>
      </c>
    </row>
    <row r="563" ht="30">
      <c r="A563" s="37" t="s">
        <v>212</v>
      </c>
      <c r="B563" s="45"/>
      <c r="C563" s="46"/>
      <c r="D563" s="46"/>
      <c r="E563" s="39" t="s">
        <v>348</v>
      </c>
      <c r="F563" s="46"/>
      <c r="G563" s="46"/>
      <c r="H563" s="46"/>
      <c r="I563" s="46"/>
      <c r="J563" s="47"/>
    </row>
    <row r="564">
      <c r="A564" s="37" t="s">
        <v>214</v>
      </c>
      <c r="B564" s="45"/>
      <c r="C564" s="46"/>
      <c r="D564" s="46"/>
      <c r="E564" s="48" t="s">
        <v>345</v>
      </c>
      <c r="F564" s="46"/>
      <c r="G564" s="46"/>
      <c r="H564" s="46"/>
      <c r="I564" s="46"/>
      <c r="J564" s="47"/>
    </row>
    <row r="565" ht="105">
      <c r="A565" s="37" t="s">
        <v>216</v>
      </c>
      <c r="B565" s="45"/>
      <c r="C565" s="46"/>
      <c r="D565" s="46"/>
      <c r="E565" s="39" t="s">
        <v>1246</v>
      </c>
      <c r="F565" s="46"/>
      <c r="G565" s="46"/>
      <c r="H565" s="46"/>
      <c r="I565" s="46"/>
      <c r="J565" s="47"/>
    </row>
    <row r="566">
      <c r="A566" s="37" t="s">
        <v>207</v>
      </c>
      <c r="B566" s="37">
        <v>131</v>
      </c>
      <c r="C566" s="38" t="s">
        <v>945</v>
      </c>
      <c r="D566" s="37" t="s">
        <v>209</v>
      </c>
      <c r="E566" s="39" t="s">
        <v>946</v>
      </c>
      <c r="F566" s="40" t="s">
        <v>211</v>
      </c>
      <c r="G566" s="41">
        <v>1</v>
      </c>
      <c r="H566" s="42">
        <v>0</v>
      </c>
      <c r="I566" s="43">
        <f>ROUND(G566*H566,P4)</f>
        <v>0</v>
      </c>
      <c r="J566" s="37"/>
      <c r="O566" s="44">
        <f>I566*0.21</f>
        <v>0</v>
      </c>
      <c r="P566">
        <v>3</v>
      </c>
    </row>
    <row r="567">
      <c r="A567" s="37" t="s">
        <v>212</v>
      </c>
      <c r="B567" s="45"/>
      <c r="C567" s="46"/>
      <c r="D567" s="46"/>
      <c r="E567" s="39" t="s">
        <v>946</v>
      </c>
      <c r="F567" s="46"/>
      <c r="G567" s="46"/>
      <c r="H567" s="46"/>
      <c r="I567" s="46"/>
      <c r="J567" s="47"/>
    </row>
    <row r="568">
      <c r="A568" s="37" t="s">
        <v>214</v>
      </c>
      <c r="B568" s="45"/>
      <c r="C568" s="46"/>
      <c r="D568" s="46"/>
      <c r="E568" s="48" t="s">
        <v>330</v>
      </c>
      <c r="F568" s="46"/>
      <c r="G568" s="46"/>
      <c r="H568" s="46"/>
      <c r="I568" s="46"/>
      <c r="J568" s="47"/>
    </row>
    <row r="569" ht="105">
      <c r="A569" s="37" t="s">
        <v>216</v>
      </c>
      <c r="B569" s="45"/>
      <c r="C569" s="46"/>
      <c r="D569" s="46"/>
      <c r="E569" s="39" t="s">
        <v>575</v>
      </c>
      <c r="F569" s="46"/>
      <c r="G569" s="46"/>
      <c r="H569" s="46"/>
      <c r="I569" s="46"/>
      <c r="J569" s="47"/>
    </row>
    <row r="570">
      <c r="A570" s="31" t="s">
        <v>204</v>
      </c>
      <c r="B570" s="32"/>
      <c r="C570" s="33" t="s">
        <v>354</v>
      </c>
      <c r="D570" s="34"/>
      <c r="E570" s="31" t="s">
        <v>355</v>
      </c>
      <c r="F570" s="34"/>
      <c r="G570" s="34"/>
      <c r="H570" s="34"/>
      <c r="I570" s="35">
        <f>SUMIFS(I571:I598,A571:A598,"P")</f>
        <v>0</v>
      </c>
      <c r="J570" s="36"/>
    </row>
    <row r="571">
      <c r="A571" s="37" t="s">
        <v>207</v>
      </c>
      <c r="B571" s="37">
        <v>132</v>
      </c>
      <c r="C571" s="38" t="s">
        <v>430</v>
      </c>
      <c r="D571" s="37" t="s">
        <v>209</v>
      </c>
      <c r="E571" s="39" t="s">
        <v>431</v>
      </c>
      <c r="F571" s="40" t="s">
        <v>231</v>
      </c>
      <c r="G571" s="41">
        <v>160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>
      <c r="A572" s="37" t="s">
        <v>212</v>
      </c>
      <c r="B572" s="45"/>
      <c r="C572" s="46"/>
      <c r="D572" s="46"/>
      <c r="E572" s="39" t="s">
        <v>431</v>
      </c>
      <c r="F572" s="46"/>
      <c r="G572" s="46"/>
      <c r="H572" s="46"/>
      <c r="I572" s="46"/>
      <c r="J572" s="47"/>
    </row>
    <row r="573">
      <c r="A573" s="37" t="s">
        <v>214</v>
      </c>
      <c r="B573" s="45"/>
      <c r="C573" s="46"/>
      <c r="D573" s="46"/>
      <c r="E573" s="48" t="s">
        <v>358</v>
      </c>
      <c r="F573" s="46"/>
      <c r="G573" s="46"/>
      <c r="H573" s="46"/>
      <c r="I573" s="46"/>
      <c r="J573" s="47"/>
    </row>
    <row r="574" ht="120">
      <c r="A574" s="37" t="s">
        <v>216</v>
      </c>
      <c r="B574" s="45"/>
      <c r="C574" s="46"/>
      <c r="D574" s="46"/>
      <c r="E574" s="39" t="s">
        <v>433</v>
      </c>
      <c r="F574" s="46"/>
      <c r="G574" s="46"/>
      <c r="H574" s="46"/>
      <c r="I574" s="46"/>
      <c r="J574" s="47"/>
    </row>
    <row r="575">
      <c r="A575" s="37" t="s">
        <v>207</v>
      </c>
      <c r="B575" s="37">
        <v>133</v>
      </c>
      <c r="C575" s="38" t="s">
        <v>356</v>
      </c>
      <c r="D575" s="37" t="s">
        <v>209</v>
      </c>
      <c r="E575" s="39" t="s">
        <v>357</v>
      </c>
      <c r="F575" s="40" t="s">
        <v>231</v>
      </c>
      <c r="G575" s="41">
        <v>100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>
      <c r="A576" s="37" t="s">
        <v>212</v>
      </c>
      <c r="B576" s="45"/>
      <c r="C576" s="46"/>
      <c r="D576" s="46"/>
      <c r="E576" s="39" t="s">
        <v>357</v>
      </c>
      <c r="F576" s="46"/>
      <c r="G576" s="46"/>
      <c r="H576" s="46"/>
      <c r="I576" s="46"/>
      <c r="J576" s="47"/>
    </row>
    <row r="577">
      <c r="A577" s="37" t="s">
        <v>214</v>
      </c>
      <c r="B577" s="45"/>
      <c r="C577" s="46"/>
      <c r="D577" s="46"/>
      <c r="E577" s="48" t="s">
        <v>1079</v>
      </c>
      <c r="F577" s="46"/>
      <c r="G577" s="46"/>
      <c r="H577" s="46"/>
      <c r="I577" s="46"/>
      <c r="J577" s="47"/>
    </row>
    <row r="578" ht="105">
      <c r="A578" s="37" t="s">
        <v>216</v>
      </c>
      <c r="B578" s="45"/>
      <c r="C578" s="46"/>
      <c r="D578" s="46"/>
      <c r="E578" s="39" t="s">
        <v>434</v>
      </c>
      <c r="F578" s="46"/>
      <c r="G578" s="46"/>
      <c r="H578" s="46"/>
      <c r="I578" s="46"/>
      <c r="J578" s="47"/>
    </row>
    <row r="579">
      <c r="A579" s="37" t="s">
        <v>207</v>
      </c>
      <c r="B579" s="37">
        <v>134</v>
      </c>
      <c r="C579" s="38" t="s">
        <v>360</v>
      </c>
      <c r="D579" s="37" t="s">
        <v>209</v>
      </c>
      <c r="E579" s="39" t="s">
        <v>361</v>
      </c>
      <c r="F579" s="40" t="s">
        <v>231</v>
      </c>
      <c r="G579" s="41">
        <v>16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>
      <c r="A580" s="37" t="s">
        <v>212</v>
      </c>
      <c r="B580" s="45"/>
      <c r="C580" s="46"/>
      <c r="D580" s="46"/>
      <c r="E580" s="39" t="s">
        <v>361</v>
      </c>
      <c r="F580" s="46"/>
      <c r="G580" s="46"/>
      <c r="H580" s="46"/>
      <c r="I580" s="46"/>
      <c r="J580" s="47"/>
    </row>
    <row r="581">
      <c r="A581" s="37" t="s">
        <v>214</v>
      </c>
      <c r="B581" s="45"/>
      <c r="C581" s="46"/>
      <c r="D581" s="46"/>
      <c r="E581" s="48" t="s">
        <v>362</v>
      </c>
      <c r="F581" s="46"/>
      <c r="G581" s="46"/>
      <c r="H581" s="46"/>
      <c r="I581" s="46"/>
      <c r="J581" s="47"/>
    </row>
    <row r="582" ht="105">
      <c r="A582" s="37" t="s">
        <v>216</v>
      </c>
      <c r="B582" s="45"/>
      <c r="C582" s="46"/>
      <c r="D582" s="46"/>
      <c r="E582" s="39" t="s">
        <v>435</v>
      </c>
      <c r="F582" s="46"/>
      <c r="G582" s="46"/>
      <c r="H582" s="46"/>
      <c r="I582" s="46"/>
      <c r="J582" s="47"/>
    </row>
    <row r="583">
      <c r="A583" s="37" t="s">
        <v>207</v>
      </c>
      <c r="B583" s="37">
        <v>135</v>
      </c>
      <c r="C583" s="38" t="s">
        <v>364</v>
      </c>
      <c r="D583" s="37" t="s">
        <v>209</v>
      </c>
      <c r="E583" s="39" t="s">
        <v>365</v>
      </c>
      <c r="F583" s="40" t="s">
        <v>231</v>
      </c>
      <c r="G583" s="41">
        <v>160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>
      <c r="A584" s="37" t="s">
        <v>212</v>
      </c>
      <c r="B584" s="45"/>
      <c r="C584" s="46"/>
      <c r="D584" s="46"/>
      <c r="E584" s="39" t="s">
        <v>365</v>
      </c>
      <c r="F584" s="46"/>
      <c r="G584" s="46"/>
      <c r="H584" s="46"/>
      <c r="I584" s="46"/>
      <c r="J584" s="47"/>
    </row>
    <row r="585">
      <c r="A585" s="37" t="s">
        <v>214</v>
      </c>
      <c r="B585" s="45"/>
      <c r="C585" s="46"/>
      <c r="D585" s="46"/>
      <c r="E585" s="48" t="s">
        <v>358</v>
      </c>
      <c r="F585" s="46"/>
      <c r="G585" s="46"/>
      <c r="H585" s="46"/>
      <c r="I585" s="46"/>
      <c r="J585" s="47"/>
    </row>
    <row r="586" ht="105">
      <c r="A586" s="37" t="s">
        <v>216</v>
      </c>
      <c r="B586" s="45"/>
      <c r="C586" s="46"/>
      <c r="D586" s="46"/>
      <c r="E586" s="39" t="s">
        <v>1247</v>
      </c>
      <c r="F586" s="46"/>
      <c r="G586" s="46"/>
      <c r="H586" s="46"/>
      <c r="I586" s="46"/>
      <c r="J586" s="47"/>
    </row>
    <row r="587">
      <c r="A587" s="37" t="s">
        <v>207</v>
      </c>
      <c r="B587" s="37">
        <v>136</v>
      </c>
      <c r="C587" s="38" t="s">
        <v>951</v>
      </c>
      <c r="D587" s="37" t="s">
        <v>209</v>
      </c>
      <c r="E587" s="39" t="s">
        <v>952</v>
      </c>
      <c r="F587" s="40" t="s">
        <v>231</v>
      </c>
      <c r="G587" s="41">
        <v>60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>
      <c r="A588" s="37" t="s">
        <v>212</v>
      </c>
      <c r="B588" s="45"/>
      <c r="C588" s="46"/>
      <c r="D588" s="46"/>
      <c r="E588" s="39" t="s">
        <v>952</v>
      </c>
      <c r="F588" s="46"/>
      <c r="G588" s="46"/>
      <c r="H588" s="46"/>
      <c r="I588" s="46"/>
      <c r="J588" s="47"/>
    </row>
    <row r="589">
      <c r="A589" s="37" t="s">
        <v>214</v>
      </c>
      <c r="B589" s="45"/>
      <c r="C589" s="46"/>
      <c r="D589" s="46"/>
      <c r="E589" s="48" t="s">
        <v>1129</v>
      </c>
      <c r="F589" s="46"/>
      <c r="G589" s="46"/>
      <c r="H589" s="46"/>
      <c r="I589" s="46"/>
      <c r="J589" s="47"/>
    </row>
    <row r="590" ht="105">
      <c r="A590" s="37" t="s">
        <v>216</v>
      </c>
      <c r="B590" s="45"/>
      <c r="C590" s="46"/>
      <c r="D590" s="46"/>
      <c r="E590" s="39" t="s">
        <v>1248</v>
      </c>
      <c r="F590" s="46"/>
      <c r="G590" s="46"/>
      <c r="H590" s="46"/>
      <c r="I590" s="46"/>
      <c r="J590" s="47"/>
    </row>
    <row r="591">
      <c r="A591" s="37" t="s">
        <v>207</v>
      </c>
      <c r="B591" s="37">
        <v>137</v>
      </c>
      <c r="C591" s="38" t="s">
        <v>367</v>
      </c>
      <c r="D591" s="37" t="s">
        <v>209</v>
      </c>
      <c r="E591" s="39" t="s">
        <v>368</v>
      </c>
      <c r="F591" s="40" t="s">
        <v>231</v>
      </c>
      <c r="G591" s="41">
        <v>160</v>
      </c>
      <c r="H591" s="42">
        <v>0</v>
      </c>
      <c r="I591" s="43">
        <f>ROUND(G591*H591,P4)</f>
        <v>0</v>
      </c>
      <c r="J591" s="37"/>
      <c r="O591" s="44">
        <f>I591*0.21</f>
        <v>0</v>
      </c>
      <c r="P591">
        <v>3</v>
      </c>
    </row>
    <row r="592">
      <c r="A592" s="37" t="s">
        <v>212</v>
      </c>
      <c r="B592" s="45"/>
      <c r="C592" s="46"/>
      <c r="D592" s="46"/>
      <c r="E592" s="39" t="s">
        <v>368</v>
      </c>
      <c r="F592" s="46"/>
      <c r="G592" s="46"/>
      <c r="H592" s="46"/>
      <c r="I592" s="46"/>
      <c r="J592" s="47"/>
    </row>
    <row r="593">
      <c r="A593" s="37" t="s">
        <v>214</v>
      </c>
      <c r="B593" s="45"/>
      <c r="C593" s="46"/>
      <c r="D593" s="46"/>
      <c r="E593" s="48" t="s">
        <v>358</v>
      </c>
      <c r="F593" s="46"/>
      <c r="G593" s="46"/>
      <c r="H593" s="46"/>
      <c r="I593" s="46"/>
      <c r="J593" s="47"/>
    </row>
    <row r="594" ht="120">
      <c r="A594" s="37" t="s">
        <v>216</v>
      </c>
      <c r="B594" s="45"/>
      <c r="C594" s="46"/>
      <c r="D594" s="46"/>
      <c r="E594" s="39" t="s">
        <v>1249</v>
      </c>
      <c r="F594" s="46"/>
      <c r="G594" s="46"/>
      <c r="H594" s="46"/>
      <c r="I594" s="46"/>
      <c r="J594" s="47"/>
    </row>
    <row r="595">
      <c r="A595" s="37" t="s">
        <v>207</v>
      </c>
      <c r="B595" s="37">
        <v>138</v>
      </c>
      <c r="C595" s="38" t="s">
        <v>370</v>
      </c>
      <c r="D595" s="37" t="s">
        <v>209</v>
      </c>
      <c r="E595" s="39" t="s">
        <v>371</v>
      </c>
      <c r="F595" s="40" t="s">
        <v>231</v>
      </c>
      <c r="G595" s="41">
        <v>160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212</v>
      </c>
      <c r="B596" s="45"/>
      <c r="C596" s="46"/>
      <c r="D596" s="46"/>
      <c r="E596" s="39" t="s">
        <v>371</v>
      </c>
      <c r="F596" s="46"/>
      <c r="G596" s="46"/>
      <c r="H596" s="46"/>
      <c r="I596" s="46"/>
      <c r="J596" s="47"/>
    </row>
    <row r="597">
      <c r="A597" s="37" t="s">
        <v>214</v>
      </c>
      <c r="B597" s="45"/>
      <c r="C597" s="46"/>
      <c r="D597" s="46"/>
      <c r="E597" s="48" t="s">
        <v>358</v>
      </c>
      <c r="F597" s="46"/>
      <c r="G597" s="46"/>
      <c r="H597" s="46"/>
      <c r="I597" s="46"/>
      <c r="J597" s="47"/>
    </row>
    <row r="598" ht="120">
      <c r="A598" s="37" t="s">
        <v>216</v>
      </c>
      <c r="B598" s="45"/>
      <c r="C598" s="46"/>
      <c r="D598" s="46"/>
      <c r="E598" s="39" t="s">
        <v>1250</v>
      </c>
      <c r="F598" s="46"/>
      <c r="G598" s="46"/>
      <c r="H598" s="46"/>
      <c r="I598" s="46"/>
      <c r="J598" s="47"/>
    </row>
    <row r="599">
      <c r="A599" s="31" t="s">
        <v>204</v>
      </c>
      <c r="B599" s="32"/>
      <c r="C599" s="33" t="s">
        <v>956</v>
      </c>
      <c r="D599" s="34"/>
      <c r="E599" s="31" t="s">
        <v>957</v>
      </c>
      <c r="F599" s="34"/>
      <c r="G599" s="34"/>
      <c r="H599" s="34"/>
      <c r="I599" s="35">
        <f>SUMIFS(I600:I623,A600:A623,"P")</f>
        <v>0</v>
      </c>
      <c r="J599" s="36"/>
    </row>
    <row r="600" ht="30">
      <c r="A600" s="37" t="s">
        <v>207</v>
      </c>
      <c r="B600" s="37">
        <v>139</v>
      </c>
      <c r="C600" s="38" t="s">
        <v>958</v>
      </c>
      <c r="D600" s="37" t="s">
        <v>209</v>
      </c>
      <c r="E600" s="39" t="s">
        <v>959</v>
      </c>
      <c r="F600" s="40" t="s">
        <v>211</v>
      </c>
      <c r="G600" s="41">
        <v>1</v>
      </c>
      <c r="H600" s="42">
        <v>0</v>
      </c>
      <c r="I600" s="43">
        <f>ROUND(G600*H600,P4)</f>
        <v>0</v>
      </c>
      <c r="J600" s="37"/>
      <c r="O600" s="44">
        <f>I600*0.21</f>
        <v>0</v>
      </c>
      <c r="P600">
        <v>3</v>
      </c>
    </row>
    <row r="601" ht="30">
      <c r="A601" s="37" t="s">
        <v>212</v>
      </c>
      <c r="B601" s="45"/>
      <c r="C601" s="46"/>
      <c r="D601" s="46"/>
      <c r="E601" s="39" t="s">
        <v>959</v>
      </c>
      <c r="F601" s="46"/>
      <c r="G601" s="46"/>
      <c r="H601" s="46"/>
      <c r="I601" s="46"/>
      <c r="J601" s="47"/>
    </row>
    <row r="602">
      <c r="A602" s="37" t="s">
        <v>214</v>
      </c>
      <c r="B602" s="45"/>
      <c r="C602" s="46"/>
      <c r="D602" s="46"/>
      <c r="E602" s="48" t="s">
        <v>330</v>
      </c>
      <c r="F602" s="46"/>
      <c r="G602" s="46"/>
      <c r="H602" s="46"/>
      <c r="I602" s="46"/>
      <c r="J602" s="47"/>
    </row>
    <row r="603" ht="120">
      <c r="A603" s="37" t="s">
        <v>216</v>
      </c>
      <c r="B603" s="45"/>
      <c r="C603" s="46"/>
      <c r="D603" s="46"/>
      <c r="E603" s="39" t="s">
        <v>1251</v>
      </c>
      <c r="F603" s="46"/>
      <c r="G603" s="46"/>
      <c r="H603" s="46"/>
      <c r="I603" s="46"/>
      <c r="J603" s="47"/>
    </row>
    <row r="604">
      <c r="A604" s="37" t="s">
        <v>207</v>
      </c>
      <c r="B604" s="37">
        <v>140</v>
      </c>
      <c r="C604" s="38" t="s">
        <v>961</v>
      </c>
      <c r="D604" s="37" t="s">
        <v>209</v>
      </c>
      <c r="E604" s="39" t="s">
        <v>962</v>
      </c>
      <c r="F604" s="40" t="s">
        <v>211</v>
      </c>
      <c r="G604" s="41">
        <v>2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212</v>
      </c>
      <c r="B605" s="45"/>
      <c r="C605" s="46"/>
      <c r="D605" s="46"/>
      <c r="E605" s="39" t="s">
        <v>962</v>
      </c>
      <c r="F605" s="46"/>
      <c r="G605" s="46"/>
      <c r="H605" s="46"/>
      <c r="I605" s="46"/>
      <c r="J605" s="47"/>
    </row>
    <row r="606">
      <c r="A606" s="37" t="s">
        <v>214</v>
      </c>
      <c r="B606" s="45"/>
      <c r="C606" s="46"/>
      <c r="D606" s="46"/>
      <c r="E606" s="48" t="s">
        <v>345</v>
      </c>
      <c r="F606" s="46"/>
      <c r="G606" s="46"/>
      <c r="H606" s="46"/>
      <c r="I606" s="46"/>
      <c r="J606" s="47"/>
    </row>
    <row r="607" ht="90">
      <c r="A607" s="37" t="s">
        <v>216</v>
      </c>
      <c r="B607" s="45"/>
      <c r="C607" s="46"/>
      <c r="D607" s="46"/>
      <c r="E607" s="39" t="s">
        <v>589</v>
      </c>
      <c r="F607" s="46"/>
      <c r="G607" s="46"/>
      <c r="H607" s="46"/>
      <c r="I607" s="46"/>
      <c r="J607" s="47"/>
    </row>
    <row r="608">
      <c r="A608" s="37" t="s">
        <v>207</v>
      </c>
      <c r="B608" s="37">
        <v>141</v>
      </c>
      <c r="C608" s="38" t="s">
        <v>964</v>
      </c>
      <c r="D608" s="37" t="s">
        <v>209</v>
      </c>
      <c r="E608" s="39" t="s">
        <v>588</v>
      </c>
      <c r="F608" s="40" t="s">
        <v>211</v>
      </c>
      <c r="G608" s="41">
        <v>8</v>
      </c>
      <c r="H608" s="42">
        <v>0</v>
      </c>
      <c r="I608" s="43">
        <f>ROUND(G608*H608,P4)</f>
        <v>0</v>
      </c>
      <c r="J608" s="37"/>
      <c r="O608" s="44">
        <f>I608*0.21</f>
        <v>0</v>
      </c>
      <c r="P608">
        <v>3</v>
      </c>
    </row>
    <row r="609">
      <c r="A609" s="37" t="s">
        <v>212</v>
      </c>
      <c r="B609" s="45"/>
      <c r="C609" s="46"/>
      <c r="D609" s="46"/>
      <c r="E609" s="39" t="s">
        <v>588</v>
      </c>
      <c r="F609" s="46"/>
      <c r="G609" s="46"/>
      <c r="H609" s="46"/>
      <c r="I609" s="46"/>
      <c r="J609" s="47"/>
    </row>
    <row r="610">
      <c r="A610" s="37" t="s">
        <v>214</v>
      </c>
      <c r="B610" s="45"/>
      <c r="C610" s="46"/>
      <c r="D610" s="46"/>
      <c r="E610" s="48" t="s">
        <v>1150</v>
      </c>
      <c r="F610" s="46"/>
      <c r="G610" s="46"/>
      <c r="H610" s="46"/>
      <c r="I610" s="46"/>
      <c r="J610" s="47"/>
    </row>
    <row r="611" ht="90">
      <c r="A611" s="37" t="s">
        <v>216</v>
      </c>
      <c r="B611" s="45"/>
      <c r="C611" s="46"/>
      <c r="D611" s="46"/>
      <c r="E611" s="39" t="s">
        <v>589</v>
      </c>
      <c r="F611" s="46"/>
      <c r="G611" s="46"/>
      <c r="H611" s="46"/>
      <c r="I611" s="46"/>
      <c r="J611" s="47"/>
    </row>
    <row r="612">
      <c r="A612" s="37" t="s">
        <v>207</v>
      </c>
      <c r="B612" s="37">
        <v>142</v>
      </c>
      <c r="C612" s="38" t="s">
        <v>967</v>
      </c>
      <c r="D612" s="37" t="s">
        <v>209</v>
      </c>
      <c r="E612" s="39" t="s">
        <v>968</v>
      </c>
      <c r="F612" s="40" t="s">
        <v>211</v>
      </c>
      <c r="G612" s="41">
        <v>1</v>
      </c>
      <c r="H612" s="42">
        <v>0</v>
      </c>
      <c r="I612" s="43">
        <f>ROUND(G612*H612,P4)</f>
        <v>0</v>
      </c>
      <c r="J612" s="37"/>
      <c r="O612" s="44">
        <f>I612*0.21</f>
        <v>0</v>
      </c>
      <c r="P612">
        <v>3</v>
      </c>
    </row>
    <row r="613">
      <c r="A613" s="37" t="s">
        <v>212</v>
      </c>
      <c r="B613" s="45"/>
      <c r="C613" s="46"/>
      <c r="D613" s="46"/>
      <c r="E613" s="39" t="s">
        <v>968</v>
      </c>
      <c r="F613" s="46"/>
      <c r="G613" s="46"/>
      <c r="H613" s="46"/>
      <c r="I613" s="46"/>
      <c r="J613" s="47"/>
    </row>
    <row r="614">
      <c r="A614" s="37" t="s">
        <v>214</v>
      </c>
      <c r="B614" s="45"/>
      <c r="C614" s="46"/>
      <c r="D614" s="46"/>
      <c r="E614" s="48" t="s">
        <v>330</v>
      </c>
      <c r="F614" s="46"/>
      <c r="G614" s="46"/>
      <c r="H614" s="46"/>
      <c r="I614" s="46"/>
      <c r="J614" s="47"/>
    </row>
    <row r="615" ht="90">
      <c r="A615" s="37" t="s">
        <v>216</v>
      </c>
      <c r="B615" s="45"/>
      <c r="C615" s="46"/>
      <c r="D615" s="46"/>
      <c r="E615" s="39" t="s">
        <v>589</v>
      </c>
      <c r="F615" s="46"/>
      <c r="G615" s="46"/>
      <c r="H615" s="46"/>
      <c r="I615" s="46"/>
      <c r="J615" s="47"/>
    </row>
    <row r="616">
      <c r="A616" s="37" t="s">
        <v>207</v>
      </c>
      <c r="B616" s="37">
        <v>143</v>
      </c>
      <c r="C616" s="38" t="s">
        <v>969</v>
      </c>
      <c r="D616" s="37" t="s">
        <v>209</v>
      </c>
      <c r="E616" s="39" t="s">
        <v>970</v>
      </c>
      <c r="F616" s="40" t="s">
        <v>211</v>
      </c>
      <c r="G616" s="41">
        <v>1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212</v>
      </c>
      <c r="B617" s="45"/>
      <c r="C617" s="46"/>
      <c r="D617" s="46"/>
      <c r="E617" s="39" t="s">
        <v>970</v>
      </c>
      <c r="F617" s="46"/>
      <c r="G617" s="46"/>
      <c r="H617" s="46"/>
      <c r="I617" s="46"/>
      <c r="J617" s="47"/>
    </row>
    <row r="618">
      <c r="A618" s="37" t="s">
        <v>214</v>
      </c>
      <c r="B618" s="45"/>
      <c r="C618" s="46"/>
      <c r="D618" s="46"/>
      <c r="E618" s="48" t="s">
        <v>330</v>
      </c>
      <c r="F618" s="46"/>
      <c r="G618" s="46"/>
      <c r="H618" s="46"/>
      <c r="I618" s="46"/>
      <c r="J618" s="47"/>
    </row>
    <row r="619" ht="90">
      <c r="A619" s="37" t="s">
        <v>216</v>
      </c>
      <c r="B619" s="45"/>
      <c r="C619" s="46"/>
      <c r="D619" s="46"/>
      <c r="E619" s="39" t="s">
        <v>589</v>
      </c>
      <c r="F619" s="46"/>
      <c r="G619" s="46"/>
      <c r="H619" s="46"/>
      <c r="I619" s="46"/>
      <c r="J619" s="47"/>
    </row>
    <row r="620">
      <c r="A620" s="37" t="s">
        <v>207</v>
      </c>
      <c r="B620" s="37">
        <v>144</v>
      </c>
      <c r="C620" s="38" t="s">
        <v>971</v>
      </c>
      <c r="D620" s="37" t="s">
        <v>209</v>
      </c>
      <c r="E620" s="39" t="s">
        <v>972</v>
      </c>
      <c r="F620" s="40" t="s">
        <v>211</v>
      </c>
      <c r="G620" s="41">
        <v>3</v>
      </c>
      <c r="H620" s="42">
        <v>0</v>
      </c>
      <c r="I620" s="43">
        <f>ROUND(G620*H620,P4)</f>
        <v>0</v>
      </c>
      <c r="J620" s="37"/>
      <c r="O620" s="44">
        <f>I620*0.21</f>
        <v>0</v>
      </c>
      <c r="P620">
        <v>3</v>
      </c>
    </row>
    <row r="621">
      <c r="A621" s="37" t="s">
        <v>212</v>
      </c>
      <c r="B621" s="45"/>
      <c r="C621" s="46"/>
      <c r="D621" s="46"/>
      <c r="E621" s="39" t="s">
        <v>972</v>
      </c>
      <c r="F621" s="46"/>
      <c r="G621" s="46"/>
      <c r="H621" s="46"/>
      <c r="I621" s="46"/>
      <c r="J621" s="47"/>
    </row>
    <row r="622">
      <c r="A622" s="37" t="s">
        <v>214</v>
      </c>
      <c r="B622" s="45"/>
      <c r="C622" s="46"/>
      <c r="D622" s="46"/>
      <c r="E622" s="48" t="s">
        <v>1120</v>
      </c>
      <c r="F622" s="46"/>
      <c r="G622" s="46"/>
      <c r="H622" s="46"/>
      <c r="I622" s="46"/>
      <c r="J622" s="47"/>
    </row>
    <row r="623" ht="90">
      <c r="A623" s="37" t="s">
        <v>216</v>
      </c>
      <c r="B623" s="45"/>
      <c r="C623" s="46"/>
      <c r="D623" s="46"/>
      <c r="E623" s="39" t="s">
        <v>589</v>
      </c>
      <c r="F623" s="46"/>
      <c r="G623" s="46"/>
      <c r="H623" s="46"/>
      <c r="I623" s="46"/>
      <c r="J623" s="47"/>
    </row>
    <row r="624">
      <c r="A624" s="31" t="s">
        <v>204</v>
      </c>
      <c r="B624" s="32"/>
      <c r="C624" s="33" t="s">
        <v>973</v>
      </c>
      <c r="D624" s="34"/>
      <c r="E624" s="31" t="s">
        <v>974</v>
      </c>
      <c r="F624" s="34"/>
      <c r="G624" s="34"/>
      <c r="H624" s="34"/>
      <c r="I624" s="35">
        <f>SUMIFS(I625:I636,A625:A636,"P")</f>
        <v>0</v>
      </c>
      <c r="J624" s="36"/>
    </row>
    <row r="625">
      <c r="A625" s="37" t="s">
        <v>207</v>
      </c>
      <c r="B625" s="37">
        <v>145</v>
      </c>
      <c r="C625" s="38" t="s">
        <v>593</v>
      </c>
      <c r="D625" s="37" t="s">
        <v>209</v>
      </c>
      <c r="E625" s="39" t="s">
        <v>594</v>
      </c>
      <c r="F625" s="40" t="s">
        <v>211</v>
      </c>
      <c r="G625" s="41">
        <v>100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212</v>
      </c>
      <c r="B626" s="45"/>
      <c r="C626" s="46"/>
      <c r="D626" s="46"/>
      <c r="E626" s="39" t="s">
        <v>594</v>
      </c>
      <c r="F626" s="46"/>
      <c r="G626" s="46"/>
      <c r="H626" s="46"/>
      <c r="I626" s="46"/>
      <c r="J626" s="47"/>
    </row>
    <row r="627">
      <c r="A627" s="37" t="s">
        <v>214</v>
      </c>
      <c r="B627" s="45"/>
      <c r="C627" s="46"/>
      <c r="D627" s="46"/>
      <c r="E627" s="48" t="s">
        <v>1079</v>
      </c>
      <c r="F627" s="46"/>
      <c r="G627" s="46"/>
      <c r="H627" s="46"/>
      <c r="I627" s="46"/>
      <c r="J627" s="47"/>
    </row>
    <row r="628" ht="120">
      <c r="A628" s="37" t="s">
        <v>216</v>
      </c>
      <c r="B628" s="45"/>
      <c r="C628" s="46"/>
      <c r="D628" s="46"/>
      <c r="E628" s="39" t="s">
        <v>592</v>
      </c>
      <c r="F628" s="46"/>
      <c r="G628" s="46"/>
      <c r="H628" s="46"/>
      <c r="I628" s="46"/>
      <c r="J628" s="47"/>
    </row>
    <row r="629">
      <c r="A629" s="37" t="s">
        <v>207</v>
      </c>
      <c r="B629" s="37">
        <v>146</v>
      </c>
      <c r="C629" s="38" t="s">
        <v>977</v>
      </c>
      <c r="D629" s="37" t="s">
        <v>209</v>
      </c>
      <c r="E629" s="39" t="s">
        <v>978</v>
      </c>
      <c r="F629" s="40" t="s">
        <v>211</v>
      </c>
      <c r="G629" s="41">
        <v>100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212</v>
      </c>
      <c r="B630" s="45"/>
      <c r="C630" s="46"/>
      <c r="D630" s="46"/>
      <c r="E630" s="39" t="s">
        <v>978</v>
      </c>
      <c r="F630" s="46"/>
      <c r="G630" s="46"/>
      <c r="H630" s="46"/>
      <c r="I630" s="46"/>
      <c r="J630" s="47"/>
    </row>
    <row r="631">
      <c r="A631" s="37" t="s">
        <v>214</v>
      </c>
      <c r="B631" s="45"/>
      <c r="C631" s="46"/>
      <c r="D631" s="46"/>
      <c r="E631" s="48" t="s">
        <v>1079</v>
      </c>
      <c r="F631" s="46"/>
      <c r="G631" s="46"/>
      <c r="H631" s="46"/>
      <c r="I631" s="46"/>
      <c r="J631" s="47"/>
    </row>
    <row r="632" ht="120">
      <c r="A632" s="37" t="s">
        <v>216</v>
      </c>
      <c r="B632" s="45"/>
      <c r="C632" s="46"/>
      <c r="D632" s="46"/>
      <c r="E632" s="39" t="s">
        <v>592</v>
      </c>
      <c r="F632" s="46"/>
      <c r="G632" s="46"/>
      <c r="H632" s="46"/>
      <c r="I632" s="46"/>
      <c r="J632" s="47"/>
    </row>
    <row r="633">
      <c r="A633" s="37" t="s">
        <v>207</v>
      </c>
      <c r="B633" s="37">
        <v>147</v>
      </c>
      <c r="C633" s="38" t="s">
        <v>979</v>
      </c>
      <c r="D633" s="37" t="s">
        <v>209</v>
      </c>
      <c r="E633" s="39" t="s">
        <v>980</v>
      </c>
      <c r="F633" s="40" t="s">
        <v>211</v>
      </c>
      <c r="G633" s="41">
        <v>100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212</v>
      </c>
      <c r="B634" s="45"/>
      <c r="C634" s="46"/>
      <c r="D634" s="46"/>
      <c r="E634" s="39" t="s">
        <v>980</v>
      </c>
      <c r="F634" s="46"/>
      <c r="G634" s="46"/>
      <c r="H634" s="46"/>
      <c r="I634" s="46"/>
      <c r="J634" s="47"/>
    </row>
    <row r="635">
      <c r="A635" s="37" t="s">
        <v>214</v>
      </c>
      <c r="B635" s="45"/>
      <c r="C635" s="46"/>
      <c r="D635" s="46"/>
      <c r="E635" s="48" t="s">
        <v>1079</v>
      </c>
      <c r="F635" s="46"/>
      <c r="G635" s="46"/>
      <c r="H635" s="46"/>
      <c r="I635" s="46"/>
      <c r="J635" s="47"/>
    </row>
    <row r="636" ht="120">
      <c r="A636" s="37" t="s">
        <v>216</v>
      </c>
      <c r="B636" s="45"/>
      <c r="C636" s="46"/>
      <c r="D636" s="46"/>
      <c r="E636" s="39" t="s">
        <v>592</v>
      </c>
      <c r="F636" s="46"/>
      <c r="G636" s="46"/>
      <c r="H636" s="46"/>
      <c r="I636" s="46"/>
      <c r="J636" s="47"/>
    </row>
    <row r="637">
      <c r="A637" s="31" t="s">
        <v>204</v>
      </c>
      <c r="B637" s="32"/>
      <c r="C637" s="33" t="s">
        <v>1252</v>
      </c>
      <c r="D637" s="34"/>
      <c r="E637" s="31" t="s">
        <v>1253</v>
      </c>
      <c r="F637" s="34"/>
      <c r="G637" s="34"/>
      <c r="H637" s="34"/>
      <c r="I637" s="35">
        <f>SUMIFS(I638:I641,A638:A641,"P")</f>
        <v>0</v>
      </c>
      <c r="J637" s="36"/>
    </row>
    <row r="638">
      <c r="A638" s="37" t="s">
        <v>207</v>
      </c>
      <c r="B638" s="37">
        <v>148</v>
      </c>
      <c r="C638" s="38" t="s">
        <v>656</v>
      </c>
      <c r="D638" s="37" t="s">
        <v>209</v>
      </c>
      <c r="E638" s="39" t="s">
        <v>657</v>
      </c>
      <c r="F638" s="40" t="s">
        <v>387</v>
      </c>
      <c r="G638" s="41">
        <v>100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212</v>
      </c>
      <c r="B639" s="45"/>
      <c r="C639" s="46"/>
      <c r="D639" s="46"/>
      <c r="E639" s="39" t="s">
        <v>657</v>
      </c>
      <c r="F639" s="46"/>
      <c r="G639" s="46"/>
      <c r="H639" s="46"/>
      <c r="I639" s="46"/>
      <c r="J639" s="47"/>
    </row>
    <row r="640">
      <c r="A640" s="37" t="s">
        <v>214</v>
      </c>
      <c r="B640" s="45"/>
      <c r="C640" s="46"/>
      <c r="D640" s="46"/>
      <c r="E640" s="48" t="s">
        <v>1079</v>
      </c>
      <c r="F640" s="46"/>
      <c r="G640" s="46"/>
      <c r="H640" s="46"/>
      <c r="I640" s="46"/>
      <c r="J640" s="47"/>
    </row>
    <row r="641" ht="90">
      <c r="A641" s="37" t="s">
        <v>216</v>
      </c>
      <c r="B641" s="45"/>
      <c r="C641" s="46"/>
      <c r="D641" s="46"/>
      <c r="E641" s="39" t="s">
        <v>1254</v>
      </c>
      <c r="F641" s="46"/>
      <c r="G641" s="46"/>
      <c r="H641" s="46"/>
      <c r="I641" s="46"/>
      <c r="J641" s="47"/>
    </row>
    <row r="642">
      <c r="A642" s="31" t="s">
        <v>204</v>
      </c>
      <c r="B642" s="32"/>
      <c r="C642" s="33" t="s">
        <v>1255</v>
      </c>
      <c r="D642" s="34"/>
      <c r="E642" s="31" t="s">
        <v>1256</v>
      </c>
      <c r="F642" s="34"/>
      <c r="G642" s="34"/>
      <c r="H642" s="34"/>
      <c r="I642" s="35">
        <f>SUMIFS(I643:I650,A643:A650,"P")</f>
        <v>0</v>
      </c>
      <c r="J642" s="36"/>
    </row>
    <row r="643" ht="30">
      <c r="A643" s="37" t="s">
        <v>207</v>
      </c>
      <c r="B643" s="37">
        <v>149</v>
      </c>
      <c r="C643" s="38" t="s">
        <v>1257</v>
      </c>
      <c r="D643" s="37" t="s">
        <v>209</v>
      </c>
      <c r="E643" s="39" t="s">
        <v>1258</v>
      </c>
      <c r="F643" s="40" t="s">
        <v>387</v>
      </c>
      <c r="G643" s="41">
        <v>28</v>
      </c>
      <c r="H643" s="42">
        <v>0</v>
      </c>
      <c r="I643" s="43">
        <f>ROUND(G643*H643,P4)</f>
        <v>0</v>
      </c>
      <c r="J643" s="37"/>
      <c r="O643" s="44">
        <f>I643*0.21</f>
        <v>0</v>
      </c>
      <c r="P643">
        <v>3</v>
      </c>
    </row>
    <row r="644">
      <c r="A644" s="37" t="s">
        <v>212</v>
      </c>
      <c r="B644" s="45"/>
      <c r="C644" s="46"/>
      <c r="D644" s="46"/>
      <c r="E644" s="49" t="s">
        <v>209</v>
      </c>
      <c r="F644" s="46"/>
      <c r="G644" s="46"/>
      <c r="H644" s="46"/>
      <c r="I644" s="46"/>
      <c r="J644" s="47"/>
    </row>
    <row r="645" ht="30">
      <c r="A645" s="37" t="s">
        <v>214</v>
      </c>
      <c r="B645" s="45"/>
      <c r="C645" s="46"/>
      <c r="D645" s="46"/>
      <c r="E645" s="48" t="s">
        <v>1259</v>
      </c>
      <c r="F645" s="46"/>
      <c r="G645" s="46"/>
      <c r="H645" s="46"/>
      <c r="I645" s="46"/>
      <c r="J645" s="47"/>
    </row>
    <row r="646" ht="90">
      <c r="A646" s="37" t="s">
        <v>216</v>
      </c>
      <c r="B646" s="45"/>
      <c r="C646" s="46"/>
      <c r="D646" s="46"/>
      <c r="E646" s="39" t="s">
        <v>1260</v>
      </c>
      <c r="F646" s="46"/>
      <c r="G646" s="46"/>
      <c r="H646" s="46"/>
      <c r="I646" s="46"/>
      <c r="J646" s="47"/>
    </row>
    <row r="647">
      <c r="A647" s="37" t="s">
        <v>207</v>
      </c>
      <c r="B647" s="37">
        <v>150</v>
      </c>
      <c r="C647" s="38" t="s">
        <v>1261</v>
      </c>
      <c r="D647" s="37" t="s">
        <v>209</v>
      </c>
      <c r="E647" s="39" t="s">
        <v>1262</v>
      </c>
      <c r="F647" s="40" t="s">
        <v>211</v>
      </c>
      <c r="G647" s="41">
        <v>1</v>
      </c>
      <c r="H647" s="42">
        <v>0</v>
      </c>
      <c r="I647" s="43">
        <f>ROUND(G647*H647,P4)</f>
        <v>0</v>
      </c>
      <c r="J647" s="37"/>
      <c r="O647" s="44">
        <f>I647*0.21</f>
        <v>0</v>
      </c>
      <c r="P647">
        <v>3</v>
      </c>
    </row>
    <row r="648">
      <c r="A648" s="37" t="s">
        <v>212</v>
      </c>
      <c r="B648" s="45"/>
      <c r="C648" s="46"/>
      <c r="D648" s="46"/>
      <c r="E648" s="49" t="s">
        <v>209</v>
      </c>
      <c r="F648" s="46"/>
      <c r="G648" s="46"/>
      <c r="H648" s="46"/>
      <c r="I648" s="46"/>
      <c r="J648" s="47"/>
    </row>
    <row r="649" ht="30">
      <c r="A649" s="37" t="s">
        <v>214</v>
      </c>
      <c r="B649" s="45"/>
      <c r="C649" s="46"/>
      <c r="D649" s="46"/>
      <c r="E649" s="48" t="s">
        <v>1263</v>
      </c>
      <c r="F649" s="46"/>
      <c r="G649" s="46"/>
      <c r="H649" s="46"/>
      <c r="I649" s="46"/>
      <c r="J649" s="47"/>
    </row>
    <row r="650" ht="180">
      <c r="A650" s="37" t="s">
        <v>216</v>
      </c>
      <c r="B650" s="45"/>
      <c r="C650" s="46"/>
      <c r="D650" s="46"/>
      <c r="E650" s="39" t="s">
        <v>1264</v>
      </c>
      <c r="F650" s="46"/>
      <c r="G650" s="46"/>
      <c r="H650" s="46"/>
      <c r="I650" s="46"/>
      <c r="J650" s="47"/>
    </row>
    <row r="651">
      <c r="A651" s="31" t="s">
        <v>204</v>
      </c>
      <c r="B651" s="32"/>
      <c r="C651" s="33" t="s">
        <v>1265</v>
      </c>
      <c r="D651" s="34"/>
      <c r="E651" s="31" t="s">
        <v>1266</v>
      </c>
      <c r="F651" s="34"/>
      <c r="G651" s="34"/>
      <c r="H651" s="34"/>
      <c r="I651" s="35">
        <f>SUMIFS(I652:I671,A652:A671,"P")</f>
        <v>0</v>
      </c>
      <c r="J651" s="36"/>
    </row>
    <row r="652" ht="45">
      <c r="A652" s="37" t="s">
        <v>207</v>
      </c>
      <c r="B652" s="37">
        <v>151</v>
      </c>
      <c r="C652" s="38" t="s">
        <v>1267</v>
      </c>
      <c r="D652" s="37" t="s">
        <v>1268</v>
      </c>
      <c r="E652" s="39" t="s">
        <v>1269</v>
      </c>
      <c r="F652" s="40" t="s">
        <v>615</v>
      </c>
      <c r="G652" s="41">
        <v>69.168999999999997</v>
      </c>
      <c r="H652" s="42">
        <v>0</v>
      </c>
      <c r="I652" s="43">
        <f>ROUND(G652*H652,P4)</f>
        <v>0</v>
      </c>
      <c r="J652" s="37"/>
      <c r="O652" s="44">
        <f>I652*0.21</f>
        <v>0</v>
      </c>
      <c r="P652">
        <v>3</v>
      </c>
    </row>
    <row r="653">
      <c r="A653" s="37" t="s">
        <v>212</v>
      </c>
      <c r="B653" s="45"/>
      <c r="C653" s="46"/>
      <c r="D653" s="46"/>
      <c r="E653" s="39" t="s">
        <v>616</v>
      </c>
      <c r="F653" s="46"/>
      <c r="G653" s="46"/>
      <c r="H653" s="46"/>
      <c r="I653" s="46"/>
      <c r="J653" s="47"/>
    </row>
    <row r="654" ht="45">
      <c r="A654" s="37" t="s">
        <v>214</v>
      </c>
      <c r="B654" s="45"/>
      <c r="C654" s="46"/>
      <c r="D654" s="46"/>
      <c r="E654" s="48" t="s">
        <v>1270</v>
      </c>
      <c r="F654" s="46"/>
      <c r="G654" s="46"/>
      <c r="H654" s="46"/>
      <c r="I654" s="46"/>
      <c r="J654" s="47"/>
    </row>
    <row r="655" ht="120">
      <c r="A655" s="37" t="s">
        <v>216</v>
      </c>
      <c r="B655" s="45"/>
      <c r="C655" s="46"/>
      <c r="D655" s="46"/>
      <c r="E655" s="39" t="s">
        <v>1271</v>
      </c>
      <c r="F655" s="46"/>
      <c r="G655" s="46"/>
      <c r="H655" s="46"/>
      <c r="I655" s="46"/>
      <c r="J655" s="47"/>
    </row>
    <row r="656" ht="45">
      <c r="A656" s="37" t="s">
        <v>207</v>
      </c>
      <c r="B656" s="37">
        <v>152</v>
      </c>
      <c r="C656" s="38" t="s">
        <v>612</v>
      </c>
      <c r="D656" s="37" t="s">
        <v>613</v>
      </c>
      <c r="E656" s="39" t="s">
        <v>614</v>
      </c>
      <c r="F656" s="40" t="s">
        <v>615</v>
      </c>
      <c r="G656" s="41">
        <v>0.5</v>
      </c>
      <c r="H656" s="42">
        <v>0</v>
      </c>
      <c r="I656" s="43">
        <f>ROUND(G656*H656,P4)</f>
        <v>0</v>
      </c>
      <c r="J656" s="37"/>
      <c r="O656" s="44">
        <f>I656*0.21</f>
        <v>0</v>
      </c>
      <c r="P656">
        <v>3</v>
      </c>
    </row>
    <row r="657">
      <c r="A657" s="37" t="s">
        <v>212</v>
      </c>
      <c r="B657" s="45"/>
      <c r="C657" s="46"/>
      <c r="D657" s="46"/>
      <c r="E657" s="39" t="s">
        <v>616</v>
      </c>
      <c r="F657" s="46"/>
      <c r="G657" s="46"/>
      <c r="H657" s="46"/>
      <c r="I657" s="46"/>
      <c r="J657" s="47"/>
    </row>
    <row r="658">
      <c r="A658" s="37" t="s">
        <v>214</v>
      </c>
      <c r="B658" s="45"/>
      <c r="C658" s="46"/>
      <c r="D658" s="46"/>
      <c r="E658" s="48" t="s">
        <v>1272</v>
      </c>
      <c r="F658" s="46"/>
      <c r="G658" s="46"/>
      <c r="H658" s="46"/>
      <c r="I658" s="46"/>
      <c r="J658" s="47"/>
    </row>
    <row r="659" ht="240">
      <c r="A659" s="37" t="s">
        <v>216</v>
      </c>
      <c r="B659" s="45"/>
      <c r="C659" s="46"/>
      <c r="D659" s="46"/>
      <c r="E659" s="39" t="s">
        <v>618</v>
      </c>
      <c r="F659" s="46"/>
      <c r="G659" s="46"/>
      <c r="H659" s="46"/>
      <c r="I659" s="46"/>
      <c r="J659" s="47"/>
    </row>
    <row r="660" ht="45">
      <c r="A660" s="37" t="s">
        <v>207</v>
      </c>
      <c r="B660" s="37">
        <v>153</v>
      </c>
      <c r="C660" s="38" t="s">
        <v>619</v>
      </c>
      <c r="D660" s="37" t="s">
        <v>620</v>
      </c>
      <c r="E660" s="39" t="s">
        <v>621</v>
      </c>
      <c r="F660" s="40" t="s">
        <v>615</v>
      </c>
      <c r="G660" s="41">
        <v>0.5</v>
      </c>
      <c r="H660" s="42">
        <v>0</v>
      </c>
      <c r="I660" s="43">
        <f>ROUND(G660*H660,P4)</f>
        <v>0</v>
      </c>
      <c r="J660" s="37"/>
      <c r="O660" s="44">
        <f>I660*0.21</f>
        <v>0</v>
      </c>
      <c r="P660">
        <v>3</v>
      </c>
    </row>
    <row r="661">
      <c r="A661" s="37" t="s">
        <v>212</v>
      </c>
      <c r="B661" s="45"/>
      <c r="C661" s="46"/>
      <c r="D661" s="46"/>
      <c r="E661" s="39" t="s">
        <v>616</v>
      </c>
      <c r="F661" s="46"/>
      <c r="G661" s="46"/>
      <c r="H661" s="46"/>
      <c r="I661" s="46"/>
      <c r="J661" s="47"/>
    </row>
    <row r="662">
      <c r="A662" s="37" t="s">
        <v>214</v>
      </c>
      <c r="B662" s="45"/>
      <c r="C662" s="46"/>
      <c r="D662" s="46"/>
      <c r="E662" s="48" t="s">
        <v>1272</v>
      </c>
      <c r="F662" s="46"/>
      <c r="G662" s="46"/>
      <c r="H662" s="46"/>
      <c r="I662" s="46"/>
      <c r="J662" s="47"/>
    </row>
    <row r="663" ht="240">
      <c r="A663" s="37" t="s">
        <v>216</v>
      </c>
      <c r="B663" s="45"/>
      <c r="C663" s="46"/>
      <c r="D663" s="46"/>
      <c r="E663" s="39" t="s">
        <v>618</v>
      </c>
      <c r="F663" s="46"/>
      <c r="G663" s="46"/>
      <c r="H663" s="46"/>
      <c r="I663" s="46"/>
      <c r="J663" s="47"/>
    </row>
    <row r="664" ht="30">
      <c r="A664" s="37" t="s">
        <v>207</v>
      </c>
      <c r="B664" s="37">
        <v>154</v>
      </c>
      <c r="C664" s="38" t="s">
        <v>622</v>
      </c>
      <c r="D664" s="37" t="s">
        <v>623</v>
      </c>
      <c r="E664" s="39" t="s">
        <v>624</v>
      </c>
      <c r="F664" s="40" t="s">
        <v>615</v>
      </c>
      <c r="G664" s="41">
        <v>0.29999999999999999</v>
      </c>
      <c r="H664" s="42">
        <v>0</v>
      </c>
      <c r="I664" s="43">
        <f>ROUND(G664*H664,P4)</f>
        <v>0</v>
      </c>
      <c r="J664" s="37"/>
      <c r="O664" s="44">
        <f>I664*0.21</f>
        <v>0</v>
      </c>
      <c r="P664">
        <v>3</v>
      </c>
    </row>
    <row r="665">
      <c r="A665" s="37" t="s">
        <v>212</v>
      </c>
      <c r="B665" s="45"/>
      <c r="C665" s="46"/>
      <c r="D665" s="46"/>
      <c r="E665" s="39" t="s">
        <v>616</v>
      </c>
      <c r="F665" s="46"/>
      <c r="G665" s="46"/>
      <c r="H665" s="46"/>
      <c r="I665" s="46"/>
      <c r="J665" s="47"/>
    </row>
    <row r="666">
      <c r="A666" s="37" t="s">
        <v>214</v>
      </c>
      <c r="B666" s="45"/>
      <c r="C666" s="46"/>
      <c r="D666" s="46"/>
      <c r="E666" s="48" t="s">
        <v>1273</v>
      </c>
      <c r="F666" s="46"/>
      <c r="G666" s="46"/>
      <c r="H666" s="46"/>
      <c r="I666" s="46"/>
      <c r="J666" s="47"/>
    </row>
    <row r="667" ht="240">
      <c r="A667" s="37" t="s">
        <v>216</v>
      </c>
      <c r="B667" s="45"/>
      <c r="C667" s="46"/>
      <c r="D667" s="46"/>
      <c r="E667" s="39" t="s">
        <v>626</v>
      </c>
      <c r="F667" s="46"/>
      <c r="G667" s="46"/>
      <c r="H667" s="46"/>
      <c r="I667" s="46"/>
      <c r="J667" s="47"/>
    </row>
    <row r="668" ht="30">
      <c r="A668" s="37" t="s">
        <v>207</v>
      </c>
      <c r="B668" s="37">
        <v>155</v>
      </c>
      <c r="C668" s="38" t="s">
        <v>627</v>
      </c>
      <c r="D668" s="37" t="s">
        <v>628</v>
      </c>
      <c r="E668" s="39" t="s">
        <v>629</v>
      </c>
      <c r="F668" s="40" t="s">
        <v>615</v>
      </c>
      <c r="G668" s="41">
        <v>0.29999999999999999</v>
      </c>
      <c r="H668" s="42">
        <v>0</v>
      </c>
      <c r="I668" s="43">
        <f>ROUND(G668*H668,P4)</f>
        <v>0</v>
      </c>
      <c r="J668" s="37"/>
      <c r="O668" s="44">
        <f>I668*0.21</f>
        <v>0</v>
      </c>
      <c r="P668">
        <v>3</v>
      </c>
    </row>
    <row r="669">
      <c r="A669" s="37" t="s">
        <v>212</v>
      </c>
      <c r="B669" s="45"/>
      <c r="C669" s="46"/>
      <c r="D669" s="46"/>
      <c r="E669" s="39" t="s">
        <v>616</v>
      </c>
      <c r="F669" s="46"/>
      <c r="G669" s="46"/>
      <c r="H669" s="46"/>
      <c r="I669" s="46"/>
      <c r="J669" s="47"/>
    </row>
    <row r="670">
      <c r="A670" s="37" t="s">
        <v>214</v>
      </c>
      <c r="B670" s="45"/>
      <c r="C670" s="46"/>
      <c r="D670" s="46"/>
      <c r="E670" s="48" t="s">
        <v>1273</v>
      </c>
      <c r="F670" s="46"/>
      <c r="G670" s="46"/>
      <c r="H670" s="46"/>
      <c r="I670" s="46"/>
      <c r="J670" s="47"/>
    </row>
    <row r="671" ht="240">
      <c r="A671" s="37" t="s">
        <v>216</v>
      </c>
      <c r="B671" s="50"/>
      <c r="C671" s="51"/>
      <c r="D671" s="51"/>
      <c r="E671" s="39" t="s">
        <v>626</v>
      </c>
      <c r="F671" s="51"/>
      <c r="G671" s="51"/>
      <c r="H671" s="51"/>
      <c r="I671" s="51"/>
      <c r="J671" s="52"/>
    </row>
  </sheetData>
  <sheetProtection sheet="1" objects="1" scenarios="1" spinCount="100000" saltValue="CdUgEU15r+z/2j5v33ArrndL0OtYvLq77YjfwrTKylIj7JJBoS7KS+exIKd1k+dclVjt5BMW7VyiaiqHeLF3pA==" hashValue="hn8LFc6/WAPDqEoNamZZ7bpM4vyQV8yoJeRY5ixeIBiUg9l//DZzeUIXcfNAMk7c6MCAmHCoI2fDqKVkUk2GO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1275</v>
      </c>
      <c r="I3" s="25">
        <f>SUMIFS(I9:I623,A9:A623,"SD")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1275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632</v>
      </c>
      <c r="D10" s="37" t="s">
        <v>209</v>
      </c>
      <c r="E10" s="39" t="s">
        <v>633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1064</v>
      </c>
      <c r="F12" s="46"/>
      <c r="G12" s="46"/>
      <c r="H12" s="46"/>
      <c r="I12" s="46"/>
      <c r="J12" s="47"/>
    </row>
    <row r="13" ht="30">
      <c r="A13" s="37" t="s">
        <v>216</v>
      </c>
      <c r="B13" s="45"/>
      <c r="C13" s="46"/>
      <c r="D13" s="46"/>
      <c r="E13" s="39" t="s">
        <v>1065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1074</v>
      </c>
      <c r="D14" s="37" t="s">
        <v>209</v>
      </c>
      <c r="E14" s="39" t="s">
        <v>380</v>
      </c>
      <c r="F14" s="40" t="s">
        <v>329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1075</v>
      </c>
      <c r="F16" s="46"/>
      <c r="G16" s="46"/>
      <c r="H16" s="46"/>
      <c r="I16" s="46"/>
      <c r="J16" s="47"/>
    </row>
    <row r="17" ht="30">
      <c r="A17" s="37" t="s">
        <v>216</v>
      </c>
      <c r="B17" s="45"/>
      <c r="C17" s="46"/>
      <c r="D17" s="46"/>
      <c r="E17" s="39" t="s">
        <v>1076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630</v>
      </c>
      <c r="D18" s="34"/>
      <c r="E18" s="31" t="s">
        <v>631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632</v>
      </c>
      <c r="D19" s="37" t="s">
        <v>1077</v>
      </c>
      <c r="E19" s="39" t="s">
        <v>633</v>
      </c>
      <c r="F19" s="40" t="s">
        <v>329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633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330</v>
      </c>
      <c r="F21" s="46"/>
      <c r="G21" s="46"/>
      <c r="H21" s="46"/>
      <c r="I21" s="46"/>
      <c r="J21" s="47"/>
    </row>
    <row r="22" ht="60">
      <c r="A22" s="37" t="s">
        <v>216</v>
      </c>
      <c r="B22" s="45"/>
      <c r="C22" s="46"/>
      <c r="D22" s="46"/>
      <c r="E22" s="39" t="s">
        <v>1078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321</v>
      </c>
      <c r="D23" s="34"/>
      <c r="E23" s="31" t="s">
        <v>322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207</v>
      </c>
      <c r="B24" s="37">
        <v>4</v>
      </c>
      <c r="C24" s="38" t="s">
        <v>519</v>
      </c>
      <c r="D24" s="37" t="s">
        <v>209</v>
      </c>
      <c r="E24" s="39" t="s">
        <v>520</v>
      </c>
      <c r="F24" s="40" t="s">
        <v>329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520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330</v>
      </c>
      <c r="F26" s="46"/>
      <c r="G26" s="46"/>
      <c r="H26" s="46"/>
      <c r="I26" s="46"/>
      <c r="J26" s="47"/>
    </row>
    <row r="27" ht="105">
      <c r="A27" s="37" t="s">
        <v>216</v>
      </c>
      <c r="B27" s="45"/>
      <c r="C27" s="46"/>
      <c r="D27" s="46"/>
      <c r="E27" s="39" t="s">
        <v>521</v>
      </c>
      <c r="F27" s="46"/>
      <c r="G27" s="46"/>
      <c r="H27" s="46"/>
      <c r="I27" s="46"/>
      <c r="J27" s="47"/>
    </row>
    <row r="28">
      <c r="A28" s="37" t="s">
        <v>207</v>
      </c>
      <c r="B28" s="37">
        <v>5</v>
      </c>
      <c r="C28" s="38" t="s">
        <v>323</v>
      </c>
      <c r="D28" s="37" t="s">
        <v>209</v>
      </c>
      <c r="E28" s="39" t="s">
        <v>324</v>
      </c>
      <c r="F28" s="40" t="s">
        <v>231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324</v>
      </c>
      <c r="F29" s="46"/>
      <c r="G29" s="46"/>
      <c r="H29" s="46"/>
      <c r="I29" s="46"/>
      <c r="J29" s="47"/>
    </row>
    <row r="30">
      <c r="A30" s="37" t="s">
        <v>214</v>
      </c>
      <c r="B30" s="45"/>
      <c r="C30" s="46"/>
      <c r="D30" s="46"/>
      <c r="E30" s="48" t="s">
        <v>1079</v>
      </c>
      <c r="F30" s="46"/>
      <c r="G30" s="46"/>
      <c r="H30" s="46"/>
      <c r="I30" s="46"/>
      <c r="J30" s="47"/>
    </row>
    <row r="31" ht="60">
      <c r="A31" s="37" t="s">
        <v>216</v>
      </c>
      <c r="B31" s="45"/>
      <c r="C31" s="46"/>
      <c r="D31" s="46"/>
      <c r="E31" s="39" t="s">
        <v>382</v>
      </c>
      <c r="F31" s="46"/>
      <c r="G31" s="46"/>
      <c r="H31" s="46"/>
      <c r="I31" s="46"/>
      <c r="J31" s="47"/>
    </row>
    <row r="32" ht="30">
      <c r="A32" s="37" t="s">
        <v>207</v>
      </c>
      <c r="B32" s="37">
        <v>6</v>
      </c>
      <c r="C32" s="38" t="s">
        <v>638</v>
      </c>
      <c r="D32" s="37" t="s">
        <v>209</v>
      </c>
      <c r="E32" s="39" t="s">
        <v>328</v>
      </c>
      <c r="F32" s="40" t="s">
        <v>329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212</v>
      </c>
      <c r="B33" s="45"/>
      <c r="C33" s="46"/>
      <c r="D33" s="46"/>
      <c r="E33" s="39" t="s">
        <v>328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330</v>
      </c>
      <c r="F34" s="46"/>
      <c r="G34" s="46"/>
      <c r="H34" s="46"/>
      <c r="I34" s="46"/>
      <c r="J34" s="47"/>
    </row>
    <row r="35" ht="270">
      <c r="A35" s="37" t="s">
        <v>216</v>
      </c>
      <c r="B35" s="45"/>
      <c r="C35" s="46"/>
      <c r="D35" s="46"/>
      <c r="E35" s="39" t="s">
        <v>1080</v>
      </c>
      <c r="F35" s="46"/>
      <c r="G35" s="46"/>
      <c r="H35" s="46"/>
      <c r="I35" s="46"/>
      <c r="J35" s="47"/>
    </row>
    <row r="36" ht="45">
      <c r="A36" s="37" t="s">
        <v>207</v>
      </c>
      <c r="B36" s="37">
        <v>7</v>
      </c>
      <c r="C36" s="38" t="s">
        <v>639</v>
      </c>
      <c r="D36" s="37" t="s">
        <v>209</v>
      </c>
      <c r="E36" s="39" t="s">
        <v>640</v>
      </c>
      <c r="F36" s="40" t="s">
        <v>329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45">
      <c r="A37" s="37" t="s">
        <v>212</v>
      </c>
      <c r="B37" s="45"/>
      <c r="C37" s="46"/>
      <c r="D37" s="46"/>
      <c r="E37" s="39" t="s">
        <v>640</v>
      </c>
      <c r="F37" s="46"/>
      <c r="G37" s="46"/>
      <c r="H37" s="46"/>
      <c r="I37" s="46"/>
      <c r="J37" s="47"/>
    </row>
    <row r="38">
      <c r="A38" s="37" t="s">
        <v>214</v>
      </c>
      <c r="B38" s="45"/>
      <c r="C38" s="46"/>
      <c r="D38" s="46"/>
      <c r="E38" s="48" t="s">
        <v>330</v>
      </c>
      <c r="F38" s="46"/>
      <c r="G38" s="46"/>
      <c r="H38" s="46"/>
      <c r="I38" s="46"/>
      <c r="J38" s="47"/>
    </row>
    <row r="39" ht="300">
      <c r="A39" s="37" t="s">
        <v>216</v>
      </c>
      <c r="B39" s="45"/>
      <c r="C39" s="46"/>
      <c r="D39" s="46"/>
      <c r="E39" s="39" t="s">
        <v>1081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1082</v>
      </c>
      <c r="D40" s="37" t="s">
        <v>209</v>
      </c>
      <c r="E40" s="39" t="s">
        <v>333</v>
      </c>
      <c r="F40" s="40" t="s">
        <v>329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333</v>
      </c>
      <c r="F41" s="46"/>
      <c r="G41" s="46"/>
      <c r="H41" s="46"/>
      <c r="I41" s="46"/>
      <c r="J41" s="47"/>
    </row>
    <row r="42">
      <c r="A42" s="37" t="s">
        <v>214</v>
      </c>
      <c r="B42" s="45"/>
      <c r="C42" s="46"/>
      <c r="D42" s="46"/>
      <c r="E42" s="48" t="s">
        <v>330</v>
      </c>
      <c r="F42" s="46"/>
      <c r="G42" s="46"/>
      <c r="H42" s="46"/>
      <c r="I42" s="46"/>
      <c r="J42" s="47"/>
    </row>
    <row r="43" ht="300">
      <c r="A43" s="37" t="s">
        <v>216</v>
      </c>
      <c r="B43" s="45"/>
      <c r="C43" s="46"/>
      <c r="D43" s="46"/>
      <c r="E43" s="39" t="s">
        <v>1083</v>
      </c>
      <c r="F43" s="46"/>
      <c r="G43" s="46"/>
      <c r="H43" s="46"/>
      <c r="I43" s="46"/>
      <c r="J43" s="47"/>
    </row>
    <row r="44">
      <c r="A44" s="31" t="s">
        <v>204</v>
      </c>
      <c r="B44" s="32"/>
      <c r="C44" s="33" t="s">
        <v>1077</v>
      </c>
      <c r="D44" s="34"/>
      <c r="E44" s="31" t="s">
        <v>1084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207</v>
      </c>
      <c r="B45" s="37">
        <v>9</v>
      </c>
      <c r="C45" s="38" t="s">
        <v>1085</v>
      </c>
      <c r="D45" s="37" t="s">
        <v>209</v>
      </c>
      <c r="E45" s="39" t="s">
        <v>1086</v>
      </c>
      <c r="F45" s="40" t="s">
        <v>1087</v>
      </c>
      <c r="G45" s="41">
        <v>21.474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49" t="s">
        <v>209</v>
      </c>
      <c r="F46" s="46"/>
      <c r="G46" s="46"/>
      <c r="H46" s="46"/>
      <c r="I46" s="46"/>
      <c r="J46" s="47"/>
    </row>
    <row r="47" ht="45">
      <c r="A47" s="37" t="s">
        <v>214</v>
      </c>
      <c r="B47" s="45"/>
      <c r="C47" s="46"/>
      <c r="D47" s="46"/>
      <c r="E47" s="48" t="s">
        <v>1088</v>
      </c>
      <c r="F47" s="46"/>
      <c r="G47" s="46"/>
      <c r="H47" s="46"/>
      <c r="I47" s="46"/>
      <c r="J47" s="47"/>
    </row>
    <row r="48" ht="405">
      <c r="A48" s="37" t="s">
        <v>216</v>
      </c>
      <c r="B48" s="45"/>
      <c r="C48" s="46"/>
      <c r="D48" s="46"/>
      <c r="E48" s="39" t="s">
        <v>1089</v>
      </c>
      <c r="F48" s="46"/>
      <c r="G48" s="46"/>
      <c r="H48" s="46"/>
      <c r="I48" s="46"/>
      <c r="J48" s="47"/>
    </row>
    <row r="49">
      <c r="A49" s="37" t="s">
        <v>207</v>
      </c>
      <c r="B49" s="37">
        <v>10</v>
      </c>
      <c r="C49" s="38" t="s">
        <v>1090</v>
      </c>
      <c r="D49" s="37" t="s">
        <v>209</v>
      </c>
      <c r="E49" s="39" t="s">
        <v>1091</v>
      </c>
      <c r="F49" s="40" t="s">
        <v>1087</v>
      </c>
      <c r="G49" s="41">
        <v>57.878999999999998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49" t="s">
        <v>209</v>
      </c>
      <c r="F50" s="46"/>
      <c r="G50" s="46"/>
      <c r="H50" s="46"/>
      <c r="I50" s="46"/>
      <c r="J50" s="47"/>
    </row>
    <row r="51" ht="45">
      <c r="A51" s="37" t="s">
        <v>214</v>
      </c>
      <c r="B51" s="45"/>
      <c r="C51" s="46"/>
      <c r="D51" s="46"/>
      <c r="E51" s="48" t="s">
        <v>1092</v>
      </c>
      <c r="F51" s="46"/>
      <c r="G51" s="46"/>
      <c r="H51" s="46"/>
      <c r="I51" s="46"/>
      <c r="J51" s="47"/>
    </row>
    <row r="52" ht="409.5">
      <c r="A52" s="37" t="s">
        <v>216</v>
      </c>
      <c r="B52" s="45"/>
      <c r="C52" s="46"/>
      <c r="D52" s="46"/>
      <c r="E52" s="39" t="s">
        <v>1093</v>
      </c>
      <c r="F52" s="46"/>
      <c r="G52" s="46"/>
      <c r="H52" s="46"/>
      <c r="I52" s="46"/>
      <c r="J52" s="47"/>
    </row>
    <row r="53">
      <c r="A53" s="37" t="s">
        <v>207</v>
      </c>
      <c r="B53" s="37">
        <v>11</v>
      </c>
      <c r="C53" s="38" t="s">
        <v>1094</v>
      </c>
      <c r="D53" s="37" t="s">
        <v>209</v>
      </c>
      <c r="E53" s="39" t="s">
        <v>1095</v>
      </c>
      <c r="F53" s="40" t="s">
        <v>1087</v>
      </c>
      <c r="G53" s="41">
        <v>36.878999999999998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30">
      <c r="A55" s="37" t="s">
        <v>214</v>
      </c>
      <c r="B55" s="45"/>
      <c r="C55" s="46"/>
      <c r="D55" s="46"/>
      <c r="E55" s="48" t="s">
        <v>1096</v>
      </c>
      <c r="F55" s="46"/>
      <c r="G55" s="46"/>
      <c r="H55" s="46"/>
      <c r="I55" s="46"/>
      <c r="J55" s="47"/>
    </row>
    <row r="56" ht="270">
      <c r="A56" s="37" t="s">
        <v>216</v>
      </c>
      <c r="B56" s="45"/>
      <c r="C56" s="46"/>
      <c r="D56" s="46"/>
      <c r="E56" s="39" t="s">
        <v>1097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1098</v>
      </c>
      <c r="D57" s="37" t="s">
        <v>209</v>
      </c>
      <c r="E57" s="39" t="s">
        <v>1099</v>
      </c>
      <c r="F57" s="40" t="s">
        <v>1087</v>
      </c>
      <c r="G57" s="41">
        <v>21.474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 ht="30">
      <c r="A59" s="37" t="s">
        <v>214</v>
      </c>
      <c r="B59" s="45"/>
      <c r="C59" s="46"/>
      <c r="D59" s="46"/>
      <c r="E59" s="48" t="s">
        <v>1100</v>
      </c>
      <c r="F59" s="46"/>
      <c r="G59" s="46"/>
      <c r="H59" s="46"/>
      <c r="I59" s="46"/>
      <c r="J59" s="47"/>
    </row>
    <row r="60" ht="330">
      <c r="A60" s="37" t="s">
        <v>216</v>
      </c>
      <c r="B60" s="45"/>
      <c r="C60" s="46"/>
      <c r="D60" s="46"/>
      <c r="E60" s="39" t="s">
        <v>1101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1102</v>
      </c>
      <c r="D61" s="34"/>
      <c r="E61" s="31" t="s">
        <v>1103</v>
      </c>
      <c r="F61" s="34"/>
      <c r="G61" s="34"/>
      <c r="H61" s="34"/>
      <c r="I61" s="35">
        <f>SUMIFS(I62:I69,A62:A69,"P")</f>
        <v>0</v>
      </c>
      <c r="J61" s="36"/>
    </row>
    <row r="62">
      <c r="A62" s="37" t="s">
        <v>207</v>
      </c>
      <c r="B62" s="37">
        <v>13</v>
      </c>
      <c r="C62" s="38" t="s">
        <v>1104</v>
      </c>
      <c r="D62" s="37" t="s">
        <v>209</v>
      </c>
      <c r="E62" s="39" t="s">
        <v>1105</v>
      </c>
      <c r="F62" s="40" t="s">
        <v>1087</v>
      </c>
      <c r="G62" s="41">
        <v>9.8390000000000004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105">
      <c r="A64" s="37" t="s">
        <v>214</v>
      </c>
      <c r="B64" s="45"/>
      <c r="C64" s="46"/>
      <c r="D64" s="46"/>
      <c r="E64" s="48" t="s">
        <v>1106</v>
      </c>
      <c r="F64" s="46"/>
      <c r="G64" s="46"/>
      <c r="H64" s="46"/>
      <c r="I64" s="46"/>
      <c r="J64" s="47"/>
    </row>
    <row r="65" ht="105">
      <c r="A65" s="37" t="s">
        <v>216</v>
      </c>
      <c r="B65" s="45"/>
      <c r="C65" s="46"/>
      <c r="D65" s="46"/>
      <c r="E65" s="39" t="s">
        <v>1107</v>
      </c>
      <c r="F65" s="46"/>
      <c r="G65" s="46"/>
      <c r="H65" s="46"/>
      <c r="I65" s="46"/>
      <c r="J65" s="47"/>
    </row>
    <row r="66">
      <c r="A66" s="37" t="s">
        <v>207</v>
      </c>
      <c r="B66" s="37">
        <v>14</v>
      </c>
      <c r="C66" s="38" t="s">
        <v>1108</v>
      </c>
      <c r="D66" s="37" t="s">
        <v>209</v>
      </c>
      <c r="E66" s="39" t="s">
        <v>1109</v>
      </c>
      <c r="F66" s="40" t="s">
        <v>474</v>
      </c>
      <c r="G66" s="41">
        <v>30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49" t="s">
        <v>209</v>
      </c>
      <c r="F67" s="46"/>
      <c r="G67" s="46"/>
      <c r="H67" s="46"/>
      <c r="I67" s="46"/>
      <c r="J67" s="47"/>
    </row>
    <row r="68" ht="45">
      <c r="A68" s="37" t="s">
        <v>214</v>
      </c>
      <c r="B68" s="45"/>
      <c r="C68" s="46"/>
      <c r="D68" s="46"/>
      <c r="E68" s="48" t="s">
        <v>1110</v>
      </c>
      <c r="F68" s="46"/>
      <c r="G68" s="46"/>
      <c r="H68" s="46"/>
      <c r="I68" s="46"/>
      <c r="J68" s="47"/>
    </row>
    <row r="69" ht="135">
      <c r="A69" s="37" t="s">
        <v>216</v>
      </c>
      <c r="B69" s="45"/>
      <c r="C69" s="46"/>
      <c r="D69" s="46"/>
      <c r="E69" s="39" t="s">
        <v>1111</v>
      </c>
      <c r="F69" s="46"/>
      <c r="G69" s="46"/>
      <c r="H69" s="46"/>
      <c r="I69" s="46"/>
      <c r="J69" s="47"/>
    </row>
    <row r="70">
      <c r="A70" s="31" t="s">
        <v>204</v>
      </c>
      <c r="B70" s="32"/>
      <c r="C70" s="33" t="s">
        <v>642</v>
      </c>
      <c r="D70" s="34"/>
      <c r="E70" s="31" t="s">
        <v>643</v>
      </c>
      <c r="F70" s="34"/>
      <c r="G70" s="34"/>
      <c r="H70" s="34"/>
      <c r="I70" s="35">
        <f>SUMIFS(I71:I78,A71:A78,"P")</f>
        <v>0</v>
      </c>
      <c r="J70" s="36"/>
    </row>
    <row r="71">
      <c r="A71" s="37" t="s">
        <v>207</v>
      </c>
      <c r="B71" s="37">
        <v>15</v>
      </c>
      <c r="C71" s="38" t="s">
        <v>1112</v>
      </c>
      <c r="D71" s="37" t="s">
        <v>209</v>
      </c>
      <c r="E71" s="39" t="s">
        <v>1113</v>
      </c>
      <c r="F71" s="40" t="s">
        <v>474</v>
      </c>
      <c r="G71" s="41">
        <v>30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39" t="s">
        <v>1113</v>
      </c>
      <c r="F72" s="46"/>
      <c r="G72" s="46"/>
      <c r="H72" s="46"/>
      <c r="I72" s="46"/>
      <c r="J72" s="47"/>
    </row>
    <row r="73">
      <c r="A73" s="37" t="s">
        <v>214</v>
      </c>
      <c r="B73" s="45"/>
      <c r="C73" s="46"/>
      <c r="D73" s="46"/>
      <c r="E73" s="48" t="s">
        <v>1114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1115</v>
      </c>
      <c r="F74" s="46"/>
      <c r="G74" s="46"/>
      <c r="H74" s="46"/>
      <c r="I74" s="46"/>
      <c r="J74" s="47"/>
    </row>
    <row r="75">
      <c r="A75" s="37" t="s">
        <v>207</v>
      </c>
      <c r="B75" s="37">
        <v>16</v>
      </c>
      <c r="C75" s="38" t="s">
        <v>644</v>
      </c>
      <c r="D75" s="37" t="s">
        <v>209</v>
      </c>
      <c r="E75" s="39" t="s">
        <v>645</v>
      </c>
      <c r="F75" s="40" t="s">
        <v>474</v>
      </c>
      <c r="G75" s="41">
        <v>30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39" t="s">
        <v>645</v>
      </c>
      <c r="F76" s="46"/>
      <c r="G76" s="46"/>
      <c r="H76" s="46"/>
      <c r="I76" s="46"/>
      <c r="J76" s="47"/>
    </row>
    <row r="77">
      <c r="A77" s="37" t="s">
        <v>214</v>
      </c>
      <c r="B77" s="45"/>
      <c r="C77" s="46"/>
      <c r="D77" s="46"/>
      <c r="E77" s="48" t="s">
        <v>1114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1115</v>
      </c>
      <c r="F78" s="46"/>
      <c r="G78" s="46"/>
      <c r="H78" s="46"/>
      <c r="I78" s="46"/>
      <c r="J78" s="47"/>
    </row>
    <row r="79">
      <c r="A79" s="31" t="s">
        <v>204</v>
      </c>
      <c r="B79" s="32"/>
      <c r="C79" s="33" t="s">
        <v>648</v>
      </c>
      <c r="D79" s="34"/>
      <c r="E79" s="31" t="s">
        <v>649</v>
      </c>
      <c r="F79" s="34"/>
      <c r="G79" s="34"/>
      <c r="H79" s="34"/>
      <c r="I79" s="35">
        <f>SUMIFS(I80:I83,A80:A83,"P")</f>
        <v>0</v>
      </c>
      <c r="J79" s="36"/>
    </row>
    <row r="80" ht="30">
      <c r="A80" s="37" t="s">
        <v>207</v>
      </c>
      <c r="B80" s="37">
        <v>17</v>
      </c>
      <c r="C80" s="38" t="s">
        <v>650</v>
      </c>
      <c r="D80" s="37" t="s">
        <v>209</v>
      </c>
      <c r="E80" s="39" t="s">
        <v>651</v>
      </c>
      <c r="F80" s="40" t="s">
        <v>211</v>
      </c>
      <c r="G80" s="41">
        <v>300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30">
      <c r="A81" s="37" t="s">
        <v>212</v>
      </c>
      <c r="B81" s="45"/>
      <c r="C81" s="46"/>
      <c r="D81" s="46"/>
      <c r="E81" s="39" t="s">
        <v>651</v>
      </c>
      <c r="F81" s="46"/>
      <c r="G81" s="46"/>
      <c r="H81" s="46"/>
      <c r="I81" s="46"/>
      <c r="J81" s="47"/>
    </row>
    <row r="82">
      <c r="A82" s="37" t="s">
        <v>214</v>
      </c>
      <c r="B82" s="45"/>
      <c r="C82" s="46"/>
      <c r="D82" s="46"/>
      <c r="E82" s="48" t="s">
        <v>1116</v>
      </c>
      <c r="F82" s="46"/>
      <c r="G82" s="46"/>
      <c r="H82" s="46"/>
      <c r="I82" s="46"/>
      <c r="J82" s="47"/>
    </row>
    <row r="83" ht="90">
      <c r="A83" s="37" t="s">
        <v>216</v>
      </c>
      <c r="B83" s="45"/>
      <c r="C83" s="46"/>
      <c r="D83" s="46"/>
      <c r="E83" s="39" t="s">
        <v>1117</v>
      </c>
      <c r="F83" s="46"/>
      <c r="G83" s="46"/>
      <c r="H83" s="46"/>
      <c r="I83" s="46"/>
      <c r="J83" s="47"/>
    </row>
    <row r="84">
      <c r="A84" s="31" t="s">
        <v>204</v>
      </c>
      <c r="B84" s="32"/>
      <c r="C84" s="33" t="s">
        <v>660</v>
      </c>
      <c r="D84" s="34"/>
      <c r="E84" s="31" t="s">
        <v>661</v>
      </c>
      <c r="F84" s="34"/>
      <c r="G84" s="34"/>
      <c r="H84" s="34"/>
      <c r="I84" s="35">
        <f>SUMIFS(I85:I92,A85:A92,"P")</f>
        <v>0</v>
      </c>
      <c r="J84" s="36"/>
    </row>
    <row r="85" ht="30">
      <c r="A85" s="37" t="s">
        <v>207</v>
      </c>
      <c r="B85" s="37">
        <v>18</v>
      </c>
      <c r="C85" s="38" t="s">
        <v>1118</v>
      </c>
      <c r="D85" s="37" t="s">
        <v>209</v>
      </c>
      <c r="E85" s="39" t="s">
        <v>1119</v>
      </c>
      <c r="F85" s="40" t="s">
        <v>211</v>
      </c>
      <c r="G85" s="41">
        <v>3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49" t="s">
        <v>209</v>
      </c>
      <c r="F86" s="46"/>
      <c r="G86" s="46"/>
      <c r="H86" s="46"/>
      <c r="I86" s="46"/>
      <c r="J86" s="47"/>
    </row>
    <row r="87">
      <c r="A87" s="37" t="s">
        <v>214</v>
      </c>
      <c r="B87" s="45"/>
      <c r="C87" s="46"/>
      <c r="D87" s="46"/>
      <c r="E87" s="48" t="s">
        <v>1120</v>
      </c>
      <c r="F87" s="46"/>
      <c r="G87" s="46"/>
      <c r="H87" s="46"/>
      <c r="I87" s="46"/>
      <c r="J87" s="47"/>
    </row>
    <row r="88" ht="165">
      <c r="A88" s="37" t="s">
        <v>216</v>
      </c>
      <c r="B88" s="45"/>
      <c r="C88" s="46"/>
      <c r="D88" s="46"/>
      <c r="E88" s="39" t="s">
        <v>1121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662</v>
      </c>
      <c r="D89" s="37" t="s">
        <v>209</v>
      </c>
      <c r="E89" s="39" t="s">
        <v>663</v>
      </c>
      <c r="F89" s="40" t="s">
        <v>211</v>
      </c>
      <c r="G89" s="41">
        <v>10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663</v>
      </c>
      <c r="F90" s="46"/>
      <c r="G90" s="46"/>
      <c r="H90" s="46"/>
      <c r="I90" s="46"/>
      <c r="J90" s="47"/>
    </row>
    <row r="91">
      <c r="A91" s="37" t="s">
        <v>214</v>
      </c>
      <c r="B91" s="45"/>
      <c r="C91" s="46"/>
      <c r="D91" s="46"/>
      <c r="E91" s="48" t="s">
        <v>1122</v>
      </c>
      <c r="F91" s="46"/>
      <c r="G91" s="46"/>
      <c r="H91" s="46"/>
      <c r="I91" s="46"/>
      <c r="J91" s="47"/>
    </row>
    <row r="92" ht="120">
      <c r="A92" s="37" t="s">
        <v>216</v>
      </c>
      <c r="B92" s="45"/>
      <c r="C92" s="46"/>
      <c r="D92" s="46"/>
      <c r="E92" s="39" t="s">
        <v>1123</v>
      </c>
      <c r="F92" s="46"/>
      <c r="G92" s="46"/>
      <c r="H92" s="46"/>
      <c r="I92" s="46"/>
      <c r="J92" s="47"/>
    </row>
    <row r="93">
      <c r="A93" s="31" t="s">
        <v>204</v>
      </c>
      <c r="B93" s="32"/>
      <c r="C93" s="33" t="s">
        <v>666</v>
      </c>
      <c r="D93" s="34"/>
      <c r="E93" s="31" t="s">
        <v>667</v>
      </c>
      <c r="F93" s="34"/>
      <c r="G93" s="34"/>
      <c r="H93" s="34"/>
      <c r="I93" s="35">
        <f>SUMIFS(I94:I109,A94:A109,"P")</f>
        <v>0</v>
      </c>
      <c r="J93" s="36"/>
    </row>
    <row r="94" ht="30">
      <c r="A94" s="37" t="s">
        <v>207</v>
      </c>
      <c r="B94" s="37">
        <v>20</v>
      </c>
      <c r="C94" s="38" t="s">
        <v>668</v>
      </c>
      <c r="D94" s="37" t="s">
        <v>209</v>
      </c>
      <c r="E94" s="39" t="s">
        <v>669</v>
      </c>
      <c r="F94" s="40" t="s">
        <v>387</v>
      </c>
      <c r="G94" s="41">
        <v>10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212</v>
      </c>
      <c r="B95" s="45"/>
      <c r="C95" s="46"/>
      <c r="D95" s="46"/>
      <c r="E95" s="39" t="s">
        <v>669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1122</v>
      </c>
      <c r="F96" s="46"/>
      <c r="G96" s="46"/>
      <c r="H96" s="46"/>
      <c r="I96" s="46"/>
      <c r="J96" s="47"/>
    </row>
    <row r="97" ht="165">
      <c r="A97" s="37" t="s">
        <v>216</v>
      </c>
      <c r="B97" s="45"/>
      <c r="C97" s="46"/>
      <c r="D97" s="46"/>
      <c r="E97" s="39" t="s">
        <v>1124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21</v>
      </c>
      <c r="C98" s="38" t="s">
        <v>671</v>
      </c>
      <c r="D98" s="37" t="s">
        <v>209</v>
      </c>
      <c r="E98" s="39" t="s">
        <v>672</v>
      </c>
      <c r="F98" s="40" t="s">
        <v>387</v>
      </c>
      <c r="G98" s="41">
        <v>10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672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1122</v>
      </c>
      <c r="F100" s="46"/>
      <c r="G100" s="46"/>
      <c r="H100" s="46"/>
      <c r="I100" s="46"/>
      <c r="J100" s="47"/>
    </row>
    <row r="101" ht="135">
      <c r="A101" s="37" t="s">
        <v>216</v>
      </c>
      <c r="B101" s="45"/>
      <c r="C101" s="46"/>
      <c r="D101" s="46"/>
      <c r="E101" s="39" t="s">
        <v>1125</v>
      </c>
      <c r="F101" s="46"/>
      <c r="G101" s="46"/>
      <c r="H101" s="46"/>
      <c r="I101" s="46"/>
      <c r="J101" s="47"/>
    </row>
    <row r="102" ht="30">
      <c r="A102" s="37" t="s">
        <v>207</v>
      </c>
      <c r="B102" s="37">
        <v>22</v>
      </c>
      <c r="C102" s="38" t="s">
        <v>673</v>
      </c>
      <c r="D102" s="37" t="s">
        <v>209</v>
      </c>
      <c r="E102" s="39" t="s">
        <v>674</v>
      </c>
      <c r="F102" s="40" t="s">
        <v>387</v>
      </c>
      <c r="G102" s="41">
        <v>10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 ht="30">
      <c r="A103" s="37" t="s">
        <v>212</v>
      </c>
      <c r="B103" s="45"/>
      <c r="C103" s="46"/>
      <c r="D103" s="46"/>
      <c r="E103" s="39" t="s">
        <v>674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1122</v>
      </c>
      <c r="F104" s="46"/>
      <c r="G104" s="46"/>
      <c r="H104" s="46"/>
      <c r="I104" s="46"/>
      <c r="J104" s="47"/>
    </row>
    <row r="105" ht="135">
      <c r="A105" s="37" t="s">
        <v>216</v>
      </c>
      <c r="B105" s="45"/>
      <c r="C105" s="46"/>
      <c r="D105" s="46"/>
      <c r="E105" s="39" t="s">
        <v>1126</v>
      </c>
      <c r="F105" s="46"/>
      <c r="G105" s="46"/>
      <c r="H105" s="46"/>
      <c r="I105" s="46"/>
      <c r="J105" s="47"/>
    </row>
    <row r="106" ht="30">
      <c r="A106" s="37" t="s">
        <v>207</v>
      </c>
      <c r="B106" s="37">
        <v>23</v>
      </c>
      <c r="C106" s="38" t="s">
        <v>675</v>
      </c>
      <c r="D106" s="37" t="s">
        <v>209</v>
      </c>
      <c r="E106" s="39" t="s">
        <v>676</v>
      </c>
      <c r="F106" s="40" t="s">
        <v>387</v>
      </c>
      <c r="G106" s="41">
        <v>10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212</v>
      </c>
      <c r="B107" s="45"/>
      <c r="C107" s="46"/>
      <c r="D107" s="46"/>
      <c r="E107" s="39" t="s">
        <v>676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1122</v>
      </c>
      <c r="F108" s="46"/>
      <c r="G108" s="46"/>
      <c r="H108" s="46"/>
      <c r="I108" s="46"/>
      <c r="J108" s="47"/>
    </row>
    <row r="109" ht="135">
      <c r="A109" s="37" t="s">
        <v>216</v>
      </c>
      <c r="B109" s="45"/>
      <c r="C109" s="46"/>
      <c r="D109" s="46"/>
      <c r="E109" s="39" t="s">
        <v>1126</v>
      </c>
      <c r="F109" s="46"/>
      <c r="G109" s="46"/>
      <c r="H109" s="46"/>
      <c r="I109" s="46"/>
      <c r="J109" s="47"/>
    </row>
    <row r="110">
      <c r="A110" s="31" t="s">
        <v>204</v>
      </c>
      <c r="B110" s="32"/>
      <c r="C110" s="33" t="s">
        <v>677</v>
      </c>
      <c r="D110" s="34"/>
      <c r="E110" s="31" t="s">
        <v>678</v>
      </c>
      <c r="F110" s="34"/>
      <c r="G110" s="34"/>
      <c r="H110" s="34"/>
      <c r="I110" s="35">
        <f>SUMIFS(I111:I118,A111:A118,"P")</f>
        <v>0</v>
      </c>
      <c r="J110" s="36"/>
    </row>
    <row r="111" ht="30">
      <c r="A111" s="37" t="s">
        <v>207</v>
      </c>
      <c r="B111" s="37">
        <v>24</v>
      </c>
      <c r="C111" s="38" t="s">
        <v>679</v>
      </c>
      <c r="D111" s="37" t="s">
        <v>209</v>
      </c>
      <c r="E111" s="39" t="s">
        <v>386</v>
      </c>
      <c r="F111" s="40" t="s">
        <v>387</v>
      </c>
      <c r="G111" s="41">
        <v>20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212</v>
      </c>
      <c r="B112" s="45"/>
      <c r="C112" s="46"/>
      <c r="D112" s="46"/>
      <c r="E112" s="39" t="s">
        <v>386</v>
      </c>
      <c r="F112" s="46"/>
      <c r="G112" s="46"/>
      <c r="H112" s="46"/>
      <c r="I112" s="46"/>
      <c r="J112" s="47"/>
    </row>
    <row r="113">
      <c r="A113" s="37" t="s">
        <v>214</v>
      </c>
      <c r="B113" s="45"/>
      <c r="C113" s="46"/>
      <c r="D113" s="46"/>
      <c r="E113" s="48" t="s">
        <v>1127</v>
      </c>
      <c r="F113" s="46"/>
      <c r="G113" s="46"/>
      <c r="H113" s="46"/>
      <c r="I113" s="46"/>
      <c r="J113" s="47"/>
    </row>
    <row r="114" ht="165">
      <c r="A114" s="37" t="s">
        <v>216</v>
      </c>
      <c r="B114" s="45"/>
      <c r="C114" s="46"/>
      <c r="D114" s="46"/>
      <c r="E114" s="39" t="s">
        <v>389</v>
      </c>
      <c r="F114" s="46"/>
      <c r="G114" s="46"/>
      <c r="H114" s="46"/>
      <c r="I114" s="46"/>
      <c r="J114" s="47"/>
    </row>
    <row r="115" ht="30">
      <c r="A115" s="37" t="s">
        <v>207</v>
      </c>
      <c r="B115" s="37">
        <v>25</v>
      </c>
      <c r="C115" s="38" t="s">
        <v>682</v>
      </c>
      <c r="D115" s="37" t="s">
        <v>209</v>
      </c>
      <c r="E115" s="39" t="s">
        <v>683</v>
      </c>
      <c r="F115" s="40" t="s">
        <v>387</v>
      </c>
      <c r="G115" s="41">
        <v>20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212</v>
      </c>
      <c r="B116" s="45"/>
      <c r="C116" s="46"/>
      <c r="D116" s="46"/>
      <c r="E116" s="39" t="s">
        <v>683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1127</v>
      </c>
      <c r="F117" s="46"/>
      <c r="G117" s="46"/>
      <c r="H117" s="46"/>
      <c r="I117" s="46"/>
      <c r="J117" s="47"/>
    </row>
    <row r="118" ht="165">
      <c r="A118" s="37" t="s">
        <v>216</v>
      </c>
      <c r="B118" s="45"/>
      <c r="C118" s="46"/>
      <c r="D118" s="46"/>
      <c r="E118" s="39" t="s">
        <v>389</v>
      </c>
      <c r="F118" s="46"/>
      <c r="G118" s="46"/>
      <c r="H118" s="46"/>
      <c r="I118" s="46"/>
      <c r="J118" s="47"/>
    </row>
    <row r="119">
      <c r="A119" s="31" t="s">
        <v>204</v>
      </c>
      <c r="B119" s="32"/>
      <c r="C119" s="33" t="s">
        <v>684</v>
      </c>
      <c r="D119" s="34"/>
      <c r="E119" s="31" t="s">
        <v>685</v>
      </c>
      <c r="F119" s="34"/>
      <c r="G119" s="34"/>
      <c r="H119" s="34"/>
      <c r="I119" s="35">
        <f>SUMIFS(I120:I127,A120:A127,"P")</f>
        <v>0</v>
      </c>
      <c r="J119" s="36"/>
    </row>
    <row r="120">
      <c r="A120" s="37" t="s">
        <v>207</v>
      </c>
      <c r="B120" s="37">
        <v>26</v>
      </c>
      <c r="C120" s="38" t="s">
        <v>686</v>
      </c>
      <c r="D120" s="37" t="s">
        <v>209</v>
      </c>
      <c r="E120" s="39" t="s">
        <v>687</v>
      </c>
      <c r="F120" s="40" t="s">
        <v>387</v>
      </c>
      <c r="G120" s="41">
        <v>20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39" t="s">
        <v>687</v>
      </c>
      <c r="F121" s="46"/>
      <c r="G121" s="46"/>
      <c r="H121" s="46"/>
      <c r="I121" s="46"/>
      <c r="J121" s="47"/>
    </row>
    <row r="122">
      <c r="A122" s="37" t="s">
        <v>214</v>
      </c>
      <c r="B122" s="45"/>
      <c r="C122" s="46"/>
      <c r="D122" s="46"/>
      <c r="E122" s="48" t="s">
        <v>1127</v>
      </c>
      <c r="F122" s="46"/>
      <c r="G122" s="46"/>
      <c r="H122" s="46"/>
      <c r="I122" s="46"/>
      <c r="J122" s="47"/>
    </row>
    <row r="123" ht="135">
      <c r="A123" s="37" t="s">
        <v>216</v>
      </c>
      <c r="B123" s="45"/>
      <c r="C123" s="46"/>
      <c r="D123" s="46"/>
      <c r="E123" s="39" t="s">
        <v>471</v>
      </c>
      <c r="F123" s="46"/>
      <c r="G123" s="46"/>
      <c r="H123" s="46"/>
      <c r="I123" s="46"/>
      <c r="J123" s="47"/>
    </row>
    <row r="124">
      <c r="A124" s="37" t="s">
        <v>207</v>
      </c>
      <c r="B124" s="37">
        <v>27</v>
      </c>
      <c r="C124" s="38" t="s">
        <v>688</v>
      </c>
      <c r="D124" s="37" t="s">
        <v>209</v>
      </c>
      <c r="E124" s="39" t="s">
        <v>689</v>
      </c>
      <c r="F124" s="40" t="s">
        <v>387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39" t="s">
        <v>689</v>
      </c>
      <c r="F125" s="46"/>
      <c r="G125" s="46"/>
      <c r="H125" s="46"/>
      <c r="I125" s="46"/>
      <c r="J125" s="47"/>
    </row>
    <row r="126">
      <c r="A126" s="37" t="s">
        <v>214</v>
      </c>
      <c r="B126" s="45"/>
      <c r="C126" s="46"/>
      <c r="D126" s="46"/>
      <c r="E126" s="48" t="s">
        <v>1127</v>
      </c>
      <c r="F126" s="46"/>
      <c r="G126" s="46"/>
      <c r="H126" s="46"/>
      <c r="I126" s="46"/>
      <c r="J126" s="47"/>
    </row>
    <row r="127" ht="135">
      <c r="A127" s="37" t="s">
        <v>216</v>
      </c>
      <c r="B127" s="45"/>
      <c r="C127" s="46"/>
      <c r="D127" s="46"/>
      <c r="E127" s="39" t="s">
        <v>471</v>
      </c>
      <c r="F127" s="46"/>
      <c r="G127" s="46"/>
      <c r="H127" s="46"/>
      <c r="I127" s="46"/>
      <c r="J127" s="47"/>
    </row>
    <row r="128">
      <c r="A128" s="31" t="s">
        <v>204</v>
      </c>
      <c r="B128" s="32"/>
      <c r="C128" s="33" t="s">
        <v>690</v>
      </c>
      <c r="D128" s="34"/>
      <c r="E128" s="31" t="s">
        <v>691</v>
      </c>
      <c r="F128" s="34"/>
      <c r="G128" s="34"/>
      <c r="H128" s="34"/>
      <c r="I128" s="35">
        <f>SUMIFS(I129:I132,A129:A132,"P")</f>
        <v>0</v>
      </c>
      <c r="J128" s="36"/>
    </row>
    <row r="129" ht="30">
      <c r="A129" s="37" t="s">
        <v>207</v>
      </c>
      <c r="B129" s="37">
        <v>28</v>
      </c>
      <c r="C129" s="38" t="s">
        <v>692</v>
      </c>
      <c r="D129" s="37" t="s">
        <v>209</v>
      </c>
      <c r="E129" s="39" t="s">
        <v>693</v>
      </c>
      <c r="F129" s="40" t="s">
        <v>474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212</v>
      </c>
      <c r="B130" s="45"/>
      <c r="C130" s="46"/>
      <c r="D130" s="46"/>
      <c r="E130" s="39" t="s">
        <v>693</v>
      </c>
      <c r="F130" s="46"/>
      <c r="G130" s="46"/>
      <c r="H130" s="46"/>
      <c r="I130" s="46"/>
      <c r="J130" s="47"/>
    </row>
    <row r="131">
      <c r="A131" s="37" t="s">
        <v>214</v>
      </c>
      <c r="B131" s="45"/>
      <c r="C131" s="46"/>
      <c r="D131" s="46"/>
      <c r="E131" s="48" t="s">
        <v>1122</v>
      </c>
      <c r="F131" s="46"/>
      <c r="G131" s="46"/>
      <c r="H131" s="46"/>
      <c r="I131" s="46"/>
      <c r="J131" s="47"/>
    </row>
    <row r="132" ht="90">
      <c r="A132" s="37" t="s">
        <v>216</v>
      </c>
      <c r="B132" s="45"/>
      <c r="C132" s="46"/>
      <c r="D132" s="46"/>
      <c r="E132" s="39" t="s">
        <v>1128</v>
      </c>
      <c r="F132" s="46"/>
      <c r="G132" s="46"/>
      <c r="H132" s="46"/>
      <c r="I132" s="46"/>
      <c r="J132" s="47"/>
    </row>
    <row r="133">
      <c r="A133" s="31" t="s">
        <v>204</v>
      </c>
      <c r="B133" s="32"/>
      <c r="C133" s="33" t="s">
        <v>694</v>
      </c>
      <c r="D133" s="34"/>
      <c r="E133" s="31" t="s">
        <v>695</v>
      </c>
      <c r="F133" s="34"/>
      <c r="G133" s="34"/>
      <c r="H133" s="34"/>
      <c r="I133" s="35">
        <f>SUMIFS(I134:I141,A134:A141,"P")</f>
        <v>0</v>
      </c>
      <c r="J133" s="36"/>
    </row>
    <row r="134">
      <c r="A134" s="37" t="s">
        <v>207</v>
      </c>
      <c r="B134" s="37">
        <v>29</v>
      </c>
      <c r="C134" s="38" t="s">
        <v>696</v>
      </c>
      <c r="D134" s="37" t="s">
        <v>209</v>
      </c>
      <c r="E134" s="39" t="s">
        <v>697</v>
      </c>
      <c r="F134" s="40" t="s">
        <v>211</v>
      </c>
      <c r="G134" s="41">
        <v>60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697</v>
      </c>
      <c r="F135" s="46"/>
      <c r="G135" s="46"/>
      <c r="H135" s="46"/>
      <c r="I135" s="46"/>
      <c r="J135" s="47"/>
    </row>
    <row r="136">
      <c r="A136" s="37" t="s">
        <v>214</v>
      </c>
      <c r="B136" s="45"/>
      <c r="C136" s="46"/>
      <c r="D136" s="46"/>
      <c r="E136" s="48" t="s">
        <v>1129</v>
      </c>
      <c r="F136" s="46"/>
      <c r="G136" s="46"/>
      <c r="H136" s="46"/>
      <c r="I136" s="46"/>
      <c r="J136" s="47"/>
    </row>
    <row r="137" ht="135">
      <c r="A137" s="37" t="s">
        <v>216</v>
      </c>
      <c r="B137" s="45"/>
      <c r="C137" s="46"/>
      <c r="D137" s="46"/>
      <c r="E137" s="39" t="s">
        <v>393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30</v>
      </c>
      <c r="C138" s="38" t="s">
        <v>700</v>
      </c>
      <c r="D138" s="37" t="s">
        <v>209</v>
      </c>
      <c r="E138" s="39" t="s">
        <v>701</v>
      </c>
      <c r="F138" s="40" t="s">
        <v>211</v>
      </c>
      <c r="G138" s="41">
        <v>100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212</v>
      </c>
      <c r="B139" s="45"/>
      <c r="C139" s="46"/>
      <c r="D139" s="46"/>
      <c r="E139" s="39" t="s">
        <v>701</v>
      </c>
      <c r="F139" s="46"/>
      <c r="G139" s="46"/>
      <c r="H139" s="46"/>
      <c r="I139" s="46"/>
      <c r="J139" s="47"/>
    </row>
    <row r="140">
      <c r="A140" s="37" t="s">
        <v>214</v>
      </c>
      <c r="B140" s="45"/>
      <c r="C140" s="46"/>
      <c r="D140" s="46"/>
      <c r="E140" s="48" t="s">
        <v>1079</v>
      </c>
      <c r="F140" s="46"/>
      <c r="G140" s="46"/>
      <c r="H140" s="46"/>
      <c r="I140" s="46"/>
      <c r="J140" s="47"/>
    </row>
    <row r="141" ht="135">
      <c r="A141" s="37" t="s">
        <v>216</v>
      </c>
      <c r="B141" s="45"/>
      <c r="C141" s="46"/>
      <c r="D141" s="46"/>
      <c r="E141" s="39" t="s">
        <v>393</v>
      </c>
      <c r="F141" s="46"/>
      <c r="G141" s="46"/>
      <c r="H141" s="46"/>
      <c r="I141" s="46"/>
      <c r="J141" s="47"/>
    </row>
    <row r="142">
      <c r="A142" s="31" t="s">
        <v>204</v>
      </c>
      <c r="B142" s="32"/>
      <c r="C142" s="33" t="s">
        <v>702</v>
      </c>
      <c r="D142" s="34"/>
      <c r="E142" s="31" t="s">
        <v>703</v>
      </c>
      <c r="F142" s="34"/>
      <c r="G142" s="34"/>
      <c r="H142" s="34"/>
      <c r="I142" s="35">
        <f>SUMIFS(I143:I158,A143:A158,"P")</f>
        <v>0</v>
      </c>
      <c r="J142" s="36"/>
    </row>
    <row r="143">
      <c r="A143" s="37" t="s">
        <v>207</v>
      </c>
      <c r="B143" s="37">
        <v>31</v>
      </c>
      <c r="C143" s="38" t="s">
        <v>472</v>
      </c>
      <c r="D143" s="37" t="s">
        <v>209</v>
      </c>
      <c r="E143" s="39" t="s">
        <v>473</v>
      </c>
      <c r="F143" s="40" t="s">
        <v>474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473</v>
      </c>
      <c r="F144" s="46"/>
      <c r="G144" s="46"/>
      <c r="H144" s="46"/>
      <c r="I144" s="46"/>
      <c r="J144" s="47"/>
    </row>
    <row r="145">
      <c r="A145" s="37" t="s">
        <v>214</v>
      </c>
      <c r="B145" s="45"/>
      <c r="C145" s="46"/>
      <c r="D145" s="46"/>
      <c r="E145" s="48" t="s">
        <v>1130</v>
      </c>
      <c r="F145" s="46"/>
      <c r="G145" s="46"/>
      <c r="H145" s="46"/>
      <c r="I145" s="46"/>
      <c r="J145" s="47"/>
    </row>
    <row r="146" ht="60">
      <c r="A146" s="37" t="s">
        <v>216</v>
      </c>
      <c r="B146" s="45"/>
      <c r="C146" s="46"/>
      <c r="D146" s="46"/>
      <c r="E146" s="39" t="s">
        <v>476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32</v>
      </c>
      <c r="C147" s="38" t="s">
        <v>706</v>
      </c>
      <c r="D147" s="37" t="s">
        <v>209</v>
      </c>
      <c r="E147" s="39" t="s">
        <v>707</v>
      </c>
      <c r="F147" s="40" t="s">
        <v>474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39" t="s">
        <v>707</v>
      </c>
      <c r="F148" s="46"/>
      <c r="G148" s="46"/>
      <c r="H148" s="46"/>
      <c r="I148" s="46"/>
      <c r="J148" s="47"/>
    </row>
    <row r="149">
      <c r="A149" s="37" t="s">
        <v>214</v>
      </c>
      <c r="B149" s="45"/>
      <c r="C149" s="46"/>
      <c r="D149" s="46"/>
      <c r="E149" s="48" t="s">
        <v>1122</v>
      </c>
      <c r="F149" s="46"/>
      <c r="G149" s="46"/>
      <c r="H149" s="46"/>
      <c r="I149" s="46"/>
      <c r="J149" s="47"/>
    </row>
    <row r="150" ht="60">
      <c r="A150" s="37" t="s">
        <v>216</v>
      </c>
      <c r="B150" s="45"/>
      <c r="C150" s="46"/>
      <c r="D150" s="46"/>
      <c r="E150" s="39" t="s">
        <v>476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33</v>
      </c>
      <c r="C151" s="38" t="s">
        <v>477</v>
      </c>
      <c r="D151" s="37" t="s">
        <v>209</v>
      </c>
      <c r="E151" s="39" t="s">
        <v>478</v>
      </c>
      <c r="F151" s="40" t="s">
        <v>211</v>
      </c>
      <c r="G151" s="41">
        <v>10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39" t="s">
        <v>478</v>
      </c>
      <c r="F152" s="46"/>
      <c r="G152" s="46"/>
      <c r="H152" s="46"/>
      <c r="I152" s="46"/>
      <c r="J152" s="47"/>
    </row>
    <row r="153">
      <c r="A153" s="37" t="s">
        <v>214</v>
      </c>
      <c r="B153" s="45"/>
      <c r="C153" s="46"/>
      <c r="D153" s="46"/>
      <c r="E153" s="48" t="s">
        <v>1122</v>
      </c>
      <c r="F153" s="46"/>
      <c r="G153" s="46"/>
      <c r="H153" s="46"/>
      <c r="I153" s="46"/>
      <c r="J153" s="47"/>
    </row>
    <row r="154" ht="60">
      <c r="A154" s="37" t="s">
        <v>216</v>
      </c>
      <c r="B154" s="45"/>
      <c r="C154" s="46"/>
      <c r="D154" s="46"/>
      <c r="E154" s="39" t="s">
        <v>476</v>
      </c>
      <c r="F154" s="46"/>
      <c r="G154" s="46"/>
      <c r="H154" s="46"/>
      <c r="I154" s="46"/>
      <c r="J154" s="47"/>
    </row>
    <row r="155" ht="30">
      <c r="A155" s="37" t="s">
        <v>207</v>
      </c>
      <c r="B155" s="37">
        <v>34</v>
      </c>
      <c r="C155" s="38" t="s">
        <v>709</v>
      </c>
      <c r="D155" s="37" t="s">
        <v>209</v>
      </c>
      <c r="E155" s="39" t="s">
        <v>710</v>
      </c>
      <c r="F155" s="40" t="s">
        <v>211</v>
      </c>
      <c r="G155" s="41">
        <v>30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212</v>
      </c>
      <c r="B156" s="45"/>
      <c r="C156" s="46"/>
      <c r="D156" s="46"/>
      <c r="E156" s="39" t="s">
        <v>710</v>
      </c>
      <c r="F156" s="46"/>
      <c r="G156" s="46"/>
      <c r="H156" s="46"/>
      <c r="I156" s="46"/>
      <c r="J156" s="47"/>
    </row>
    <row r="157">
      <c r="A157" s="37" t="s">
        <v>214</v>
      </c>
      <c r="B157" s="45"/>
      <c r="C157" s="46"/>
      <c r="D157" s="46"/>
      <c r="E157" s="48" t="s">
        <v>1114</v>
      </c>
      <c r="F157" s="46"/>
      <c r="G157" s="46"/>
      <c r="H157" s="46"/>
      <c r="I157" s="46"/>
      <c r="J157" s="47"/>
    </row>
    <row r="158" ht="60">
      <c r="A158" s="37" t="s">
        <v>216</v>
      </c>
      <c r="B158" s="45"/>
      <c r="C158" s="46"/>
      <c r="D158" s="46"/>
      <c r="E158" s="39" t="s">
        <v>1131</v>
      </c>
      <c r="F158" s="46"/>
      <c r="G158" s="46"/>
      <c r="H158" s="46"/>
      <c r="I158" s="46"/>
      <c r="J158" s="47"/>
    </row>
    <row r="159">
      <c r="A159" s="31" t="s">
        <v>204</v>
      </c>
      <c r="B159" s="32"/>
      <c r="C159" s="33" t="s">
        <v>712</v>
      </c>
      <c r="D159" s="34"/>
      <c r="E159" s="31" t="s">
        <v>713</v>
      </c>
      <c r="F159" s="34"/>
      <c r="G159" s="34"/>
      <c r="H159" s="34"/>
      <c r="I159" s="35">
        <f>SUMIFS(I160:I163,A160:A163,"P")</f>
        <v>0</v>
      </c>
      <c r="J159" s="36"/>
    </row>
    <row r="160">
      <c r="A160" s="37" t="s">
        <v>207</v>
      </c>
      <c r="B160" s="37">
        <v>35</v>
      </c>
      <c r="C160" s="38" t="s">
        <v>714</v>
      </c>
      <c r="D160" s="37" t="s">
        <v>209</v>
      </c>
      <c r="E160" s="39" t="s">
        <v>715</v>
      </c>
      <c r="F160" s="40" t="s">
        <v>474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39" t="s">
        <v>715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1122</v>
      </c>
      <c r="F162" s="46"/>
      <c r="G162" s="46"/>
      <c r="H162" s="46"/>
      <c r="I162" s="46"/>
      <c r="J162" s="47"/>
    </row>
    <row r="163" ht="165">
      <c r="A163" s="37" t="s">
        <v>216</v>
      </c>
      <c r="B163" s="45"/>
      <c r="C163" s="46"/>
      <c r="D163" s="46"/>
      <c r="E163" s="39" t="s">
        <v>1132</v>
      </c>
      <c r="F163" s="46"/>
      <c r="G163" s="46"/>
      <c r="H163" s="46"/>
      <c r="I163" s="46"/>
      <c r="J163" s="47"/>
    </row>
    <row r="164">
      <c r="A164" s="31" t="s">
        <v>204</v>
      </c>
      <c r="B164" s="32"/>
      <c r="C164" s="33" t="s">
        <v>716</v>
      </c>
      <c r="D164" s="34"/>
      <c r="E164" s="31" t="s">
        <v>717</v>
      </c>
      <c r="F164" s="34"/>
      <c r="G164" s="34"/>
      <c r="H164" s="34"/>
      <c r="I164" s="35">
        <f>SUMIFS(I165:I168,A165:A168,"P")</f>
        <v>0</v>
      </c>
      <c r="J164" s="36"/>
    </row>
    <row r="165">
      <c r="A165" s="37" t="s">
        <v>207</v>
      </c>
      <c r="B165" s="37">
        <v>36</v>
      </c>
      <c r="C165" s="38" t="s">
        <v>394</v>
      </c>
      <c r="D165" s="37" t="s">
        <v>209</v>
      </c>
      <c r="E165" s="39" t="s">
        <v>395</v>
      </c>
      <c r="F165" s="40" t="s">
        <v>387</v>
      </c>
      <c r="G165" s="41">
        <v>100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212</v>
      </c>
      <c r="B166" s="45"/>
      <c r="C166" s="46"/>
      <c r="D166" s="46"/>
      <c r="E166" s="39" t="s">
        <v>395</v>
      </c>
      <c r="F166" s="46"/>
      <c r="G166" s="46"/>
      <c r="H166" s="46"/>
      <c r="I166" s="46"/>
      <c r="J166" s="47"/>
    </row>
    <row r="167">
      <c r="A167" s="37" t="s">
        <v>214</v>
      </c>
      <c r="B167" s="45"/>
      <c r="C167" s="46"/>
      <c r="D167" s="46"/>
      <c r="E167" s="48" t="s">
        <v>1079</v>
      </c>
      <c r="F167" s="46"/>
      <c r="G167" s="46"/>
      <c r="H167" s="46"/>
      <c r="I167" s="46"/>
      <c r="J167" s="47"/>
    </row>
    <row r="168" ht="105">
      <c r="A168" s="37" t="s">
        <v>216</v>
      </c>
      <c r="B168" s="45"/>
      <c r="C168" s="46"/>
      <c r="D168" s="46"/>
      <c r="E168" s="39" t="s">
        <v>396</v>
      </c>
      <c r="F168" s="46"/>
      <c r="G168" s="46"/>
      <c r="H168" s="46"/>
      <c r="I168" s="46"/>
      <c r="J168" s="47"/>
    </row>
    <row r="169">
      <c r="A169" s="31" t="s">
        <v>204</v>
      </c>
      <c r="B169" s="32"/>
      <c r="C169" s="33" t="s">
        <v>719</v>
      </c>
      <c r="D169" s="34"/>
      <c r="E169" s="31" t="s">
        <v>720</v>
      </c>
      <c r="F169" s="34"/>
      <c r="G169" s="34"/>
      <c r="H169" s="34"/>
      <c r="I169" s="35">
        <f>SUMIFS(I170:I177,A170:A177,"P")</f>
        <v>0</v>
      </c>
      <c r="J169" s="36"/>
    </row>
    <row r="170" ht="45">
      <c r="A170" s="37" t="s">
        <v>207</v>
      </c>
      <c r="B170" s="37">
        <v>37</v>
      </c>
      <c r="C170" s="38" t="s">
        <v>721</v>
      </c>
      <c r="D170" s="37" t="s">
        <v>209</v>
      </c>
      <c r="E170" s="39" t="s">
        <v>722</v>
      </c>
      <c r="F170" s="40" t="s">
        <v>723</v>
      </c>
      <c r="G170" s="41">
        <v>200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45">
      <c r="A171" s="37" t="s">
        <v>212</v>
      </c>
      <c r="B171" s="45"/>
      <c r="C171" s="46"/>
      <c r="D171" s="46"/>
      <c r="E171" s="39" t="s">
        <v>722</v>
      </c>
      <c r="F171" s="46"/>
      <c r="G171" s="46"/>
      <c r="H171" s="46"/>
      <c r="I171" s="46"/>
      <c r="J171" s="47"/>
    </row>
    <row r="172">
      <c r="A172" s="37" t="s">
        <v>214</v>
      </c>
      <c r="B172" s="45"/>
      <c r="C172" s="46"/>
      <c r="D172" s="46"/>
      <c r="E172" s="48" t="s">
        <v>1133</v>
      </c>
      <c r="F172" s="46"/>
      <c r="G172" s="46"/>
      <c r="H172" s="46"/>
      <c r="I172" s="46"/>
      <c r="J172" s="47"/>
    </row>
    <row r="173" ht="135">
      <c r="A173" s="37" t="s">
        <v>216</v>
      </c>
      <c r="B173" s="45"/>
      <c r="C173" s="46"/>
      <c r="D173" s="46"/>
      <c r="E173" s="39" t="s">
        <v>1134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38</v>
      </c>
      <c r="C174" s="38" t="s">
        <v>726</v>
      </c>
      <c r="D174" s="37" t="s">
        <v>209</v>
      </c>
      <c r="E174" s="39" t="s">
        <v>727</v>
      </c>
      <c r="F174" s="40" t="s">
        <v>723</v>
      </c>
      <c r="G174" s="41">
        <v>200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212</v>
      </c>
      <c r="B175" s="45"/>
      <c r="C175" s="46"/>
      <c r="D175" s="46"/>
      <c r="E175" s="39" t="s">
        <v>727</v>
      </c>
      <c r="F175" s="46"/>
      <c r="G175" s="46"/>
      <c r="H175" s="46"/>
      <c r="I175" s="46"/>
      <c r="J175" s="47"/>
    </row>
    <row r="176">
      <c r="A176" s="37" t="s">
        <v>214</v>
      </c>
      <c r="B176" s="45"/>
      <c r="C176" s="46"/>
      <c r="D176" s="46"/>
      <c r="E176" s="48" t="s">
        <v>1133</v>
      </c>
      <c r="F176" s="46"/>
      <c r="G176" s="46"/>
      <c r="H176" s="46"/>
      <c r="I176" s="46"/>
      <c r="J176" s="47"/>
    </row>
    <row r="177" ht="135">
      <c r="A177" s="37" t="s">
        <v>216</v>
      </c>
      <c r="B177" s="45"/>
      <c r="C177" s="46"/>
      <c r="D177" s="46"/>
      <c r="E177" s="39" t="s">
        <v>1134</v>
      </c>
      <c r="F177" s="46"/>
      <c r="G177" s="46"/>
      <c r="H177" s="46"/>
      <c r="I177" s="46"/>
      <c r="J177" s="47"/>
    </row>
    <row r="178">
      <c r="A178" s="31" t="s">
        <v>204</v>
      </c>
      <c r="B178" s="32"/>
      <c r="C178" s="33" t="s">
        <v>522</v>
      </c>
      <c r="D178" s="34"/>
      <c r="E178" s="31" t="s">
        <v>1135</v>
      </c>
      <c r="F178" s="34"/>
      <c r="G178" s="34"/>
      <c r="H178" s="34"/>
      <c r="I178" s="35">
        <f>SUMIFS(I179:I198,A179:A198,"P")</f>
        <v>0</v>
      </c>
      <c r="J178" s="36"/>
    </row>
    <row r="179">
      <c r="A179" s="37" t="s">
        <v>207</v>
      </c>
      <c r="B179" s="37">
        <v>39</v>
      </c>
      <c r="C179" s="38" t="s">
        <v>1136</v>
      </c>
      <c r="D179" s="37" t="s">
        <v>209</v>
      </c>
      <c r="E179" s="39" t="s">
        <v>1137</v>
      </c>
      <c r="F179" s="40" t="s">
        <v>211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39" t="s">
        <v>1137</v>
      </c>
      <c r="F180" s="46"/>
      <c r="G180" s="46"/>
      <c r="H180" s="46"/>
      <c r="I180" s="46"/>
      <c r="J180" s="47"/>
    </row>
    <row r="181">
      <c r="A181" s="37" t="s">
        <v>214</v>
      </c>
      <c r="B181" s="45"/>
      <c r="C181" s="46"/>
      <c r="D181" s="46"/>
      <c r="E181" s="48" t="s">
        <v>330</v>
      </c>
      <c r="F181" s="46"/>
      <c r="G181" s="46"/>
      <c r="H181" s="46"/>
      <c r="I181" s="46"/>
      <c r="J181" s="47"/>
    </row>
    <row r="182" ht="120">
      <c r="A182" s="37" t="s">
        <v>216</v>
      </c>
      <c r="B182" s="45"/>
      <c r="C182" s="46"/>
      <c r="D182" s="46"/>
      <c r="E182" s="39" t="s">
        <v>877</v>
      </c>
      <c r="F182" s="46"/>
      <c r="G182" s="46"/>
      <c r="H182" s="46"/>
      <c r="I182" s="46"/>
      <c r="J182" s="47"/>
    </row>
    <row r="183">
      <c r="A183" s="37" t="s">
        <v>207</v>
      </c>
      <c r="B183" s="37">
        <v>40</v>
      </c>
      <c r="C183" s="38" t="s">
        <v>1138</v>
      </c>
      <c r="D183" s="37" t="s">
        <v>209</v>
      </c>
      <c r="E183" s="39" t="s">
        <v>962</v>
      </c>
      <c r="F183" s="40" t="s">
        <v>211</v>
      </c>
      <c r="G183" s="41">
        <v>2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212</v>
      </c>
      <c r="B184" s="45"/>
      <c r="C184" s="46"/>
      <c r="D184" s="46"/>
      <c r="E184" s="39" t="s">
        <v>962</v>
      </c>
      <c r="F184" s="46"/>
      <c r="G184" s="46"/>
      <c r="H184" s="46"/>
      <c r="I184" s="46"/>
      <c r="J184" s="47"/>
    </row>
    <row r="185">
      <c r="A185" s="37" t="s">
        <v>214</v>
      </c>
      <c r="B185" s="45"/>
      <c r="C185" s="46"/>
      <c r="D185" s="46"/>
      <c r="E185" s="48" t="s">
        <v>345</v>
      </c>
      <c r="F185" s="46"/>
      <c r="G185" s="46"/>
      <c r="H185" s="46"/>
      <c r="I185" s="46"/>
      <c r="J185" s="47"/>
    </row>
    <row r="186" ht="90">
      <c r="A186" s="37" t="s">
        <v>216</v>
      </c>
      <c r="B186" s="45"/>
      <c r="C186" s="46"/>
      <c r="D186" s="46"/>
      <c r="E186" s="39" t="s">
        <v>589</v>
      </c>
      <c r="F186" s="46"/>
      <c r="G186" s="46"/>
      <c r="H186" s="46"/>
      <c r="I186" s="46"/>
      <c r="J186" s="47"/>
    </row>
    <row r="187" ht="45">
      <c r="A187" s="37" t="s">
        <v>207</v>
      </c>
      <c r="B187" s="37">
        <v>41</v>
      </c>
      <c r="C187" s="38" t="s">
        <v>1139</v>
      </c>
      <c r="D187" s="37" t="s">
        <v>209</v>
      </c>
      <c r="E187" s="39" t="s">
        <v>1140</v>
      </c>
      <c r="F187" s="40" t="s">
        <v>211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45">
      <c r="A188" s="37" t="s">
        <v>212</v>
      </c>
      <c r="B188" s="45"/>
      <c r="C188" s="46"/>
      <c r="D188" s="46"/>
      <c r="E188" s="39" t="s">
        <v>1140</v>
      </c>
      <c r="F188" s="46"/>
      <c r="G188" s="46"/>
      <c r="H188" s="46"/>
      <c r="I188" s="46"/>
      <c r="J188" s="47"/>
    </row>
    <row r="189">
      <c r="A189" s="37" t="s">
        <v>214</v>
      </c>
      <c r="B189" s="45"/>
      <c r="C189" s="46"/>
      <c r="D189" s="46"/>
      <c r="E189" s="48" t="s">
        <v>345</v>
      </c>
      <c r="F189" s="46"/>
      <c r="G189" s="46"/>
      <c r="H189" s="46"/>
      <c r="I189" s="46"/>
      <c r="J189" s="47"/>
    </row>
    <row r="190" ht="105">
      <c r="A190" s="37" t="s">
        <v>216</v>
      </c>
      <c r="B190" s="45"/>
      <c r="C190" s="46"/>
      <c r="D190" s="46"/>
      <c r="E190" s="39" t="s">
        <v>1141</v>
      </c>
      <c r="F190" s="46"/>
      <c r="G190" s="46"/>
      <c r="H190" s="46"/>
      <c r="I190" s="46"/>
      <c r="J190" s="47"/>
    </row>
    <row r="191" ht="45">
      <c r="A191" s="37" t="s">
        <v>207</v>
      </c>
      <c r="B191" s="37">
        <v>42</v>
      </c>
      <c r="C191" s="38" t="s">
        <v>1142</v>
      </c>
      <c r="D191" s="37" t="s">
        <v>209</v>
      </c>
      <c r="E191" s="39" t="s">
        <v>1143</v>
      </c>
      <c r="F191" s="40" t="s">
        <v>211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212</v>
      </c>
      <c r="B192" s="45"/>
      <c r="C192" s="46"/>
      <c r="D192" s="46"/>
      <c r="E192" s="49" t="s">
        <v>209</v>
      </c>
      <c r="F192" s="46"/>
      <c r="G192" s="46"/>
      <c r="H192" s="46"/>
      <c r="I192" s="46"/>
      <c r="J192" s="47"/>
    </row>
    <row r="193" ht="30">
      <c r="A193" s="37" t="s">
        <v>214</v>
      </c>
      <c r="B193" s="45"/>
      <c r="C193" s="46"/>
      <c r="D193" s="46"/>
      <c r="E193" s="48" t="s">
        <v>1144</v>
      </c>
      <c r="F193" s="46"/>
      <c r="G193" s="46"/>
      <c r="H193" s="46"/>
      <c r="I193" s="46"/>
      <c r="J193" s="47"/>
    </row>
    <row r="194" ht="135">
      <c r="A194" s="37" t="s">
        <v>216</v>
      </c>
      <c r="B194" s="45"/>
      <c r="C194" s="46"/>
      <c r="D194" s="46"/>
      <c r="E194" s="39" t="s">
        <v>1145</v>
      </c>
      <c r="F194" s="46"/>
      <c r="G194" s="46"/>
      <c r="H194" s="46"/>
      <c r="I194" s="46"/>
      <c r="J194" s="47"/>
    </row>
    <row r="195" ht="30">
      <c r="A195" s="37" t="s">
        <v>207</v>
      </c>
      <c r="B195" s="37">
        <v>43</v>
      </c>
      <c r="C195" s="38" t="s">
        <v>1146</v>
      </c>
      <c r="D195" s="37" t="s">
        <v>209</v>
      </c>
      <c r="E195" s="39" t="s">
        <v>1147</v>
      </c>
      <c r="F195" s="40" t="s">
        <v>211</v>
      </c>
      <c r="G195" s="41">
        <v>1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212</v>
      </c>
      <c r="B196" s="45"/>
      <c r="C196" s="46"/>
      <c r="D196" s="46"/>
      <c r="E196" s="49" t="s">
        <v>209</v>
      </c>
      <c r="F196" s="46"/>
      <c r="G196" s="46"/>
      <c r="H196" s="46"/>
      <c r="I196" s="46"/>
      <c r="J196" s="47"/>
    </row>
    <row r="197" ht="30">
      <c r="A197" s="37" t="s">
        <v>214</v>
      </c>
      <c r="B197" s="45"/>
      <c r="C197" s="46"/>
      <c r="D197" s="46"/>
      <c r="E197" s="48" t="s">
        <v>1144</v>
      </c>
      <c r="F197" s="46"/>
      <c r="G197" s="46"/>
      <c r="H197" s="46"/>
      <c r="I197" s="46"/>
      <c r="J197" s="47"/>
    </row>
    <row r="198" ht="105">
      <c r="A198" s="37" t="s">
        <v>216</v>
      </c>
      <c r="B198" s="45"/>
      <c r="C198" s="46"/>
      <c r="D198" s="46"/>
      <c r="E198" s="39" t="s">
        <v>1141</v>
      </c>
      <c r="F198" s="46"/>
      <c r="G198" s="46"/>
      <c r="H198" s="46"/>
      <c r="I198" s="46"/>
      <c r="J198" s="47"/>
    </row>
    <row r="199">
      <c r="A199" s="31" t="s">
        <v>204</v>
      </c>
      <c r="B199" s="32"/>
      <c r="C199" s="33" t="s">
        <v>728</v>
      </c>
      <c r="D199" s="34"/>
      <c r="E199" s="31" t="s">
        <v>729</v>
      </c>
      <c r="F199" s="34"/>
      <c r="G199" s="34"/>
      <c r="H199" s="34"/>
      <c r="I199" s="35">
        <f>SUMIFS(I200:I207,A200:A207,"P")</f>
        <v>0</v>
      </c>
      <c r="J199" s="36"/>
    </row>
    <row r="200">
      <c r="A200" s="37" t="s">
        <v>207</v>
      </c>
      <c r="B200" s="37">
        <v>44</v>
      </c>
      <c r="C200" s="38" t="s">
        <v>730</v>
      </c>
      <c r="D200" s="37" t="s">
        <v>209</v>
      </c>
      <c r="E200" s="39" t="s">
        <v>731</v>
      </c>
      <c r="F200" s="40" t="s">
        <v>211</v>
      </c>
      <c r="G200" s="41">
        <v>3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39" t="s">
        <v>731</v>
      </c>
      <c r="F201" s="46"/>
      <c r="G201" s="46"/>
      <c r="H201" s="46"/>
      <c r="I201" s="46"/>
      <c r="J201" s="47"/>
    </row>
    <row r="202">
      <c r="A202" s="37" t="s">
        <v>214</v>
      </c>
      <c r="B202" s="45"/>
      <c r="C202" s="46"/>
      <c r="D202" s="46"/>
      <c r="E202" s="48" t="s">
        <v>1120</v>
      </c>
      <c r="F202" s="46"/>
      <c r="G202" s="46"/>
      <c r="H202" s="46"/>
      <c r="I202" s="46"/>
      <c r="J202" s="47"/>
    </row>
    <row r="203" ht="120">
      <c r="A203" s="37" t="s">
        <v>216</v>
      </c>
      <c r="B203" s="45"/>
      <c r="C203" s="46"/>
      <c r="D203" s="46"/>
      <c r="E203" s="39" t="s">
        <v>501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45</v>
      </c>
      <c r="C204" s="38" t="s">
        <v>734</v>
      </c>
      <c r="D204" s="37" t="s">
        <v>209</v>
      </c>
      <c r="E204" s="39" t="s">
        <v>735</v>
      </c>
      <c r="F204" s="40" t="s">
        <v>211</v>
      </c>
      <c r="G204" s="41">
        <v>11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39" t="s">
        <v>735</v>
      </c>
      <c r="F205" s="46"/>
      <c r="G205" s="46"/>
      <c r="H205" s="46"/>
      <c r="I205" s="46"/>
      <c r="J205" s="47"/>
    </row>
    <row r="206">
      <c r="A206" s="37" t="s">
        <v>214</v>
      </c>
      <c r="B206" s="45"/>
      <c r="C206" s="46"/>
      <c r="D206" s="46"/>
      <c r="E206" s="48" t="s">
        <v>1148</v>
      </c>
      <c r="F206" s="46"/>
      <c r="G206" s="46"/>
      <c r="H206" s="46"/>
      <c r="I206" s="46"/>
      <c r="J206" s="47"/>
    </row>
    <row r="207" ht="90">
      <c r="A207" s="37" t="s">
        <v>216</v>
      </c>
      <c r="B207" s="45"/>
      <c r="C207" s="46"/>
      <c r="D207" s="46"/>
      <c r="E207" s="39" t="s">
        <v>1149</v>
      </c>
      <c r="F207" s="46"/>
      <c r="G207" s="46"/>
      <c r="H207" s="46"/>
      <c r="I207" s="46"/>
      <c r="J207" s="47"/>
    </row>
    <row r="208">
      <c r="A208" s="31" t="s">
        <v>204</v>
      </c>
      <c r="B208" s="32"/>
      <c r="C208" s="33" t="s">
        <v>737</v>
      </c>
      <c r="D208" s="34"/>
      <c r="E208" s="31" t="s">
        <v>738</v>
      </c>
      <c r="F208" s="34"/>
      <c r="G208" s="34"/>
      <c r="H208" s="34"/>
      <c r="I208" s="35">
        <f>SUMIFS(I209:I224,A209:A224,"P")</f>
        <v>0</v>
      </c>
      <c r="J208" s="36"/>
    </row>
    <row r="209">
      <c r="A209" s="37" t="s">
        <v>207</v>
      </c>
      <c r="B209" s="37">
        <v>46</v>
      </c>
      <c r="C209" s="38" t="s">
        <v>739</v>
      </c>
      <c r="D209" s="37" t="s">
        <v>209</v>
      </c>
      <c r="E209" s="39" t="s">
        <v>740</v>
      </c>
      <c r="F209" s="40" t="s">
        <v>387</v>
      </c>
      <c r="G209" s="41">
        <v>100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39" t="s">
        <v>740</v>
      </c>
      <c r="F210" s="46"/>
      <c r="G210" s="46"/>
      <c r="H210" s="46"/>
      <c r="I210" s="46"/>
      <c r="J210" s="47"/>
    </row>
    <row r="211">
      <c r="A211" s="37" t="s">
        <v>214</v>
      </c>
      <c r="B211" s="45"/>
      <c r="C211" s="46"/>
      <c r="D211" s="46"/>
      <c r="E211" s="48" t="s">
        <v>1079</v>
      </c>
      <c r="F211" s="46"/>
      <c r="G211" s="46"/>
      <c r="H211" s="46"/>
      <c r="I211" s="46"/>
      <c r="J211" s="47"/>
    </row>
    <row r="212" ht="120">
      <c r="A212" s="37" t="s">
        <v>216</v>
      </c>
      <c r="B212" s="45"/>
      <c r="C212" s="46"/>
      <c r="D212" s="46"/>
      <c r="E212" s="39" t="s">
        <v>526</v>
      </c>
      <c r="F212" s="46"/>
      <c r="G212" s="46"/>
      <c r="H212" s="46"/>
      <c r="I212" s="46"/>
      <c r="J212" s="47"/>
    </row>
    <row r="213">
      <c r="A213" s="37" t="s">
        <v>207</v>
      </c>
      <c r="B213" s="37">
        <v>47</v>
      </c>
      <c r="C213" s="38" t="s">
        <v>743</v>
      </c>
      <c r="D213" s="37" t="s">
        <v>209</v>
      </c>
      <c r="E213" s="39" t="s">
        <v>525</v>
      </c>
      <c r="F213" s="40" t="s">
        <v>387</v>
      </c>
      <c r="G213" s="41">
        <v>30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212</v>
      </c>
      <c r="B214" s="45"/>
      <c r="C214" s="46"/>
      <c r="D214" s="46"/>
      <c r="E214" s="39" t="s">
        <v>525</v>
      </c>
      <c r="F214" s="46"/>
      <c r="G214" s="46"/>
      <c r="H214" s="46"/>
      <c r="I214" s="46"/>
      <c r="J214" s="47"/>
    </row>
    <row r="215">
      <c r="A215" s="37" t="s">
        <v>214</v>
      </c>
      <c r="B215" s="45"/>
      <c r="C215" s="46"/>
      <c r="D215" s="46"/>
      <c r="E215" s="48" t="s">
        <v>1114</v>
      </c>
      <c r="F215" s="46"/>
      <c r="G215" s="46"/>
      <c r="H215" s="46"/>
      <c r="I215" s="46"/>
      <c r="J215" s="47"/>
    </row>
    <row r="216" ht="120">
      <c r="A216" s="37" t="s">
        <v>216</v>
      </c>
      <c r="B216" s="45"/>
      <c r="C216" s="46"/>
      <c r="D216" s="46"/>
      <c r="E216" s="39" t="s">
        <v>526</v>
      </c>
      <c r="F216" s="46"/>
      <c r="G216" s="46"/>
      <c r="H216" s="46"/>
      <c r="I216" s="46"/>
      <c r="J216" s="47"/>
    </row>
    <row r="217">
      <c r="A217" s="37" t="s">
        <v>207</v>
      </c>
      <c r="B217" s="37">
        <v>48</v>
      </c>
      <c r="C217" s="38" t="s">
        <v>744</v>
      </c>
      <c r="D217" s="37" t="s">
        <v>209</v>
      </c>
      <c r="E217" s="39" t="s">
        <v>745</v>
      </c>
      <c r="F217" s="40" t="s">
        <v>387</v>
      </c>
      <c r="G217" s="41">
        <v>30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39" t="s">
        <v>745</v>
      </c>
      <c r="F218" s="46"/>
      <c r="G218" s="46"/>
      <c r="H218" s="46"/>
      <c r="I218" s="46"/>
      <c r="J218" s="47"/>
    </row>
    <row r="219">
      <c r="A219" s="37" t="s">
        <v>214</v>
      </c>
      <c r="B219" s="45"/>
      <c r="C219" s="46"/>
      <c r="D219" s="46"/>
      <c r="E219" s="48" t="s">
        <v>1114</v>
      </c>
      <c r="F219" s="46"/>
      <c r="G219" s="46"/>
      <c r="H219" s="46"/>
      <c r="I219" s="46"/>
      <c r="J219" s="47"/>
    </row>
    <row r="220" ht="120">
      <c r="A220" s="37" t="s">
        <v>216</v>
      </c>
      <c r="B220" s="45"/>
      <c r="C220" s="46"/>
      <c r="D220" s="46"/>
      <c r="E220" s="39" t="s">
        <v>526</v>
      </c>
      <c r="F220" s="46"/>
      <c r="G220" s="46"/>
      <c r="H220" s="46"/>
      <c r="I220" s="46"/>
      <c r="J220" s="47"/>
    </row>
    <row r="221" ht="45">
      <c r="A221" s="37" t="s">
        <v>207</v>
      </c>
      <c r="B221" s="37">
        <v>49</v>
      </c>
      <c r="C221" s="38" t="s">
        <v>747</v>
      </c>
      <c r="D221" s="37" t="s">
        <v>209</v>
      </c>
      <c r="E221" s="39" t="s">
        <v>748</v>
      </c>
      <c r="F221" s="40" t="s">
        <v>211</v>
      </c>
      <c r="G221" s="41">
        <v>10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45">
      <c r="A222" s="37" t="s">
        <v>212</v>
      </c>
      <c r="B222" s="45"/>
      <c r="C222" s="46"/>
      <c r="D222" s="46"/>
      <c r="E222" s="39" t="s">
        <v>749</v>
      </c>
      <c r="F222" s="46"/>
      <c r="G222" s="46"/>
      <c r="H222" s="46"/>
      <c r="I222" s="46"/>
      <c r="J222" s="47"/>
    </row>
    <row r="223">
      <c r="A223" s="37" t="s">
        <v>214</v>
      </c>
      <c r="B223" s="45"/>
      <c r="C223" s="46"/>
      <c r="D223" s="46"/>
      <c r="E223" s="48" t="s">
        <v>1122</v>
      </c>
      <c r="F223" s="46"/>
      <c r="G223" s="46"/>
      <c r="H223" s="46"/>
      <c r="I223" s="46"/>
      <c r="J223" s="47"/>
    </row>
    <row r="224" ht="90">
      <c r="A224" s="37" t="s">
        <v>216</v>
      </c>
      <c r="B224" s="45"/>
      <c r="C224" s="46"/>
      <c r="D224" s="46"/>
      <c r="E224" s="39" t="s">
        <v>746</v>
      </c>
      <c r="F224" s="46"/>
      <c r="G224" s="46"/>
      <c r="H224" s="46"/>
      <c r="I224" s="46"/>
      <c r="J224" s="47"/>
    </row>
    <row r="225">
      <c r="A225" s="31" t="s">
        <v>204</v>
      </c>
      <c r="B225" s="32"/>
      <c r="C225" s="33" t="s">
        <v>751</v>
      </c>
      <c r="D225" s="34"/>
      <c r="E225" s="31" t="s">
        <v>752</v>
      </c>
      <c r="F225" s="34"/>
      <c r="G225" s="34"/>
      <c r="H225" s="34"/>
      <c r="I225" s="35">
        <f>SUMIFS(I226:I245,A226:A245,"P")</f>
        <v>0</v>
      </c>
      <c r="J225" s="36"/>
    </row>
    <row r="226">
      <c r="A226" s="37" t="s">
        <v>207</v>
      </c>
      <c r="B226" s="37">
        <v>50</v>
      </c>
      <c r="C226" s="38" t="s">
        <v>753</v>
      </c>
      <c r="D226" s="37" t="s">
        <v>209</v>
      </c>
      <c r="E226" s="39" t="s">
        <v>754</v>
      </c>
      <c r="F226" s="40" t="s">
        <v>211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39" t="s">
        <v>754</v>
      </c>
      <c r="F227" s="46"/>
      <c r="G227" s="46"/>
      <c r="H227" s="46"/>
      <c r="I227" s="46"/>
      <c r="J227" s="47"/>
    </row>
    <row r="228">
      <c r="A228" s="37" t="s">
        <v>214</v>
      </c>
      <c r="B228" s="45"/>
      <c r="C228" s="46"/>
      <c r="D228" s="46"/>
      <c r="E228" s="48" t="s">
        <v>339</v>
      </c>
      <c r="F228" s="46"/>
      <c r="G228" s="46"/>
      <c r="H228" s="46"/>
      <c r="I228" s="46"/>
      <c r="J228" s="47"/>
    </row>
    <row r="229" ht="90">
      <c r="A229" s="37" t="s">
        <v>216</v>
      </c>
      <c r="B229" s="45"/>
      <c r="C229" s="46"/>
      <c r="D229" s="46"/>
      <c r="E229" s="39" t="s">
        <v>1117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51</v>
      </c>
      <c r="C230" s="38" t="s">
        <v>757</v>
      </c>
      <c r="D230" s="37" t="s">
        <v>209</v>
      </c>
      <c r="E230" s="39" t="s">
        <v>528</v>
      </c>
      <c r="F230" s="40" t="s">
        <v>211</v>
      </c>
      <c r="G230" s="41">
        <v>8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528</v>
      </c>
      <c r="F231" s="46"/>
      <c r="G231" s="46"/>
      <c r="H231" s="46"/>
      <c r="I231" s="46"/>
      <c r="J231" s="47"/>
    </row>
    <row r="232">
      <c r="A232" s="37" t="s">
        <v>214</v>
      </c>
      <c r="B232" s="45"/>
      <c r="C232" s="46"/>
      <c r="D232" s="46"/>
      <c r="E232" s="48" t="s">
        <v>1150</v>
      </c>
      <c r="F232" s="46"/>
      <c r="G232" s="46"/>
      <c r="H232" s="46"/>
      <c r="I232" s="46"/>
      <c r="J232" s="47"/>
    </row>
    <row r="233" ht="90">
      <c r="A233" s="37" t="s">
        <v>216</v>
      </c>
      <c r="B233" s="45"/>
      <c r="C233" s="46"/>
      <c r="D233" s="46"/>
      <c r="E233" s="39" t="s">
        <v>529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52</v>
      </c>
      <c r="C234" s="38" t="s">
        <v>759</v>
      </c>
      <c r="D234" s="37" t="s">
        <v>209</v>
      </c>
      <c r="E234" s="39" t="s">
        <v>760</v>
      </c>
      <c r="F234" s="40" t="s">
        <v>211</v>
      </c>
      <c r="G234" s="41">
        <v>10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760</v>
      </c>
      <c r="F235" s="46"/>
      <c r="G235" s="46"/>
      <c r="H235" s="46"/>
      <c r="I235" s="46"/>
      <c r="J235" s="47"/>
    </row>
    <row r="236">
      <c r="A236" s="37" t="s">
        <v>214</v>
      </c>
      <c r="B236" s="45"/>
      <c r="C236" s="46"/>
      <c r="D236" s="46"/>
      <c r="E236" s="48" t="s">
        <v>1122</v>
      </c>
      <c r="F236" s="46"/>
      <c r="G236" s="46"/>
      <c r="H236" s="46"/>
      <c r="I236" s="46"/>
      <c r="J236" s="47"/>
    </row>
    <row r="237" ht="90">
      <c r="A237" s="37" t="s">
        <v>216</v>
      </c>
      <c r="B237" s="45"/>
      <c r="C237" s="46"/>
      <c r="D237" s="46"/>
      <c r="E237" s="39" t="s">
        <v>1151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53</v>
      </c>
      <c r="C238" s="38" t="s">
        <v>762</v>
      </c>
      <c r="D238" s="37" t="s">
        <v>209</v>
      </c>
      <c r="E238" s="39" t="s">
        <v>531</v>
      </c>
      <c r="F238" s="40" t="s">
        <v>211</v>
      </c>
      <c r="G238" s="41">
        <v>20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39" t="s">
        <v>531</v>
      </c>
      <c r="F239" s="46"/>
      <c r="G239" s="46"/>
      <c r="H239" s="46"/>
      <c r="I239" s="46"/>
      <c r="J239" s="47"/>
    </row>
    <row r="240">
      <c r="A240" s="37" t="s">
        <v>214</v>
      </c>
      <c r="B240" s="45"/>
      <c r="C240" s="46"/>
      <c r="D240" s="46"/>
      <c r="E240" s="48" t="s">
        <v>1127</v>
      </c>
      <c r="F240" s="46"/>
      <c r="G240" s="46"/>
      <c r="H240" s="46"/>
      <c r="I240" s="46"/>
      <c r="J240" s="47"/>
    </row>
    <row r="241" ht="105">
      <c r="A241" s="37" t="s">
        <v>216</v>
      </c>
      <c r="B241" s="45"/>
      <c r="C241" s="46"/>
      <c r="D241" s="46"/>
      <c r="E241" s="39" t="s">
        <v>532</v>
      </c>
      <c r="F241" s="46"/>
      <c r="G241" s="46"/>
      <c r="H241" s="46"/>
      <c r="I241" s="46"/>
      <c r="J241" s="47"/>
    </row>
    <row r="242">
      <c r="A242" s="37" t="s">
        <v>207</v>
      </c>
      <c r="B242" s="37">
        <v>54</v>
      </c>
      <c r="C242" s="38" t="s">
        <v>765</v>
      </c>
      <c r="D242" s="37" t="s">
        <v>209</v>
      </c>
      <c r="E242" s="39" t="s">
        <v>534</v>
      </c>
      <c r="F242" s="40" t="s">
        <v>211</v>
      </c>
      <c r="G242" s="41">
        <v>100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39" t="s">
        <v>534</v>
      </c>
      <c r="F243" s="46"/>
      <c r="G243" s="46"/>
      <c r="H243" s="46"/>
      <c r="I243" s="46"/>
      <c r="J243" s="47"/>
    </row>
    <row r="244">
      <c r="A244" s="37" t="s">
        <v>214</v>
      </c>
      <c r="B244" s="45"/>
      <c r="C244" s="46"/>
      <c r="D244" s="46"/>
      <c r="E244" s="48" t="s">
        <v>1079</v>
      </c>
      <c r="F244" s="46"/>
      <c r="G244" s="46"/>
      <c r="H244" s="46"/>
      <c r="I244" s="46"/>
      <c r="J244" s="47"/>
    </row>
    <row r="245" ht="120">
      <c r="A245" s="37" t="s">
        <v>216</v>
      </c>
      <c r="B245" s="45"/>
      <c r="C245" s="46"/>
      <c r="D245" s="46"/>
      <c r="E245" s="39" t="s">
        <v>535</v>
      </c>
      <c r="F245" s="46"/>
      <c r="G245" s="46"/>
      <c r="H245" s="46"/>
      <c r="I245" s="46"/>
      <c r="J245" s="47"/>
    </row>
    <row r="246">
      <c r="A246" s="31" t="s">
        <v>204</v>
      </c>
      <c r="B246" s="32"/>
      <c r="C246" s="33" t="s">
        <v>767</v>
      </c>
      <c r="D246" s="34"/>
      <c r="E246" s="31" t="s">
        <v>768</v>
      </c>
      <c r="F246" s="34"/>
      <c r="G246" s="34"/>
      <c r="H246" s="34"/>
      <c r="I246" s="35">
        <f>SUMIFS(I247:I286,A247:A286,"P")</f>
        <v>0</v>
      </c>
      <c r="J246" s="36"/>
    </row>
    <row r="247">
      <c r="A247" s="37" t="s">
        <v>207</v>
      </c>
      <c r="B247" s="37">
        <v>55</v>
      </c>
      <c r="C247" s="38" t="s">
        <v>1152</v>
      </c>
      <c r="D247" s="37" t="s">
        <v>209</v>
      </c>
      <c r="E247" s="39" t="s">
        <v>1153</v>
      </c>
      <c r="F247" s="40" t="s">
        <v>387</v>
      </c>
      <c r="G247" s="41">
        <v>30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212</v>
      </c>
      <c r="B248" s="45"/>
      <c r="C248" s="46"/>
      <c r="D248" s="46"/>
      <c r="E248" s="49" t="s">
        <v>209</v>
      </c>
      <c r="F248" s="46"/>
      <c r="G248" s="46"/>
      <c r="H248" s="46"/>
      <c r="I248" s="46"/>
      <c r="J248" s="47"/>
    </row>
    <row r="249">
      <c r="A249" s="37" t="s">
        <v>214</v>
      </c>
      <c r="B249" s="45"/>
      <c r="C249" s="46"/>
      <c r="D249" s="46"/>
      <c r="E249" s="48" t="s">
        <v>1154</v>
      </c>
      <c r="F249" s="46"/>
      <c r="G249" s="46"/>
      <c r="H249" s="46"/>
      <c r="I249" s="46"/>
      <c r="J249" s="47"/>
    </row>
    <row r="250" ht="105">
      <c r="A250" s="37" t="s">
        <v>216</v>
      </c>
      <c r="B250" s="45"/>
      <c r="C250" s="46"/>
      <c r="D250" s="46"/>
      <c r="E250" s="39" t="s">
        <v>484</v>
      </c>
      <c r="F250" s="46"/>
      <c r="G250" s="46"/>
      <c r="H250" s="46"/>
      <c r="I250" s="46"/>
      <c r="J250" s="47"/>
    </row>
    <row r="251" ht="30">
      <c r="A251" s="37" t="s">
        <v>207</v>
      </c>
      <c r="B251" s="37">
        <v>56</v>
      </c>
      <c r="C251" s="38" t="s">
        <v>1155</v>
      </c>
      <c r="D251" s="37" t="s">
        <v>209</v>
      </c>
      <c r="E251" s="39" t="s">
        <v>1156</v>
      </c>
      <c r="F251" s="40" t="s">
        <v>387</v>
      </c>
      <c r="G251" s="41">
        <v>10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212</v>
      </c>
      <c r="B252" s="45"/>
      <c r="C252" s="46"/>
      <c r="D252" s="46"/>
      <c r="E252" s="49" t="s">
        <v>209</v>
      </c>
      <c r="F252" s="46"/>
      <c r="G252" s="46"/>
      <c r="H252" s="46"/>
      <c r="I252" s="46"/>
      <c r="J252" s="47"/>
    </row>
    <row r="253">
      <c r="A253" s="37" t="s">
        <v>214</v>
      </c>
      <c r="B253" s="45"/>
      <c r="C253" s="46"/>
      <c r="D253" s="46"/>
      <c r="E253" s="48" t="s">
        <v>1157</v>
      </c>
      <c r="F253" s="46"/>
      <c r="G253" s="46"/>
      <c r="H253" s="46"/>
      <c r="I253" s="46"/>
      <c r="J253" s="47"/>
    </row>
    <row r="254" ht="105">
      <c r="A254" s="37" t="s">
        <v>216</v>
      </c>
      <c r="B254" s="45"/>
      <c r="C254" s="46"/>
      <c r="D254" s="46"/>
      <c r="E254" s="39" t="s">
        <v>484</v>
      </c>
      <c r="F254" s="46"/>
      <c r="G254" s="46"/>
      <c r="H254" s="46"/>
      <c r="I254" s="46"/>
      <c r="J254" s="47"/>
    </row>
    <row r="255" ht="30">
      <c r="A255" s="37" t="s">
        <v>207</v>
      </c>
      <c r="B255" s="37">
        <v>57</v>
      </c>
      <c r="C255" s="38" t="s">
        <v>799</v>
      </c>
      <c r="D255" s="37" t="s">
        <v>209</v>
      </c>
      <c r="E255" s="39" t="s">
        <v>800</v>
      </c>
      <c r="F255" s="40" t="s">
        <v>387</v>
      </c>
      <c r="G255" s="41">
        <v>30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212</v>
      </c>
      <c r="B256" s="45"/>
      <c r="C256" s="46"/>
      <c r="D256" s="46"/>
      <c r="E256" s="49" t="s">
        <v>209</v>
      </c>
      <c r="F256" s="46"/>
      <c r="G256" s="46"/>
      <c r="H256" s="46"/>
      <c r="I256" s="46"/>
      <c r="J256" s="47"/>
    </row>
    <row r="257">
      <c r="A257" s="37" t="s">
        <v>214</v>
      </c>
      <c r="B257" s="45"/>
      <c r="C257" s="46"/>
      <c r="D257" s="46"/>
      <c r="E257" s="48" t="s">
        <v>1154</v>
      </c>
      <c r="F257" s="46"/>
      <c r="G257" s="46"/>
      <c r="H257" s="46"/>
      <c r="I257" s="46"/>
      <c r="J257" s="47"/>
    </row>
    <row r="258" ht="105">
      <c r="A258" s="37" t="s">
        <v>216</v>
      </c>
      <c r="B258" s="45"/>
      <c r="C258" s="46"/>
      <c r="D258" s="46"/>
      <c r="E258" s="39" t="s">
        <v>484</v>
      </c>
      <c r="F258" s="46"/>
      <c r="G258" s="46"/>
      <c r="H258" s="46"/>
      <c r="I258" s="46"/>
      <c r="J258" s="47"/>
    </row>
    <row r="259" ht="30">
      <c r="A259" s="37" t="s">
        <v>207</v>
      </c>
      <c r="B259" s="37">
        <v>58</v>
      </c>
      <c r="C259" s="38" t="s">
        <v>1158</v>
      </c>
      <c r="D259" s="37" t="s">
        <v>209</v>
      </c>
      <c r="E259" s="39" t="s">
        <v>1159</v>
      </c>
      <c r="F259" s="40" t="s">
        <v>387</v>
      </c>
      <c r="G259" s="41">
        <v>10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212</v>
      </c>
      <c r="B260" s="45"/>
      <c r="C260" s="46"/>
      <c r="D260" s="46"/>
      <c r="E260" s="49" t="s">
        <v>209</v>
      </c>
      <c r="F260" s="46"/>
      <c r="G260" s="46"/>
      <c r="H260" s="46"/>
      <c r="I260" s="46"/>
      <c r="J260" s="47"/>
    </row>
    <row r="261">
      <c r="A261" s="37" t="s">
        <v>214</v>
      </c>
      <c r="B261" s="45"/>
      <c r="C261" s="46"/>
      <c r="D261" s="46"/>
      <c r="E261" s="48" t="s">
        <v>1157</v>
      </c>
      <c r="F261" s="46"/>
      <c r="G261" s="46"/>
      <c r="H261" s="46"/>
      <c r="I261" s="46"/>
      <c r="J261" s="47"/>
    </row>
    <row r="262" ht="105">
      <c r="A262" s="37" t="s">
        <v>216</v>
      </c>
      <c r="B262" s="45"/>
      <c r="C262" s="46"/>
      <c r="D262" s="46"/>
      <c r="E262" s="39" t="s">
        <v>484</v>
      </c>
      <c r="F262" s="46"/>
      <c r="G262" s="46"/>
      <c r="H262" s="46"/>
      <c r="I262" s="46"/>
      <c r="J262" s="47"/>
    </row>
    <row r="263">
      <c r="A263" s="37" t="s">
        <v>207</v>
      </c>
      <c r="B263" s="37">
        <v>59</v>
      </c>
      <c r="C263" s="38" t="s">
        <v>807</v>
      </c>
      <c r="D263" s="37" t="s">
        <v>209</v>
      </c>
      <c r="E263" s="39" t="s">
        <v>808</v>
      </c>
      <c r="F263" s="40" t="s">
        <v>387</v>
      </c>
      <c r="G263" s="41">
        <v>70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212</v>
      </c>
      <c r="B264" s="45"/>
      <c r="C264" s="46"/>
      <c r="D264" s="46"/>
      <c r="E264" s="49" t="s">
        <v>209</v>
      </c>
      <c r="F264" s="46"/>
      <c r="G264" s="46"/>
      <c r="H264" s="46"/>
      <c r="I264" s="46"/>
      <c r="J264" s="47"/>
    </row>
    <row r="265">
      <c r="A265" s="37" t="s">
        <v>214</v>
      </c>
      <c r="B265" s="45"/>
      <c r="C265" s="46"/>
      <c r="D265" s="46"/>
      <c r="E265" s="48" t="s">
        <v>1160</v>
      </c>
      <c r="F265" s="46"/>
      <c r="G265" s="46"/>
      <c r="H265" s="46"/>
      <c r="I265" s="46"/>
      <c r="J265" s="47"/>
    </row>
    <row r="266" ht="105">
      <c r="A266" s="37" t="s">
        <v>216</v>
      </c>
      <c r="B266" s="45"/>
      <c r="C266" s="46"/>
      <c r="D266" s="46"/>
      <c r="E266" s="39" t="s">
        <v>484</v>
      </c>
      <c r="F266" s="46"/>
      <c r="G266" s="46"/>
      <c r="H266" s="46"/>
      <c r="I266" s="46"/>
      <c r="J266" s="47"/>
    </row>
    <row r="267">
      <c r="A267" s="37" t="s">
        <v>207</v>
      </c>
      <c r="B267" s="37">
        <v>60</v>
      </c>
      <c r="C267" s="38" t="s">
        <v>1161</v>
      </c>
      <c r="D267" s="37" t="s">
        <v>209</v>
      </c>
      <c r="E267" s="39" t="s">
        <v>1162</v>
      </c>
      <c r="F267" s="40" t="s">
        <v>387</v>
      </c>
      <c r="G267" s="41">
        <v>20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49" t="s">
        <v>209</v>
      </c>
      <c r="F268" s="46"/>
      <c r="G268" s="46"/>
      <c r="H268" s="46"/>
      <c r="I268" s="46"/>
      <c r="J268" s="47"/>
    </row>
    <row r="269">
      <c r="A269" s="37" t="s">
        <v>214</v>
      </c>
      <c r="B269" s="45"/>
      <c r="C269" s="46"/>
      <c r="D269" s="46"/>
      <c r="E269" s="48" t="s">
        <v>1163</v>
      </c>
      <c r="F269" s="46"/>
      <c r="G269" s="46"/>
      <c r="H269" s="46"/>
      <c r="I269" s="46"/>
      <c r="J269" s="47"/>
    </row>
    <row r="270" ht="60">
      <c r="A270" s="37" t="s">
        <v>216</v>
      </c>
      <c r="B270" s="45"/>
      <c r="C270" s="46"/>
      <c r="D270" s="46"/>
      <c r="E270" s="39" t="s">
        <v>490</v>
      </c>
      <c r="F270" s="46"/>
      <c r="G270" s="46"/>
      <c r="H270" s="46"/>
      <c r="I270" s="46"/>
      <c r="J270" s="47"/>
    </row>
    <row r="271">
      <c r="A271" s="37" t="s">
        <v>207</v>
      </c>
      <c r="B271" s="37">
        <v>61</v>
      </c>
      <c r="C271" s="38" t="s">
        <v>487</v>
      </c>
      <c r="D271" s="37" t="s">
        <v>209</v>
      </c>
      <c r="E271" s="39" t="s">
        <v>488</v>
      </c>
      <c r="F271" s="40" t="s">
        <v>387</v>
      </c>
      <c r="G271" s="41">
        <v>350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49" t="s">
        <v>209</v>
      </c>
      <c r="F272" s="46"/>
      <c r="G272" s="46"/>
      <c r="H272" s="46"/>
      <c r="I272" s="46"/>
      <c r="J272" s="47"/>
    </row>
    <row r="273">
      <c r="A273" s="37" t="s">
        <v>214</v>
      </c>
      <c r="B273" s="45"/>
      <c r="C273" s="46"/>
      <c r="D273" s="46"/>
      <c r="E273" s="48" t="s">
        <v>1164</v>
      </c>
      <c r="F273" s="46"/>
      <c r="G273" s="46"/>
      <c r="H273" s="46"/>
      <c r="I273" s="46"/>
      <c r="J273" s="47"/>
    </row>
    <row r="274" ht="60">
      <c r="A274" s="37" t="s">
        <v>216</v>
      </c>
      <c r="B274" s="45"/>
      <c r="C274" s="46"/>
      <c r="D274" s="46"/>
      <c r="E274" s="39" t="s">
        <v>490</v>
      </c>
      <c r="F274" s="46"/>
      <c r="G274" s="46"/>
      <c r="H274" s="46"/>
      <c r="I274" s="46"/>
      <c r="J274" s="47"/>
    </row>
    <row r="275">
      <c r="A275" s="37" t="s">
        <v>207</v>
      </c>
      <c r="B275" s="37">
        <v>62</v>
      </c>
      <c r="C275" s="38" t="s">
        <v>1165</v>
      </c>
      <c r="D275" s="37" t="s">
        <v>209</v>
      </c>
      <c r="E275" s="39" t="s">
        <v>1166</v>
      </c>
      <c r="F275" s="40" t="s">
        <v>211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49" t="s">
        <v>209</v>
      </c>
      <c r="F276" s="46"/>
      <c r="G276" s="46"/>
      <c r="H276" s="46"/>
      <c r="I276" s="46"/>
      <c r="J276" s="47"/>
    </row>
    <row r="277">
      <c r="A277" s="37" t="s">
        <v>214</v>
      </c>
      <c r="B277" s="45"/>
      <c r="C277" s="46"/>
      <c r="D277" s="46"/>
      <c r="E277" s="48" t="s">
        <v>1167</v>
      </c>
      <c r="F277" s="46"/>
      <c r="G277" s="46"/>
      <c r="H277" s="46"/>
      <c r="I277" s="46"/>
      <c r="J277" s="47"/>
    </row>
    <row r="278" ht="120">
      <c r="A278" s="37" t="s">
        <v>216</v>
      </c>
      <c r="B278" s="45"/>
      <c r="C278" s="46"/>
      <c r="D278" s="46"/>
      <c r="E278" s="39" t="s">
        <v>501</v>
      </c>
      <c r="F278" s="46"/>
      <c r="G278" s="46"/>
      <c r="H278" s="46"/>
      <c r="I278" s="46"/>
      <c r="J278" s="47"/>
    </row>
    <row r="279">
      <c r="A279" s="37" t="s">
        <v>207</v>
      </c>
      <c r="B279" s="37">
        <v>63</v>
      </c>
      <c r="C279" s="38" t="s">
        <v>1222</v>
      </c>
      <c r="D279" s="37" t="s">
        <v>209</v>
      </c>
      <c r="E279" s="39" t="s">
        <v>1223</v>
      </c>
      <c r="F279" s="40" t="s">
        <v>211</v>
      </c>
      <c r="G279" s="41">
        <v>2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212</v>
      </c>
      <c r="B280" s="45"/>
      <c r="C280" s="46"/>
      <c r="D280" s="46"/>
      <c r="E280" s="49" t="s">
        <v>209</v>
      </c>
      <c r="F280" s="46"/>
      <c r="G280" s="46"/>
      <c r="H280" s="46"/>
      <c r="I280" s="46"/>
      <c r="J280" s="47"/>
    </row>
    <row r="281">
      <c r="A281" s="37" t="s">
        <v>214</v>
      </c>
      <c r="B281" s="45"/>
      <c r="C281" s="46"/>
      <c r="D281" s="46"/>
      <c r="E281" s="48" t="s">
        <v>1224</v>
      </c>
      <c r="F281" s="46"/>
      <c r="G281" s="46"/>
      <c r="H281" s="46"/>
      <c r="I281" s="46"/>
      <c r="J281" s="47"/>
    </row>
    <row r="282" ht="105">
      <c r="A282" s="37" t="s">
        <v>216</v>
      </c>
      <c r="B282" s="45"/>
      <c r="C282" s="46"/>
      <c r="D282" s="46"/>
      <c r="E282" s="39" t="s">
        <v>564</v>
      </c>
      <c r="F282" s="46"/>
      <c r="G282" s="46"/>
      <c r="H282" s="46"/>
      <c r="I282" s="46"/>
      <c r="J282" s="47"/>
    </row>
    <row r="283">
      <c r="A283" s="37" t="s">
        <v>207</v>
      </c>
      <c r="B283" s="37">
        <v>64</v>
      </c>
      <c r="C283" s="38" t="s">
        <v>1176</v>
      </c>
      <c r="D283" s="37" t="s">
        <v>209</v>
      </c>
      <c r="E283" s="39" t="s">
        <v>1177</v>
      </c>
      <c r="F283" s="40" t="s">
        <v>387</v>
      </c>
      <c r="G283" s="41">
        <v>180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212</v>
      </c>
      <c r="B284" s="45"/>
      <c r="C284" s="46"/>
      <c r="D284" s="46"/>
      <c r="E284" s="49" t="s">
        <v>209</v>
      </c>
      <c r="F284" s="46"/>
      <c r="G284" s="46"/>
      <c r="H284" s="46"/>
      <c r="I284" s="46"/>
      <c r="J284" s="47"/>
    </row>
    <row r="285">
      <c r="A285" s="37" t="s">
        <v>214</v>
      </c>
      <c r="B285" s="45"/>
      <c r="C285" s="46"/>
      <c r="D285" s="46"/>
      <c r="E285" s="48" t="s">
        <v>1178</v>
      </c>
      <c r="F285" s="46"/>
      <c r="G285" s="46"/>
      <c r="H285" s="46"/>
      <c r="I285" s="46"/>
      <c r="J285" s="47"/>
    </row>
    <row r="286" ht="60">
      <c r="A286" s="37" t="s">
        <v>216</v>
      </c>
      <c r="B286" s="45"/>
      <c r="C286" s="46"/>
      <c r="D286" s="46"/>
      <c r="E286" s="39" t="s">
        <v>490</v>
      </c>
      <c r="F286" s="46"/>
      <c r="G286" s="46"/>
      <c r="H286" s="46"/>
      <c r="I286" s="46"/>
      <c r="J286" s="47"/>
    </row>
    <row r="287">
      <c r="A287" s="31" t="s">
        <v>204</v>
      </c>
      <c r="B287" s="32"/>
      <c r="C287" s="33" t="s">
        <v>775</v>
      </c>
      <c r="D287" s="34"/>
      <c r="E287" s="31" t="s">
        <v>776</v>
      </c>
      <c r="F287" s="34"/>
      <c r="G287" s="34"/>
      <c r="H287" s="34"/>
      <c r="I287" s="35">
        <f>SUMIFS(I288:I295,A288:A295,"P")</f>
        <v>0</v>
      </c>
      <c r="J287" s="36"/>
    </row>
    <row r="288" ht="30">
      <c r="A288" s="37" t="s">
        <v>207</v>
      </c>
      <c r="B288" s="37">
        <v>65</v>
      </c>
      <c r="C288" s="38" t="s">
        <v>1179</v>
      </c>
      <c r="D288" s="37" t="s">
        <v>209</v>
      </c>
      <c r="E288" s="39" t="s">
        <v>1180</v>
      </c>
      <c r="F288" s="40" t="s">
        <v>211</v>
      </c>
      <c r="G288" s="41">
        <v>18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 ht="30">
      <c r="A289" s="37" t="s">
        <v>212</v>
      </c>
      <c r="B289" s="45"/>
      <c r="C289" s="46"/>
      <c r="D289" s="46"/>
      <c r="E289" s="39" t="s">
        <v>1180</v>
      </c>
      <c r="F289" s="46"/>
      <c r="G289" s="46"/>
      <c r="H289" s="46"/>
      <c r="I289" s="46"/>
      <c r="J289" s="47"/>
    </row>
    <row r="290">
      <c r="A290" s="37" t="s">
        <v>214</v>
      </c>
      <c r="B290" s="45"/>
      <c r="C290" s="46"/>
      <c r="D290" s="46"/>
      <c r="E290" s="48" t="s">
        <v>1181</v>
      </c>
      <c r="F290" s="46"/>
      <c r="G290" s="46"/>
      <c r="H290" s="46"/>
      <c r="I290" s="46"/>
      <c r="J290" s="47"/>
    </row>
    <row r="291" ht="120">
      <c r="A291" s="37" t="s">
        <v>216</v>
      </c>
      <c r="B291" s="45"/>
      <c r="C291" s="46"/>
      <c r="D291" s="46"/>
      <c r="E291" s="39" t="s">
        <v>493</v>
      </c>
      <c r="F291" s="46"/>
      <c r="G291" s="46"/>
      <c r="H291" s="46"/>
      <c r="I291" s="46"/>
      <c r="J291" s="47"/>
    </row>
    <row r="292" ht="30">
      <c r="A292" s="37" t="s">
        <v>207</v>
      </c>
      <c r="B292" s="37">
        <v>66</v>
      </c>
      <c r="C292" s="38" t="s">
        <v>1182</v>
      </c>
      <c r="D292" s="37" t="s">
        <v>209</v>
      </c>
      <c r="E292" s="39" t="s">
        <v>1183</v>
      </c>
      <c r="F292" s="40" t="s">
        <v>211</v>
      </c>
      <c r="G292" s="41">
        <v>24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212</v>
      </c>
      <c r="B293" s="45"/>
      <c r="C293" s="46"/>
      <c r="D293" s="46"/>
      <c r="E293" s="39" t="s">
        <v>1183</v>
      </c>
      <c r="F293" s="46"/>
      <c r="G293" s="46"/>
      <c r="H293" s="46"/>
      <c r="I293" s="46"/>
      <c r="J293" s="47"/>
    </row>
    <row r="294">
      <c r="A294" s="37" t="s">
        <v>214</v>
      </c>
      <c r="B294" s="45"/>
      <c r="C294" s="46"/>
      <c r="D294" s="46"/>
      <c r="E294" s="48" t="s">
        <v>1184</v>
      </c>
      <c r="F294" s="46"/>
      <c r="G294" s="46"/>
      <c r="H294" s="46"/>
      <c r="I294" s="46"/>
      <c r="J294" s="47"/>
    </row>
    <row r="295" ht="120">
      <c r="A295" s="37" t="s">
        <v>216</v>
      </c>
      <c r="B295" s="45"/>
      <c r="C295" s="46"/>
      <c r="D295" s="46"/>
      <c r="E295" s="39" t="s">
        <v>493</v>
      </c>
      <c r="F295" s="46"/>
      <c r="G295" s="46"/>
      <c r="H295" s="46"/>
      <c r="I295" s="46"/>
      <c r="J295" s="47"/>
    </row>
    <row r="296">
      <c r="A296" s="31" t="s">
        <v>204</v>
      </c>
      <c r="B296" s="32"/>
      <c r="C296" s="33" t="s">
        <v>783</v>
      </c>
      <c r="D296" s="34"/>
      <c r="E296" s="31" t="s">
        <v>784</v>
      </c>
      <c r="F296" s="34"/>
      <c r="G296" s="34"/>
      <c r="H296" s="34"/>
      <c r="I296" s="35">
        <f>SUMIFS(I297:I300,A297:A300,"P")</f>
        <v>0</v>
      </c>
      <c r="J296" s="36"/>
    </row>
    <row r="297" ht="30">
      <c r="A297" s="37" t="s">
        <v>207</v>
      </c>
      <c r="B297" s="37">
        <v>67</v>
      </c>
      <c r="C297" s="38" t="s">
        <v>785</v>
      </c>
      <c r="D297" s="37" t="s">
        <v>209</v>
      </c>
      <c r="E297" s="39" t="s">
        <v>786</v>
      </c>
      <c r="F297" s="40" t="s">
        <v>211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 ht="30">
      <c r="A298" s="37" t="s">
        <v>212</v>
      </c>
      <c r="B298" s="45"/>
      <c r="C298" s="46"/>
      <c r="D298" s="46"/>
      <c r="E298" s="39" t="s">
        <v>786</v>
      </c>
      <c r="F298" s="46"/>
      <c r="G298" s="46"/>
      <c r="H298" s="46"/>
      <c r="I298" s="46"/>
      <c r="J298" s="47"/>
    </row>
    <row r="299">
      <c r="A299" s="37" t="s">
        <v>214</v>
      </c>
      <c r="B299" s="45"/>
      <c r="C299" s="46"/>
      <c r="D299" s="46"/>
      <c r="E299" s="48" t="s">
        <v>1120</v>
      </c>
      <c r="F299" s="46"/>
      <c r="G299" s="46"/>
      <c r="H299" s="46"/>
      <c r="I299" s="46"/>
      <c r="J299" s="47"/>
    </row>
    <row r="300" ht="210">
      <c r="A300" s="37" t="s">
        <v>216</v>
      </c>
      <c r="B300" s="45"/>
      <c r="C300" s="46"/>
      <c r="D300" s="46"/>
      <c r="E300" s="39" t="s">
        <v>1185</v>
      </c>
      <c r="F300" s="46"/>
      <c r="G300" s="46"/>
      <c r="H300" s="46"/>
      <c r="I300" s="46"/>
      <c r="J300" s="47"/>
    </row>
    <row r="301">
      <c r="A301" s="31" t="s">
        <v>204</v>
      </c>
      <c r="B301" s="32"/>
      <c r="C301" s="33" t="s">
        <v>788</v>
      </c>
      <c r="D301" s="34"/>
      <c r="E301" s="31" t="s">
        <v>789</v>
      </c>
      <c r="F301" s="34"/>
      <c r="G301" s="34"/>
      <c r="H301" s="34"/>
      <c r="I301" s="35">
        <f>SUMIFS(I302:I321,A302:A321,"P")</f>
        <v>0</v>
      </c>
      <c r="J301" s="36"/>
    </row>
    <row r="302">
      <c r="A302" s="37" t="s">
        <v>207</v>
      </c>
      <c r="B302" s="37">
        <v>68</v>
      </c>
      <c r="C302" s="38" t="s">
        <v>481</v>
      </c>
      <c r="D302" s="37" t="s">
        <v>209</v>
      </c>
      <c r="E302" s="39" t="s">
        <v>482</v>
      </c>
      <c r="F302" s="40" t="s">
        <v>387</v>
      </c>
      <c r="G302" s="41">
        <v>50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212</v>
      </c>
      <c r="B303" s="45"/>
      <c r="C303" s="46"/>
      <c r="D303" s="46"/>
      <c r="E303" s="39" t="s">
        <v>482</v>
      </c>
      <c r="F303" s="46"/>
      <c r="G303" s="46"/>
      <c r="H303" s="46"/>
      <c r="I303" s="46"/>
      <c r="J303" s="47"/>
    </row>
    <row r="304">
      <c r="A304" s="37" t="s">
        <v>214</v>
      </c>
      <c r="B304" s="45"/>
      <c r="C304" s="46"/>
      <c r="D304" s="46"/>
      <c r="E304" s="48" t="s">
        <v>1186</v>
      </c>
      <c r="F304" s="46"/>
      <c r="G304" s="46"/>
      <c r="H304" s="46"/>
      <c r="I304" s="46"/>
      <c r="J304" s="47"/>
    </row>
    <row r="305" ht="105">
      <c r="A305" s="37" t="s">
        <v>216</v>
      </c>
      <c r="B305" s="45"/>
      <c r="C305" s="46"/>
      <c r="D305" s="46"/>
      <c r="E305" s="39" t="s">
        <v>484</v>
      </c>
      <c r="F305" s="46"/>
      <c r="G305" s="46"/>
      <c r="H305" s="46"/>
      <c r="I305" s="46"/>
      <c r="J305" s="47"/>
    </row>
    <row r="306">
      <c r="A306" s="37" t="s">
        <v>207</v>
      </c>
      <c r="B306" s="37">
        <v>69</v>
      </c>
      <c r="C306" s="38" t="s">
        <v>485</v>
      </c>
      <c r="D306" s="37" t="s">
        <v>209</v>
      </c>
      <c r="E306" s="39" t="s">
        <v>486</v>
      </c>
      <c r="F306" s="40" t="s">
        <v>387</v>
      </c>
      <c r="G306" s="41">
        <v>250</v>
      </c>
      <c r="H306" s="42">
        <v>0</v>
      </c>
      <c r="I306" s="43">
        <f>ROUND(G306*H306,P4)</f>
        <v>0</v>
      </c>
      <c r="J306" s="37"/>
      <c r="O306" s="44">
        <f>I306*0.21</f>
        <v>0</v>
      </c>
      <c r="P306">
        <v>3</v>
      </c>
    </row>
    <row r="307">
      <c r="A307" s="37" t="s">
        <v>212</v>
      </c>
      <c r="B307" s="45"/>
      <c r="C307" s="46"/>
      <c r="D307" s="46"/>
      <c r="E307" s="39" t="s">
        <v>486</v>
      </c>
      <c r="F307" s="46"/>
      <c r="G307" s="46"/>
      <c r="H307" s="46"/>
      <c r="I307" s="46"/>
      <c r="J307" s="47"/>
    </row>
    <row r="308" ht="30">
      <c r="A308" s="37" t="s">
        <v>214</v>
      </c>
      <c r="B308" s="45"/>
      <c r="C308" s="46"/>
      <c r="D308" s="46"/>
      <c r="E308" s="48" t="s">
        <v>1187</v>
      </c>
      <c r="F308" s="46"/>
      <c r="G308" s="46"/>
      <c r="H308" s="46"/>
      <c r="I308" s="46"/>
      <c r="J308" s="47"/>
    </row>
    <row r="309" ht="105">
      <c r="A309" s="37" t="s">
        <v>216</v>
      </c>
      <c r="B309" s="45"/>
      <c r="C309" s="46"/>
      <c r="D309" s="46"/>
      <c r="E309" s="39" t="s">
        <v>484</v>
      </c>
      <c r="F309" s="46"/>
      <c r="G309" s="46"/>
      <c r="H309" s="46"/>
      <c r="I309" s="46"/>
      <c r="J309" s="47"/>
    </row>
    <row r="310" ht="30">
      <c r="A310" s="37" t="s">
        <v>207</v>
      </c>
      <c r="B310" s="37">
        <v>70</v>
      </c>
      <c r="C310" s="38" t="s">
        <v>1188</v>
      </c>
      <c r="D310" s="37" t="s">
        <v>209</v>
      </c>
      <c r="E310" s="39" t="s">
        <v>1189</v>
      </c>
      <c r="F310" s="40" t="s">
        <v>387</v>
      </c>
      <c r="G310" s="41">
        <v>50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 ht="30">
      <c r="A311" s="37" t="s">
        <v>212</v>
      </c>
      <c r="B311" s="45"/>
      <c r="C311" s="46"/>
      <c r="D311" s="46"/>
      <c r="E311" s="39" t="s">
        <v>1189</v>
      </c>
      <c r="F311" s="46"/>
      <c r="G311" s="46"/>
      <c r="H311" s="46"/>
      <c r="I311" s="46"/>
      <c r="J311" s="47"/>
    </row>
    <row r="312">
      <c r="A312" s="37" t="s">
        <v>214</v>
      </c>
      <c r="B312" s="45"/>
      <c r="C312" s="46"/>
      <c r="D312" s="46"/>
      <c r="E312" s="48" t="s">
        <v>1186</v>
      </c>
      <c r="F312" s="46"/>
      <c r="G312" s="46"/>
      <c r="H312" s="46"/>
      <c r="I312" s="46"/>
      <c r="J312" s="47"/>
    </row>
    <row r="313" ht="105">
      <c r="A313" s="37" t="s">
        <v>216</v>
      </c>
      <c r="B313" s="45"/>
      <c r="C313" s="46"/>
      <c r="D313" s="46"/>
      <c r="E313" s="39" t="s">
        <v>484</v>
      </c>
      <c r="F313" s="46"/>
      <c r="G313" s="46"/>
      <c r="H313" s="46"/>
      <c r="I313" s="46"/>
      <c r="J313" s="47"/>
    </row>
    <row r="314">
      <c r="A314" s="37" t="s">
        <v>207</v>
      </c>
      <c r="B314" s="37">
        <v>71</v>
      </c>
      <c r="C314" s="38" t="s">
        <v>1190</v>
      </c>
      <c r="D314" s="37" t="s">
        <v>209</v>
      </c>
      <c r="E314" s="39" t="s">
        <v>1191</v>
      </c>
      <c r="F314" s="40" t="s">
        <v>387</v>
      </c>
      <c r="G314" s="41">
        <v>100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212</v>
      </c>
      <c r="B315" s="45"/>
      <c r="C315" s="46"/>
      <c r="D315" s="46"/>
      <c r="E315" s="39" t="s">
        <v>1191</v>
      </c>
      <c r="F315" s="46"/>
      <c r="G315" s="46"/>
      <c r="H315" s="46"/>
      <c r="I315" s="46"/>
      <c r="J315" s="47"/>
    </row>
    <row r="316">
      <c r="A316" s="37" t="s">
        <v>214</v>
      </c>
      <c r="B316" s="45"/>
      <c r="C316" s="46"/>
      <c r="D316" s="46"/>
      <c r="E316" s="48" t="s">
        <v>1079</v>
      </c>
      <c r="F316" s="46"/>
      <c r="G316" s="46"/>
      <c r="H316" s="46"/>
      <c r="I316" s="46"/>
      <c r="J316" s="47"/>
    </row>
    <row r="317" ht="105">
      <c r="A317" s="37" t="s">
        <v>216</v>
      </c>
      <c r="B317" s="45"/>
      <c r="C317" s="46"/>
      <c r="D317" s="46"/>
      <c r="E317" s="39" t="s">
        <v>484</v>
      </c>
      <c r="F317" s="46"/>
      <c r="G317" s="46"/>
      <c r="H317" s="46"/>
      <c r="I317" s="46"/>
      <c r="J317" s="47"/>
    </row>
    <row r="318" ht="30">
      <c r="A318" s="37" t="s">
        <v>207</v>
      </c>
      <c r="B318" s="37">
        <v>72</v>
      </c>
      <c r="C318" s="38" t="s">
        <v>1192</v>
      </c>
      <c r="D318" s="37" t="s">
        <v>209</v>
      </c>
      <c r="E318" s="39" t="s">
        <v>1193</v>
      </c>
      <c r="F318" s="40" t="s">
        <v>1194</v>
      </c>
      <c r="G318" s="41">
        <v>4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 ht="30">
      <c r="A319" s="37" t="s">
        <v>212</v>
      </c>
      <c r="B319" s="45"/>
      <c r="C319" s="46"/>
      <c r="D319" s="46"/>
      <c r="E319" s="39" t="s">
        <v>1193</v>
      </c>
      <c r="F319" s="46"/>
      <c r="G319" s="46"/>
      <c r="H319" s="46"/>
      <c r="I319" s="46"/>
      <c r="J319" s="47"/>
    </row>
    <row r="320">
      <c r="A320" s="37" t="s">
        <v>214</v>
      </c>
      <c r="B320" s="45"/>
      <c r="C320" s="46"/>
      <c r="D320" s="46"/>
      <c r="E320" s="48" t="s">
        <v>1130</v>
      </c>
      <c r="F320" s="46"/>
      <c r="G320" s="46"/>
      <c r="H320" s="46"/>
      <c r="I320" s="46"/>
      <c r="J320" s="47"/>
    </row>
    <row r="321" ht="150">
      <c r="A321" s="37" t="s">
        <v>216</v>
      </c>
      <c r="B321" s="45"/>
      <c r="C321" s="46"/>
      <c r="D321" s="46"/>
      <c r="E321" s="39" t="s">
        <v>1195</v>
      </c>
      <c r="F321" s="46"/>
      <c r="G321" s="46"/>
      <c r="H321" s="46"/>
      <c r="I321" s="46"/>
      <c r="J321" s="47"/>
    </row>
    <row r="322">
      <c r="A322" s="31" t="s">
        <v>204</v>
      </c>
      <c r="B322" s="32"/>
      <c r="C322" s="33" t="s">
        <v>809</v>
      </c>
      <c r="D322" s="34"/>
      <c r="E322" s="31" t="s">
        <v>810</v>
      </c>
      <c r="F322" s="34"/>
      <c r="G322" s="34"/>
      <c r="H322" s="34"/>
      <c r="I322" s="35">
        <f>SUMIFS(I323:I346,A323:A346,"P")</f>
        <v>0</v>
      </c>
      <c r="J322" s="36"/>
    </row>
    <row r="323" ht="30">
      <c r="A323" s="37" t="s">
        <v>207</v>
      </c>
      <c r="B323" s="37">
        <v>73</v>
      </c>
      <c r="C323" s="38" t="s">
        <v>491</v>
      </c>
      <c r="D323" s="37" t="s">
        <v>209</v>
      </c>
      <c r="E323" s="39" t="s">
        <v>492</v>
      </c>
      <c r="F323" s="40" t="s">
        <v>211</v>
      </c>
      <c r="G323" s="41">
        <v>20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212</v>
      </c>
      <c r="B324" s="45"/>
      <c r="C324" s="46"/>
      <c r="D324" s="46"/>
      <c r="E324" s="39" t="s">
        <v>492</v>
      </c>
      <c r="F324" s="46"/>
      <c r="G324" s="46"/>
      <c r="H324" s="46"/>
      <c r="I324" s="46"/>
      <c r="J324" s="47"/>
    </row>
    <row r="325">
      <c r="A325" s="37" t="s">
        <v>214</v>
      </c>
      <c r="B325" s="45"/>
      <c r="C325" s="46"/>
      <c r="D325" s="46"/>
      <c r="E325" s="48" t="s">
        <v>1127</v>
      </c>
      <c r="F325" s="46"/>
      <c r="G325" s="46"/>
      <c r="H325" s="46"/>
      <c r="I325" s="46"/>
      <c r="J325" s="47"/>
    </row>
    <row r="326" ht="120">
      <c r="A326" s="37" t="s">
        <v>216</v>
      </c>
      <c r="B326" s="45"/>
      <c r="C326" s="46"/>
      <c r="D326" s="46"/>
      <c r="E326" s="39" t="s">
        <v>493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74</v>
      </c>
      <c r="C327" s="38" t="s">
        <v>494</v>
      </c>
      <c r="D327" s="37" t="s">
        <v>209</v>
      </c>
      <c r="E327" s="39" t="s">
        <v>495</v>
      </c>
      <c r="F327" s="40" t="s">
        <v>211</v>
      </c>
      <c r="G327" s="41">
        <v>10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212</v>
      </c>
      <c r="B328" s="45"/>
      <c r="C328" s="46"/>
      <c r="D328" s="46"/>
      <c r="E328" s="39" t="s">
        <v>495</v>
      </c>
      <c r="F328" s="46"/>
      <c r="G328" s="46"/>
      <c r="H328" s="46"/>
      <c r="I328" s="46"/>
      <c r="J328" s="47"/>
    </row>
    <row r="329">
      <c r="A329" s="37" t="s">
        <v>214</v>
      </c>
      <c r="B329" s="45"/>
      <c r="C329" s="46"/>
      <c r="D329" s="46"/>
      <c r="E329" s="48" t="s">
        <v>1122</v>
      </c>
      <c r="F329" s="46"/>
      <c r="G329" s="46"/>
      <c r="H329" s="46"/>
      <c r="I329" s="46"/>
      <c r="J329" s="47"/>
    </row>
    <row r="330" ht="120">
      <c r="A330" s="37" t="s">
        <v>216</v>
      </c>
      <c r="B330" s="45"/>
      <c r="C330" s="46"/>
      <c r="D330" s="46"/>
      <c r="E330" s="39" t="s">
        <v>493</v>
      </c>
      <c r="F330" s="46"/>
      <c r="G330" s="46"/>
      <c r="H330" s="46"/>
      <c r="I330" s="46"/>
      <c r="J330" s="47"/>
    </row>
    <row r="331" ht="30">
      <c r="A331" s="37" t="s">
        <v>207</v>
      </c>
      <c r="B331" s="37">
        <v>75</v>
      </c>
      <c r="C331" s="38" t="s">
        <v>1196</v>
      </c>
      <c r="D331" s="37" t="s">
        <v>209</v>
      </c>
      <c r="E331" s="39" t="s">
        <v>1197</v>
      </c>
      <c r="F331" s="40" t="s">
        <v>211</v>
      </c>
      <c r="G331" s="41">
        <v>10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212</v>
      </c>
      <c r="B332" s="45"/>
      <c r="C332" s="46"/>
      <c r="D332" s="46"/>
      <c r="E332" s="49" t="s">
        <v>209</v>
      </c>
      <c r="F332" s="46"/>
      <c r="G332" s="46"/>
      <c r="H332" s="46"/>
      <c r="I332" s="46"/>
      <c r="J332" s="47"/>
    </row>
    <row r="333">
      <c r="A333" s="37" t="s">
        <v>214</v>
      </c>
      <c r="B333" s="45"/>
      <c r="C333" s="46"/>
      <c r="D333" s="46"/>
      <c r="E333" s="48" t="s">
        <v>1198</v>
      </c>
      <c r="F333" s="46"/>
      <c r="G333" s="46"/>
      <c r="H333" s="46"/>
      <c r="I333" s="46"/>
      <c r="J333" s="47"/>
    </row>
    <row r="334" ht="120">
      <c r="A334" s="37" t="s">
        <v>216</v>
      </c>
      <c r="B334" s="45"/>
      <c r="C334" s="46"/>
      <c r="D334" s="46"/>
      <c r="E334" s="39" t="s">
        <v>493</v>
      </c>
      <c r="F334" s="46"/>
      <c r="G334" s="46"/>
      <c r="H334" s="46"/>
      <c r="I334" s="46"/>
      <c r="J334" s="47"/>
    </row>
    <row r="335" ht="30">
      <c r="A335" s="37" t="s">
        <v>207</v>
      </c>
      <c r="B335" s="37">
        <v>76</v>
      </c>
      <c r="C335" s="38" t="s">
        <v>1199</v>
      </c>
      <c r="D335" s="37" t="s">
        <v>209</v>
      </c>
      <c r="E335" s="39" t="s">
        <v>1200</v>
      </c>
      <c r="F335" s="40" t="s">
        <v>211</v>
      </c>
      <c r="G335" s="41">
        <v>10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212</v>
      </c>
      <c r="B336" s="45"/>
      <c r="C336" s="46"/>
      <c r="D336" s="46"/>
      <c r="E336" s="49" t="s">
        <v>209</v>
      </c>
      <c r="F336" s="46"/>
      <c r="G336" s="46"/>
      <c r="H336" s="46"/>
      <c r="I336" s="46"/>
      <c r="J336" s="47"/>
    </row>
    <row r="337">
      <c r="A337" s="37" t="s">
        <v>214</v>
      </c>
      <c r="B337" s="45"/>
      <c r="C337" s="46"/>
      <c r="D337" s="46"/>
      <c r="E337" s="48" t="s">
        <v>1198</v>
      </c>
      <c r="F337" s="46"/>
      <c r="G337" s="46"/>
      <c r="H337" s="46"/>
      <c r="I337" s="46"/>
      <c r="J337" s="47"/>
    </row>
    <row r="338" ht="120">
      <c r="A338" s="37" t="s">
        <v>216</v>
      </c>
      <c r="B338" s="45"/>
      <c r="C338" s="46"/>
      <c r="D338" s="46"/>
      <c r="E338" s="39" t="s">
        <v>493</v>
      </c>
      <c r="F338" s="46"/>
      <c r="G338" s="46"/>
      <c r="H338" s="46"/>
      <c r="I338" s="46"/>
      <c r="J338" s="47"/>
    </row>
    <row r="339" ht="30">
      <c r="A339" s="37" t="s">
        <v>207</v>
      </c>
      <c r="B339" s="37">
        <v>77</v>
      </c>
      <c r="C339" s="38" t="s">
        <v>1201</v>
      </c>
      <c r="D339" s="37" t="s">
        <v>209</v>
      </c>
      <c r="E339" s="39" t="s">
        <v>1202</v>
      </c>
      <c r="F339" s="40" t="s">
        <v>211</v>
      </c>
      <c r="G339" s="41">
        <v>8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212</v>
      </c>
      <c r="B340" s="45"/>
      <c r="C340" s="46"/>
      <c r="D340" s="46"/>
      <c r="E340" s="49" t="s">
        <v>209</v>
      </c>
      <c r="F340" s="46"/>
      <c r="G340" s="46"/>
      <c r="H340" s="46"/>
      <c r="I340" s="46"/>
      <c r="J340" s="47"/>
    </row>
    <row r="341">
      <c r="A341" s="37" t="s">
        <v>214</v>
      </c>
      <c r="B341" s="45"/>
      <c r="C341" s="46"/>
      <c r="D341" s="46"/>
      <c r="E341" s="48" t="s">
        <v>1203</v>
      </c>
      <c r="F341" s="46"/>
      <c r="G341" s="46"/>
      <c r="H341" s="46"/>
      <c r="I341" s="46"/>
      <c r="J341" s="47"/>
    </row>
    <row r="342" ht="120">
      <c r="A342" s="37" t="s">
        <v>216</v>
      </c>
      <c r="B342" s="45"/>
      <c r="C342" s="46"/>
      <c r="D342" s="46"/>
      <c r="E342" s="39" t="s">
        <v>493</v>
      </c>
      <c r="F342" s="46"/>
      <c r="G342" s="46"/>
      <c r="H342" s="46"/>
      <c r="I342" s="46"/>
      <c r="J342" s="47"/>
    </row>
    <row r="343" ht="30">
      <c r="A343" s="37" t="s">
        <v>207</v>
      </c>
      <c r="B343" s="37">
        <v>78</v>
      </c>
      <c r="C343" s="38" t="s">
        <v>1204</v>
      </c>
      <c r="D343" s="37" t="s">
        <v>209</v>
      </c>
      <c r="E343" s="39" t="s">
        <v>1205</v>
      </c>
      <c r="F343" s="40" t="s">
        <v>211</v>
      </c>
      <c r="G343" s="41">
        <v>24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 ht="30">
      <c r="A344" s="37" t="s">
        <v>212</v>
      </c>
      <c r="B344" s="45"/>
      <c r="C344" s="46"/>
      <c r="D344" s="46"/>
      <c r="E344" s="39" t="s">
        <v>1205</v>
      </c>
      <c r="F344" s="46"/>
      <c r="G344" s="46"/>
      <c r="H344" s="46"/>
      <c r="I344" s="46"/>
      <c r="J344" s="47"/>
    </row>
    <row r="345">
      <c r="A345" s="37" t="s">
        <v>214</v>
      </c>
      <c r="B345" s="45"/>
      <c r="C345" s="46"/>
      <c r="D345" s="46"/>
      <c r="E345" s="48" t="s">
        <v>1184</v>
      </c>
      <c r="F345" s="46"/>
      <c r="G345" s="46"/>
      <c r="H345" s="46"/>
      <c r="I345" s="46"/>
      <c r="J345" s="47"/>
    </row>
    <row r="346" ht="120">
      <c r="A346" s="37" t="s">
        <v>216</v>
      </c>
      <c r="B346" s="45"/>
      <c r="C346" s="46"/>
      <c r="D346" s="46"/>
      <c r="E346" s="39" t="s">
        <v>493</v>
      </c>
      <c r="F346" s="46"/>
      <c r="G346" s="46"/>
      <c r="H346" s="46"/>
      <c r="I346" s="46"/>
      <c r="J346" s="47"/>
    </row>
    <row r="347">
      <c r="A347" s="31" t="s">
        <v>204</v>
      </c>
      <c r="B347" s="32"/>
      <c r="C347" s="33" t="s">
        <v>820</v>
      </c>
      <c r="D347" s="34"/>
      <c r="E347" s="31" t="s">
        <v>717</v>
      </c>
      <c r="F347" s="34"/>
      <c r="G347" s="34"/>
      <c r="H347" s="34"/>
      <c r="I347" s="35">
        <f>SUMIFS(I348:I359,A348:A359,"P")</f>
        <v>0</v>
      </c>
      <c r="J347" s="36"/>
    </row>
    <row r="348">
      <c r="A348" s="37" t="s">
        <v>207</v>
      </c>
      <c r="B348" s="37">
        <v>79</v>
      </c>
      <c r="C348" s="38" t="s">
        <v>821</v>
      </c>
      <c r="D348" s="37" t="s">
        <v>209</v>
      </c>
      <c r="E348" s="39" t="s">
        <v>822</v>
      </c>
      <c r="F348" s="40" t="s">
        <v>387</v>
      </c>
      <c r="G348" s="41">
        <v>100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212</v>
      </c>
      <c r="B349" s="45"/>
      <c r="C349" s="46"/>
      <c r="D349" s="46"/>
      <c r="E349" s="39" t="s">
        <v>822</v>
      </c>
      <c r="F349" s="46"/>
      <c r="G349" s="46"/>
      <c r="H349" s="46"/>
      <c r="I349" s="46"/>
      <c r="J349" s="47"/>
    </row>
    <row r="350">
      <c r="A350" s="37" t="s">
        <v>214</v>
      </c>
      <c r="B350" s="45"/>
      <c r="C350" s="46"/>
      <c r="D350" s="46"/>
      <c r="E350" s="48" t="s">
        <v>1079</v>
      </c>
      <c r="F350" s="46"/>
      <c r="G350" s="46"/>
      <c r="H350" s="46"/>
      <c r="I350" s="46"/>
      <c r="J350" s="47"/>
    </row>
    <row r="351" ht="90">
      <c r="A351" s="37" t="s">
        <v>216</v>
      </c>
      <c r="B351" s="45"/>
      <c r="C351" s="46"/>
      <c r="D351" s="46"/>
      <c r="E351" s="39" t="s">
        <v>1206</v>
      </c>
      <c r="F351" s="46"/>
      <c r="G351" s="46"/>
      <c r="H351" s="46"/>
      <c r="I351" s="46"/>
      <c r="J351" s="47"/>
    </row>
    <row r="352">
      <c r="A352" s="37" t="s">
        <v>207</v>
      </c>
      <c r="B352" s="37">
        <v>80</v>
      </c>
      <c r="C352" s="38" t="s">
        <v>406</v>
      </c>
      <c r="D352" s="37" t="s">
        <v>209</v>
      </c>
      <c r="E352" s="39" t="s">
        <v>407</v>
      </c>
      <c r="F352" s="40" t="s">
        <v>211</v>
      </c>
      <c r="G352" s="41">
        <v>160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212</v>
      </c>
      <c r="B353" s="45"/>
      <c r="C353" s="46"/>
      <c r="D353" s="46"/>
      <c r="E353" s="39" t="s">
        <v>407</v>
      </c>
      <c r="F353" s="46"/>
      <c r="G353" s="46"/>
      <c r="H353" s="46"/>
      <c r="I353" s="46"/>
      <c r="J353" s="47"/>
    </row>
    <row r="354">
      <c r="A354" s="37" t="s">
        <v>214</v>
      </c>
      <c r="B354" s="45"/>
      <c r="C354" s="46"/>
      <c r="D354" s="46"/>
      <c r="E354" s="48" t="s">
        <v>358</v>
      </c>
      <c r="F354" s="46"/>
      <c r="G354" s="46"/>
      <c r="H354" s="46"/>
      <c r="I354" s="46"/>
      <c r="J354" s="47"/>
    </row>
    <row r="355" ht="105">
      <c r="A355" s="37" t="s">
        <v>216</v>
      </c>
      <c r="B355" s="45"/>
      <c r="C355" s="46"/>
      <c r="D355" s="46"/>
      <c r="E355" s="39" t="s">
        <v>409</v>
      </c>
      <c r="F355" s="46"/>
      <c r="G355" s="46"/>
      <c r="H355" s="46"/>
      <c r="I355" s="46"/>
      <c r="J355" s="47"/>
    </row>
    <row r="356">
      <c r="A356" s="37" t="s">
        <v>207</v>
      </c>
      <c r="B356" s="37">
        <v>81</v>
      </c>
      <c r="C356" s="38" t="s">
        <v>826</v>
      </c>
      <c r="D356" s="37" t="s">
        <v>209</v>
      </c>
      <c r="E356" s="39" t="s">
        <v>827</v>
      </c>
      <c r="F356" s="40" t="s">
        <v>211</v>
      </c>
      <c r="G356" s="41">
        <v>20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212</v>
      </c>
      <c r="B357" s="45"/>
      <c r="C357" s="46"/>
      <c r="D357" s="46"/>
      <c r="E357" s="39" t="s">
        <v>827</v>
      </c>
      <c r="F357" s="46"/>
      <c r="G357" s="46"/>
      <c r="H357" s="46"/>
      <c r="I357" s="46"/>
      <c r="J357" s="47"/>
    </row>
    <row r="358">
      <c r="A358" s="37" t="s">
        <v>214</v>
      </c>
      <c r="B358" s="45"/>
      <c r="C358" s="46"/>
      <c r="D358" s="46"/>
      <c r="E358" s="48" t="s">
        <v>1127</v>
      </c>
      <c r="F358" s="46"/>
      <c r="G358" s="46"/>
      <c r="H358" s="46"/>
      <c r="I358" s="46"/>
      <c r="J358" s="47"/>
    </row>
    <row r="359" ht="105">
      <c r="A359" s="37" t="s">
        <v>216</v>
      </c>
      <c r="B359" s="45"/>
      <c r="C359" s="46"/>
      <c r="D359" s="46"/>
      <c r="E359" s="39" t="s">
        <v>409</v>
      </c>
      <c r="F359" s="46"/>
      <c r="G359" s="46"/>
      <c r="H359" s="46"/>
      <c r="I359" s="46"/>
      <c r="J359" s="47"/>
    </row>
    <row r="360">
      <c r="A360" s="31" t="s">
        <v>204</v>
      </c>
      <c r="B360" s="32"/>
      <c r="C360" s="33" t="s">
        <v>840</v>
      </c>
      <c r="D360" s="34"/>
      <c r="E360" s="31" t="s">
        <v>841</v>
      </c>
      <c r="F360" s="34"/>
      <c r="G360" s="34"/>
      <c r="H360" s="34"/>
      <c r="I360" s="35">
        <f>SUMIFS(I361:I400,A361:A400,"P")</f>
        <v>0</v>
      </c>
      <c r="J360" s="36"/>
    </row>
    <row r="361">
      <c r="A361" s="37" t="s">
        <v>207</v>
      </c>
      <c r="B361" s="37">
        <v>82</v>
      </c>
      <c r="C361" s="38" t="s">
        <v>842</v>
      </c>
      <c r="D361" s="37" t="s">
        <v>209</v>
      </c>
      <c r="E361" s="39" t="s">
        <v>843</v>
      </c>
      <c r="F361" s="40" t="s">
        <v>211</v>
      </c>
      <c r="G361" s="41">
        <v>9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212</v>
      </c>
      <c r="B362" s="45"/>
      <c r="C362" s="46"/>
      <c r="D362" s="46"/>
      <c r="E362" s="39" t="s">
        <v>843</v>
      </c>
      <c r="F362" s="46"/>
      <c r="G362" s="46"/>
      <c r="H362" s="46"/>
      <c r="I362" s="46"/>
      <c r="J362" s="47"/>
    </row>
    <row r="363">
      <c r="A363" s="37" t="s">
        <v>214</v>
      </c>
      <c r="B363" s="45"/>
      <c r="C363" s="46"/>
      <c r="D363" s="46"/>
      <c r="E363" s="48" t="s">
        <v>1207</v>
      </c>
      <c r="F363" s="46"/>
      <c r="G363" s="46"/>
      <c r="H363" s="46"/>
      <c r="I363" s="46"/>
      <c r="J363" s="47"/>
    </row>
    <row r="364" ht="105">
      <c r="A364" s="37" t="s">
        <v>216</v>
      </c>
      <c r="B364" s="45"/>
      <c r="C364" s="46"/>
      <c r="D364" s="46"/>
      <c r="E364" s="39" t="s">
        <v>1208</v>
      </c>
      <c r="F364" s="46"/>
      <c r="G364" s="46"/>
      <c r="H364" s="46"/>
      <c r="I364" s="46"/>
      <c r="J364" s="47"/>
    </row>
    <row r="365">
      <c r="A365" s="37" t="s">
        <v>207</v>
      </c>
      <c r="B365" s="37">
        <v>83</v>
      </c>
      <c r="C365" s="38" t="s">
        <v>846</v>
      </c>
      <c r="D365" s="37" t="s">
        <v>209</v>
      </c>
      <c r="E365" s="39" t="s">
        <v>847</v>
      </c>
      <c r="F365" s="40" t="s">
        <v>211</v>
      </c>
      <c r="G365" s="41">
        <v>3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212</v>
      </c>
      <c r="B366" s="45"/>
      <c r="C366" s="46"/>
      <c r="D366" s="46"/>
      <c r="E366" s="39" t="s">
        <v>847</v>
      </c>
      <c r="F366" s="46"/>
      <c r="G366" s="46"/>
      <c r="H366" s="46"/>
      <c r="I366" s="46"/>
      <c r="J366" s="47"/>
    </row>
    <row r="367">
      <c r="A367" s="37" t="s">
        <v>214</v>
      </c>
      <c r="B367" s="45"/>
      <c r="C367" s="46"/>
      <c r="D367" s="46"/>
      <c r="E367" s="48" t="s">
        <v>1120</v>
      </c>
      <c r="F367" s="46"/>
      <c r="G367" s="46"/>
      <c r="H367" s="46"/>
      <c r="I367" s="46"/>
      <c r="J367" s="47"/>
    </row>
    <row r="368" ht="120">
      <c r="A368" s="37" t="s">
        <v>216</v>
      </c>
      <c r="B368" s="45"/>
      <c r="C368" s="46"/>
      <c r="D368" s="46"/>
      <c r="E368" s="39" t="s">
        <v>1209</v>
      </c>
      <c r="F368" s="46"/>
      <c r="G368" s="46"/>
      <c r="H368" s="46"/>
      <c r="I368" s="46"/>
      <c r="J368" s="47"/>
    </row>
    <row r="369">
      <c r="A369" s="37" t="s">
        <v>207</v>
      </c>
      <c r="B369" s="37">
        <v>84</v>
      </c>
      <c r="C369" s="38" t="s">
        <v>850</v>
      </c>
      <c r="D369" s="37" t="s">
        <v>209</v>
      </c>
      <c r="E369" s="39" t="s">
        <v>851</v>
      </c>
      <c r="F369" s="40" t="s">
        <v>211</v>
      </c>
      <c r="G369" s="41">
        <v>9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212</v>
      </c>
      <c r="B370" s="45"/>
      <c r="C370" s="46"/>
      <c r="D370" s="46"/>
      <c r="E370" s="39" t="s">
        <v>851</v>
      </c>
      <c r="F370" s="46"/>
      <c r="G370" s="46"/>
      <c r="H370" s="46"/>
      <c r="I370" s="46"/>
      <c r="J370" s="47"/>
    </row>
    <row r="371">
      <c r="A371" s="37" t="s">
        <v>214</v>
      </c>
      <c r="B371" s="45"/>
      <c r="C371" s="46"/>
      <c r="D371" s="46"/>
      <c r="E371" s="48" t="s">
        <v>1207</v>
      </c>
      <c r="F371" s="46"/>
      <c r="G371" s="46"/>
      <c r="H371" s="46"/>
      <c r="I371" s="46"/>
      <c r="J371" s="47"/>
    </row>
    <row r="372" ht="120">
      <c r="A372" s="37" t="s">
        <v>216</v>
      </c>
      <c r="B372" s="45"/>
      <c r="C372" s="46"/>
      <c r="D372" s="46"/>
      <c r="E372" s="39" t="s">
        <v>1209</v>
      </c>
      <c r="F372" s="46"/>
      <c r="G372" s="46"/>
      <c r="H372" s="46"/>
      <c r="I372" s="46"/>
      <c r="J372" s="47"/>
    </row>
    <row r="373">
      <c r="A373" s="37" t="s">
        <v>207</v>
      </c>
      <c r="B373" s="37">
        <v>85</v>
      </c>
      <c r="C373" s="38" t="s">
        <v>852</v>
      </c>
      <c r="D373" s="37" t="s">
        <v>209</v>
      </c>
      <c r="E373" s="39" t="s">
        <v>853</v>
      </c>
      <c r="F373" s="40" t="s">
        <v>211</v>
      </c>
      <c r="G373" s="41">
        <v>9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39" t="s">
        <v>853</v>
      </c>
      <c r="F374" s="46"/>
      <c r="G374" s="46"/>
      <c r="H374" s="46"/>
      <c r="I374" s="46"/>
      <c r="J374" s="47"/>
    </row>
    <row r="375">
      <c r="A375" s="37" t="s">
        <v>214</v>
      </c>
      <c r="B375" s="45"/>
      <c r="C375" s="46"/>
      <c r="D375" s="46"/>
      <c r="E375" s="48" t="s">
        <v>1207</v>
      </c>
      <c r="F375" s="46"/>
      <c r="G375" s="46"/>
      <c r="H375" s="46"/>
      <c r="I375" s="46"/>
      <c r="J375" s="47"/>
    </row>
    <row r="376" ht="120">
      <c r="A376" s="37" t="s">
        <v>216</v>
      </c>
      <c r="B376" s="45"/>
      <c r="C376" s="46"/>
      <c r="D376" s="46"/>
      <c r="E376" s="39" t="s">
        <v>1209</v>
      </c>
      <c r="F376" s="46"/>
      <c r="G376" s="46"/>
      <c r="H376" s="46"/>
      <c r="I376" s="46"/>
      <c r="J376" s="47"/>
    </row>
    <row r="377">
      <c r="A377" s="37" t="s">
        <v>207</v>
      </c>
      <c r="B377" s="37">
        <v>86</v>
      </c>
      <c r="C377" s="38" t="s">
        <v>1210</v>
      </c>
      <c r="D377" s="37" t="s">
        <v>209</v>
      </c>
      <c r="E377" s="39" t="s">
        <v>1211</v>
      </c>
      <c r="F377" s="40" t="s">
        <v>211</v>
      </c>
      <c r="G377" s="41">
        <v>9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212</v>
      </c>
      <c r="B378" s="45"/>
      <c r="C378" s="46"/>
      <c r="D378" s="46"/>
      <c r="E378" s="39" t="s">
        <v>1211</v>
      </c>
      <c r="F378" s="46"/>
      <c r="G378" s="46"/>
      <c r="H378" s="46"/>
      <c r="I378" s="46"/>
      <c r="J378" s="47"/>
    </row>
    <row r="379">
      <c r="A379" s="37" t="s">
        <v>214</v>
      </c>
      <c r="B379" s="45"/>
      <c r="C379" s="46"/>
      <c r="D379" s="46"/>
      <c r="E379" s="48" t="s">
        <v>1207</v>
      </c>
      <c r="F379" s="46"/>
      <c r="G379" s="46"/>
      <c r="H379" s="46"/>
      <c r="I379" s="46"/>
      <c r="J379" s="47"/>
    </row>
    <row r="380" ht="120">
      <c r="A380" s="37" t="s">
        <v>216</v>
      </c>
      <c r="B380" s="45"/>
      <c r="C380" s="46"/>
      <c r="D380" s="46"/>
      <c r="E380" s="39" t="s">
        <v>1209</v>
      </c>
      <c r="F380" s="46"/>
      <c r="G380" s="46"/>
      <c r="H380" s="46"/>
      <c r="I380" s="46"/>
      <c r="J380" s="47"/>
    </row>
    <row r="381" ht="45">
      <c r="A381" s="37" t="s">
        <v>207</v>
      </c>
      <c r="B381" s="37">
        <v>87</v>
      </c>
      <c r="C381" s="38" t="s">
        <v>1212</v>
      </c>
      <c r="D381" s="37" t="s">
        <v>209</v>
      </c>
      <c r="E381" s="39" t="s">
        <v>1213</v>
      </c>
      <c r="F381" s="40" t="s">
        <v>211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 ht="120">
      <c r="A382" s="37" t="s">
        <v>212</v>
      </c>
      <c r="B382" s="45"/>
      <c r="C382" s="46"/>
      <c r="D382" s="46"/>
      <c r="E382" s="39" t="s">
        <v>1214</v>
      </c>
      <c r="F382" s="46"/>
      <c r="G382" s="46"/>
      <c r="H382" s="46"/>
      <c r="I382" s="46"/>
      <c r="J382" s="47"/>
    </row>
    <row r="383">
      <c r="A383" s="37" t="s">
        <v>214</v>
      </c>
      <c r="B383" s="45"/>
      <c r="C383" s="46"/>
      <c r="D383" s="46"/>
      <c r="E383" s="48" t="s">
        <v>330</v>
      </c>
      <c r="F383" s="46"/>
      <c r="G383" s="46"/>
      <c r="H383" s="46"/>
      <c r="I383" s="46"/>
      <c r="J383" s="47"/>
    </row>
    <row r="384" ht="150">
      <c r="A384" s="37" t="s">
        <v>216</v>
      </c>
      <c r="B384" s="45"/>
      <c r="C384" s="46"/>
      <c r="D384" s="46"/>
      <c r="E384" s="39" t="s">
        <v>1215</v>
      </c>
      <c r="F384" s="46"/>
      <c r="G384" s="46"/>
      <c r="H384" s="46"/>
      <c r="I384" s="46"/>
      <c r="J384" s="47"/>
    </row>
    <row r="385" ht="45">
      <c r="A385" s="37" t="s">
        <v>207</v>
      </c>
      <c r="B385" s="37">
        <v>88</v>
      </c>
      <c r="C385" s="38" t="s">
        <v>862</v>
      </c>
      <c r="D385" s="37" t="s">
        <v>209</v>
      </c>
      <c r="E385" s="39" t="s">
        <v>1216</v>
      </c>
      <c r="F385" s="40" t="s">
        <v>211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 ht="45">
      <c r="A386" s="37" t="s">
        <v>212</v>
      </c>
      <c r="B386" s="45"/>
      <c r="C386" s="46"/>
      <c r="D386" s="46"/>
      <c r="E386" s="39" t="s">
        <v>1216</v>
      </c>
      <c r="F386" s="46"/>
      <c r="G386" s="46"/>
      <c r="H386" s="46"/>
      <c r="I386" s="46"/>
      <c r="J386" s="47"/>
    </row>
    <row r="387">
      <c r="A387" s="37" t="s">
        <v>214</v>
      </c>
      <c r="B387" s="45"/>
      <c r="C387" s="46"/>
      <c r="D387" s="46"/>
      <c r="E387" s="48" t="s">
        <v>339</v>
      </c>
      <c r="F387" s="46"/>
      <c r="G387" s="46"/>
      <c r="H387" s="46"/>
      <c r="I387" s="46"/>
      <c r="J387" s="47"/>
    </row>
    <row r="388" ht="120">
      <c r="A388" s="37" t="s">
        <v>216</v>
      </c>
      <c r="B388" s="45"/>
      <c r="C388" s="46"/>
      <c r="D388" s="46"/>
      <c r="E388" s="39" t="s">
        <v>1217</v>
      </c>
      <c r="F388" s="46"/>
      <c r="G388" s="46"/>
      <c r="H388" s="46"/>
      <c r="I388" s="46"/>
      <c r="J388" s="47"/>
    </row>
    <row r="389" ht="30">
      <c r="A389" s="37" t="s">
        <v>207</v>
      </c>
      <c r="B389" s="37">
        <v>89</v>
      </c>
      <c r="C389" s="38" t="s">
        <v>865</v>
      </c>
      <c r="D389" s="37" t="s">
        <v>209</v>
      </c>
      <c r="E389" s="39" t="s">
        <v>866</v>
      </c>
      <c r="F389" s="40" t="s">
        <v>211</v>
      </c>
      <c r="G389" s="41">
        <v>15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 ht="30">
      <c r="A390" s="37" t="s">
        <v>212</v>
      </c>
      <c r="B390" s="45"/>
      <c r="C390" s="46"/>
      <c r="D390" s="46"/>
      <c r="E390" s="39" t="s">
        <v>866</v>
      </c>
      <c r="F390" s="46"/>
      <c r="G390" s="46"/>
      <c r="H390" s="46"/>
      <c r="I390" s="46"/>
      <c r="J390" s="47"/>
    </row>
    <row r="391">
      <c r="A391" s="37" t="s">
        <v>214</v>
      </c>
      <c r="B391" s="45"/>
      <c r="C391" s="46"/>
      <c r="D391" s="46"/>
      <c r="E391" s="48" t="s">
        <v>1218</v>
      </c>
      <c r="F391" s="46"/>
      <c r="G391" s="46"/>
      <c r="H391" s="46"/>
      <c r="I391" s="46"/>
      <c r="J391" s="47"/>
    </row>
    <row r="392" ht="120">
      <c r="A392" s="37" t="s">
        <v>216</v>
      </c>
      <c r="B392" s="45"/>
      <c r="C392" s="46"/>
      <c r="D392" s="46"/>
      <c r="E392" s="39" t="s">
        <v>1217</v>
      </c>
      <c r="F392" s="46"/>
      <c r="G392" s="46"/>
      <c r="H392" s="46"/>
      <c r="I392" s="46"/>
      <c r="J392" s="47"/>
    </row>
    <row r="393">
      <c r="A393" s="37" t="s">
        <v>207</v>
      </c>
      <c r="B393" s="37">
        <v>90</v>
      </c>
      <c r="C393" s="38" t="s">
        <v>867</v>
      </c>
      <c r="D393" s="37" t="s">
        <v>209</v>
      </c>
      <c r="E393" s="39" t="s">
        <v>868</v>
      </c>
      <c r="F393" s="40" t="s">
        <v>211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212</v>
      </c>
      <c r="B394" s="45"/>
      <c r="C394" s="46"/>
      <c r="D394" s="46"/>
      <c r="E394" s="39" t="s">
        <v>868</v>
      </c>
      <c r="F394" s="46"/>
      <c r="G394" s="46"/>
      <c r="H394" s="46"/>
      <c r="I394" s="46"/>
      <c r="J394" s="47"/>
    </row>
    <row r="395">
      <c r="A395" s="37" t="s">
        <v>214</v>
      </c>
      <c r="B395" s="45"/>
      <c r="C395" s="46"/>
      <c r="D395" s="46"/>
      <c r="E395" s="48" t="s">
        <v>1120</v>
      </c>
      <c r="F395" s="46"/>
      <c r="G395" s="46"/>
      <c r="H395" s="46"/>
      <c r="I395" s="46"/>
      <c r="J395" s="47"/>
    </row>
    <row r="396" ht="120">
      <c r="A396" s="37" t="s">
        <v>216</v>
      </c>
      <c r="B396" s="45"/>
      <c r="C396" s="46"/>
      <c r="D396" s="46"/>
      <c r="E396" s="39" t="s">
        <v>1209</v>
      </c>
      <c r="F396" s="46"/>
      <c r="G396" s="46"/>
      <c r="H396" s="46"/>
      <c r="I396" s="46"/>
      <c r="J396" s="47"/>
    </row>
    <row r="397">
      <c r="A397" s="37" t="s">
        <v>207</v>
      </c>
      <c r="B397" s="37">
        <v>91</v>
      </c>
      <c r="C397" s="38" t="s">
        <v>870</v>
      </c>
      <c r="D397" s="37" t="s">
        <v>209</v>
      </c>
      <c r="E397" s="39" t="s">
        <v>871</v>
      </c>
      <c r="F397" s="40" t="s">
        <v>211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212</v>
      </c>
      <c r="B398" s="45"/>
      <c r="C398" s="46"/>
      <c r="D398" s="46"/>
      <c r="E398" s="39" t="s">
        <v>871</v>
      </c>
      <c r="F398" s="46"/>
      <c r="G398" s="46"/>
      <c r="H398" s="46"/>
      <c r="I398" s="46"/>
      <c r="J398" s="47"/>
    </row>
    <row r="399">
      <c r="A399" s="37" t="s">
        <v>214</v>
      </c>
      <c r="B399" s="45"/>
      <c r="C399" s="46"/>
      <c r="D399" s="46"/>
      <c r="E399" s="48" t="s">
        <v>330</v>
      </c>
      <c r="F399" s="46"/>
      <c r="G399" s="46"/>
      <c r="H399" s="46"/>
      <c r="I399" s="46"/>
      <c r="J399" s="47"/>
    </row>
    <row r="400" ht="150">
      <c r="A400" s="37" t="s">
        <v>216</v>
      </c>
      <c r="B400" s="45"/>
      <c r="C400" s="46"/>
      <c r="D400" s="46"/>
      <c r="E400" s="39" t="s">
        <v>1219</v>
      </c>
      <c r="F400" s="46"/>
      <c r="G400" s="46"/>
      <c r="H400" s="46"/>
      <c r="I400" s="46"/>
      <c r="J400" s="47"/>
    </row>
    <row r="401">
      <c r="A401" s="31" t="s">
        <v>204</v>
      </c>
      <c r="B401" s="32"/>
      <c r="C401" s="33" t="s">
        <v>873</v>
      </c>
      <c r="D401" s="34"/>
      <c r="E401" s="31" t="s">
        <v>874</v>
      </c>
      <c r="F401" s="34"/>
      <c r="G401" s="34"/>
      <c r="H401" s="34"/>
      <c r="I401" s="35">
        <f>SUMIFS(I402:I425,A402:A425,"P")</f>
        <v>0</v>
      </c>
      <c r="J401" s="36"/>
    </row>
    <row r="402" ht="30">
      <c r="A402" s="37" t="s">
        <v>207</v>
      </c>
      <c r="B402" s="37">
        <v>92</v>
      </c>
      <c r="C402" s="38" t="s">
        <v>878</v>
      </c>
      <c r="D402" s="37" t="s">
        <v>209</v>
      </c>
      <c r="E402" s="39" t="s">
        <v>879</v>
      </c>
      <c r="F402" s="40" t="s">
        <v>211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 ht="30">
      <c r="A403" s="37" t="s">
        <v>212</v>
      </c>
      <c r="B403" s="45"/>
      <c r="C403" s="46"/>
      <c r="D403" s="46"/>
      <c r="E403" s="39" t="s">
        <v>879</v>
      </c>
      <c r="F403" s="46"/>
      <c r="G403" s="46"/>
      <c r="H403" s="46"/>
      <c r="I403" s="46"/>
      <c r="J403" s="47"/>
    </row>
    <row r="404">
      <c r="A404" s="37" t="s">
        <v>214</v>
      </c>
      <c r="B404" s="45"/>
      <c r="C404" s="46"/>
      <c r="D404" s="46"/>
      <c r="E404" s="48" t="s">
        <v>1130</v>
      </c>
      <c r="F404" s="46"/>
      <c r="G404" s="46"/>
      <c r="H404" s="46"/>
      <c r="I404" s="46"/>
      <c r="J404" s="47"/>
    </row>
    <row r="405" ht="90">
      <c r="A405" s="37" t="s">
        <v>216</v>
      </c>
      <c r="B405" s="45"/>
      <c r="C405" s="46"/>
      <c r="D405" s="46"/>
      <c r="E405" s="39" t="s">
        <v>529</v>
      </c>
      <c r="F405" s="46"/>
      <c r="G405" s="46"/>
      <c r="H405" s="46"/>
      <c r="I405" s="46"/>
      <c r="J405" s="47"/>
    </row>
    <row r="406" ht="30">
      <c r="A406" s="37" t="s">
        <v>207</v>
      </c>
      <c r="B406" s="37">
        <v>93</v>
      </c>
      <c r="C406" s="38" t="s">
        <v>882</v>
      </c>
      <c r="D406" s="37" t="s">
        <v>209</v>
      </c>
      <c r="E406" s="39" t="s">
        <v>883</v>
      </c>
      <c r="F406" s="40" t="s">
        <v>211</v>
      </c>
      <c r="G406" s="41">
        <v>1</v>
      </c>
      <c r="H406" s="42">
        <v>0</v>
      </c>
      <c r="I406" s="43">
        <f>ROUND(G406*H406,P4)</f>
        <v>0</v>
      </c>
      <c r="J406" s="37"/>
      <c r="O406" s="44">
        <f>I406*0.21</f>
        <v>0</v>
      </c>
      <c r="P406">
        <v>3</v>
      </c>
    </row>
    <row r="407" ht="30">
      <c r="A407" s="37" t="s">
        <v>212</v>
      </c>
      <c r="B407" s="45"/>
      <c r="C407" s="46"/>
      <c r="D407" s="46"/>
      <c r="E407" s="39" t="s">
        <v>883</v>
      </c>
      <c r="F407" s="46"/>
      <c r="G407" s="46"/>
      <c r="H407" s="46"/>
      <c r="I407" s="46"/>
      <c r="J407" s="47"/>
    </row>
    <row r="408">
      <c r="A408" s="37" t="s">
        <v>214</v>
      </c>
      <c r="B408" s="45"/>
      <c r="C408" s="46"/>
      <c r="D408" s="46"/>
      <c r="E408" s="48" t="s">
        <v>330</v>
      </c>
      <c r="F408" s="46"/>
      <c r="G408" s="46"/>
      <c r="H408" s="46"/>
      <c r="I408" s="46"/>
      <c r="J408" s="47"/>
    </row>
    <row r="409" ht="150">
      <c r="A409" s="37" t="s">
        <v>216</v>
      </c>
      <c r="B409" s="45"/>
      <c r="C409" s="46"/>
      <c r="D409" s="46"/>
      <c r="E409" s="39" t="s">
        <v>1220</v>
      </c>
      <c r="F409" s="46"/>
      <c r="G409" s="46"/>
      <c r="H409" s="46"/>
      <c r="I409" s="46"/>
      <c r="J409" s="47"/>
    </row>
    <row r="410" ht="30">
      <c r="A410" s="37" t="s">
        <v>207</v>
      </c>
      <c r="B410" s="37">
        <v>94</v>
      </c>
      <c r="C410" s="38" t="s">
        <v>885</v>
      </c>
      <c r="D410" s="37" t="s">
        <v>209</v>
      </c>
      <c r="E410" s="39" t="s">
        <v>886</v>
      </c>
      <c r="F410" s="40" t="s">
        <v>211</v>
      </c>
      <c r="G410" s="41">
        <v>4</v>
      </c>
      <c r="H410" s="42">
        <v>0</v>
      </c>
      <c r="I410" s="43">
        <f>ROUND(G410*H410,P4)</f>
        <v>0</v>
      </c>
      <c r="J410" s="37"/>
      <c r="O410" s="44">
        <f>I410*0.21</f>
        <v>0</v>
      </c>
      <c r="P410">
        <v>3</v>
      </c>
    </row>
    <row r="411" ht="30">
      <c r="A411" s="37" t="s">
        <v>212</v>
      </c>
      <c r="B411" s="45"/>
      <c r="C411" s="46"/>
      <c r="D411" s="46"/>
      <c r="E411" s="39" t="s">
        <v>886</v>
      </c>
      <c r="F411" s="46"/>
      <c r="G411" s="46"/>
      <c r="H411" s="46"/>
      <c r="I411" s="46"/>
      <c r="J411" s="47"/>
    </row>
    <row r="412">
      <c r="A412" s="37" t="s">
        <v>214</v>
      </c>
      <c r="B412" s="45"/>
      <c r="C412" s="46"/>
      <c r="D412" s="46"/>
      <c r="E412" s="48" t="s">
        <v>1130</v>
      </c>
      <c r="F412" s="46"/>
      <c r="G412" s="46"/>
      <c r="H412" s="46"/>
      <c r="I412" s="46"/>
      <c r="J412" s="47"/>
    </row>
    <row r="413" ht="90">
      <c r="A413" s="37" t="s">
        <v>216</v>
      </c>
      <c r="B413" s="45"/>
      <c r="C413" s="46"/>
      <c r="D413" s="46"/>
      <c r="E413" s="39" t="s">
        <v>529</v>
      </c>
      <c r="F413" s="46"/>
      <c r="G413" s="46"/>
      <c r="H413" s="46"/>
      <c r="I413" s="46"/>
      <c r="J413" s="47"/>
    </row>
    <row r="414">
      <c r="A414" s="37" t="s">
        <v>207</v>
      </c>
      <c r="B414" s="37">
        <v>95</v>
      </c>
      <c r="C414" s="38" t="s">
        <v>888</v>
      </c>
      <c r="D414" s="37" t="s">
        <v>209</v>
      </c>
      <c r="E414" s="39" t="s">
        <v>889</v>
      </c>
      <c r="F414" s="40" t="s">
        <v>211</v>
      </c>
      <c r="G414" s="41">
        <v>4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212</v>
      </c>
      <c r="B415" s="45"/>
      <c r="C415" s="46"/>
      <c r="D415" s="46"/>
      <c r="E415" s="39" t="s">
        <v>889</v>
      </c>
      <c r="F415" s="46"/>
      <c r="G415" s="46"/>
      <c r="H415" s="46"/>
      <c r="I415" s="46"/>
      <c r="J415" s="47"/>
    </row>
    <row r="416">
      <c r="A416" s="37" t="s">
        <v>214</v>
      </c>
      <c r="B416" s="45"/>
      <c r="C416" s="46"/>
      <c r="D416" s="46"/>
      <c r="E416" s="48" t="s">
        <v>1130</v>
      </c>
      <c r="F416" s="46"/>
      <c r="G416" s="46"/>
      <c r="H416" s="46"/>
      <c r="I416" s="46"/>
      <c r="J416" s="47"/>
    </row>
    <row r="417" ht="90">
      <c r="A417" s="37" t="s">
        <v>216</v>
      </c>
      <c r="B417" s="45"/>
      <c r="C417" s="46"/>
      <c r="D417" s="46"/>
      <c r="E417" s="39" t="s">
        <v>529</v>
      </c>
      <c r="F417" s="46"/>
      <c r="G417" s="46"/>
      <c r="H417" s="46"/>
      <c r="I417" s="46"/>
      <c r="J417" s="47"/>
    </row>
    <row r="418" ht="30">
      <c r="A418" s="37" t="s">
        <v>207</v>
      </c>
      <c r="B418" s="37">
        <v>96</v>
      </c>
      <c r="C418" s="38" t="s">
        <v>891</v>
      </c>
      <c r="D418" s="37" t="s">
        <v>209</v>
      </c>
      <c r="E418" s="39" t="s">
        <v>892</v>
      </c>
      <c r="F418" s="40" t="s">
        <v>211</v>
      </c>
      <c r="G418" s="41">
        <v>1</v>
      </c>
      <c r="H418" s="42">
        <v>0</v>
      </c>
      <c r="I418" s="43">
        <f>ROUND(G418*H418,P4)</f>
        <v>0</v>
      </c>
      <c r="J418" s="37"/>
      <c r="O418" s="44">
        <f>I418*0.21</f>
        <v>0</v>
      </c>
      <c r="P418">
        <v>3</v>
      </c>
    </row>
    <row r="419" ht="30">
      <c r="A419" s="37" t="s">
        <v>212</v>
      </c>
      <c r="B419" s="45"/>
      <c r="C419" s="46"/>
      <c r="D419" s="46"/>
      <c r="E419" s="39" t="s">
        <v>892</v>
      </c>
      <c r="F419" s="46"/>
      <c r="G419" s="46"/>
      <c r="H419" s="46"/>
      <c r="I419" s="46"/>
      <c r="J419" s="47"/>
    </row>
    <row r="420">
      <c r="A420" s="37" t="s">
        <v>214</v>
      </c>
      <c r="B420" s="45"/>
      <c r="C420" s="46"/>
      <c r="D420" s="46"/>
      <c r="E420" s="48" t="s">
        <v>330</v>
      </c>
      <c r="F420" s="46"/>
      <c r="G420" s="46"/>
      <c r="H420" s="46"/>
      <c r="I420" s="46"/>
      <c r="J420" s="47"/>
    </row>
    <row r="421" ht="90">
      <c r="A421" s="37" t="s">
        <v>216</v>
      </c>
      <c r="B421" s="45"/>
      <c r="C421" s="46"/>
      <c r="D421" s="46"/>
      <c r="E421" s="39" t="s">
        <v>529</v>
      </c>
      <c r="F421" s="46"/>
      <c r="G421" s="46"/>
      <c r="H421" s="46"/>
      <c r="I421" s="46"/>
      <c r="J421" s="47"/>
    </row>
    <row r="422">
      <c r="A422" s="37" t="s">
        <v>207</v>
      </c>
      <c r="B422" s="37">
        <v>97</v>
      </c>
      <c r="C422" s="38" t="s">
        <v>894</v>
      </c>
      <c r="D422" s="37" t="s">
        <v>209</v>
      </c>
      <c r="E422" s="39" t="s">
        <v>895</v>
      </c>
      <c r="F422" s="40" t="s">
        <v>211</v>
      </c>
      <c r="G422" s="41">
        <v>1</v>
      </c>
      <c r="H422" s="42">
        <v>0</v>
      </c>
      <c r="I422" s="43">
        <f>ROUND(G422*H422,P4)</f>
        <v>0</v>
      </c>
      <c r="J422" s="37"/>
      <c r="O422" s="44">
        <f>I422*0.21</f>
        <v>0</v>
      </c>
      <c r="P422">
        <v>3</v>
      </c>
    </row>
    <row r="423">
      <c r="A423" s="37" t="s">
        <v>212</v>
      </c>
      <c r="B423" s="45"/>
      <c r="C423" s="46"/>
      <c r="D423" s="46"/>
      <c r="E423" s="39" t="s">
        <v>895</v>
      </c>
      <c r="F423" s="46"/>
      <c r="G423" s="46"/>
      <c r="H423" s="46"/>
      <c r="I423" s="46"/>
      <c r="J423" s="47"/>
    </row>
    <row r="424">
      <c r="A424" s="37" t="s">
        <v>214</v>
      </c>
      <c r="B424" s="45"/>
      <c r="C424" s="46"/>
      <c r="D424" s="46"/>
      <c r="E424" s="48" t="s">
        <v>330</v>
      </c>
      <c r="F424" s="46"/>
      <c r="G424" s="46"/>
      <c r="H424" s="46"/>
      <c r="I424" s="46"/>
      <c r="J424" s="47"/>
    </row>
    <row r="425" ht="150">
      <c r="A425" s="37" t="s">
        <v>216</v>
      </c>
      <c r="B425" s="45"/>
      <c r="C425" s="46"/>
      <c r="D425" s="46"/>
      <c r="E425" s="39" t="s">
        <v>1221</v>
      </c>
      <c r="F425" s="46"/>
      <c r="G425" s="46"/>
      <c r="H425" s="46"/>
      <c r="I425" s="46"/>
      <c r="J425" s="47"/>
    </row>
    <row r="426">
      <c r="A426" s="31" t="s">
        <v>204</v>
      </c>
      <c r="B426" s="32"/>
      <c r="C426" s="33" t="s">
        <v>896</v>
      </c>
      <c r="D426" s="34"/>
      <c r="E426" s="31" t="s">
        <v>897</v>
      </c>
      <c r="F426" s="34"/>
      <c r="G426" s="34"/>
      <c r="H426" s="34"/>
      <c r="I426" s="35">
        <f>SUMIFS(I427:I442,A427:A442,"P")</f>
        <v>0</v>
      </c>
      <c r="J426" s="36"/>
    </row>
    <row r="427">
      <c r="A427" s="37" t="s">
        <v>207</v>
      </c>
      <c r="B427" s="37">
        <v>98</v>
      </c>
      <c r="C427" s="38" t="s">
        <v>562</v>
      </c>
      <c r="D427" s="37" t="s">
        <v>209</v>
      </c>
      <c r="E427" s="39" t="s">
        <v>563</v>
      </c>
      <c r="F427" s="40" t="s">
        <v>211</v>
      </c>
      <c r="G427" s="41">
        <v>7</v>
      </c>
      <c r="H427" s="42">
        <v>0</v>
      </c>
      <c r="I427" s="43">
        <f>ROUND(G427*H427,P4)</f>
        <v>0</v>
      </c>
      <c r="J427" s="37"/>
      <c r="O427" s="44">
        <f>I427*0.21</f>
        <v>0</v>
      </c>
      <c r="P427">
        <v>3</v>
      </c>
    </row>
    <row r="428">
      <c r="A428" s="37" t="s">
        <v>212</v>
      </c>
      <c r="B428" s="45"/>
      <c r="C428" s="46"/>
      <c r="D428" s="46"/>
      <c r="E428" s="39" t="s">
        <v>563</v>
      </c>
      <c r="F428" s="46"/>
      <c r="G428" s="46"/>
      <c r="H428" s="46"/>
      <c r="I428" s="46"/>
      <c r="J428" s="47"/>
    </row>
    <row r="429">
      <c r="A429" s="37" t="s">
        <v>214</v>
      </c>
      <c r="B429" s="45"/>
      <c r="C429" s="46"/>
      <c r="D429" s="46"/>
      <c r="E429" s="48" t="s">
        <v>1225</v>
      </c>
      <c r="F429" s="46"/>
      <c r="G429" s="46"/>
      <c r="H429" s="46"/>
      <c r="I429" s="46"/>
      <c r="J429" s="47"/>
    </row>
    <row r="430" ht="105">
      <c r="A430" s="37" t="s">
        <v>216</v>
      </c>
      <c r="B430" s="45"/>
      <c r="C430" s="46"/>
      <c r="D430" s="46"/>
      <c r="E430" s="39" t="s">
        <v>564</v>
      </c>
      <c r="F430" s="46"/>
      <c r="G430" s="46"/>
      <c r="H430" s="46"/>
      <c r="I430" s="46"/>
      <c r="J430" s="47"/>
    </row>
    <row r="431" ht="30">
      <c r="A431" s="37" t="s">
        <v>207</v>
      </c>
      <c r="B431" s="37">
        <v>99</v>
      </c>
      <c r="C431" s="38" t="s">
        <v>1226</v>
      </c>
      <c r="D431" s="37" t="s">
        <v>209</v>
      </c>
      <c r="E431" s="39" t="s">
        <v>1227</v>
      </c>
      <c r="F431" s="40" t="s">
        <v>211</v>
      </c>
      <c r="G431" s="41">
        <v>2</v>
      </c>
      <c r="H431" s="42">
        <v>0</v>
      </c>
      <c r="I431" s="43">
        <f>ROUND(G431*H431,P4)</f>
        <v>0</v>
      </c>
      <c r="J431" s="37"/>
      <c r="O431" s="44">
        <f>I431*0.21</f>
        <v>0</v>
      </c>
      <c r="P431">
        <v>3</v>
      </c>
    </row>
    <row r="432">
      <c r="A432" s="37" t="s">
        <v>212</v>
      </c>
      <c r="B432" s="45"/>
      <c r="C432" s="46"/>
      <c r="D432" s="46"/>
      <c r="E432" s="49" t="s">
        <v>209</v>
      </c>
      <c r="F432" s="46"/>
      <c r="G432" s="46"/>
      <c r="H432" s="46"/>
      <c r="I432" s="46"/>
      <c r="J432" s="47"/>
    </row>
    <row r="433">
      <c r="A433" s="37" t="s">
        <v>214</v>
      </c>
      <c r="B433" s="45"/>
      <c r="C433" s="46"/>
      <c r="D433" s="46"/>
      <c r="E433" s="48" t="s">
        <v>1224</v>
      </c>
      <c r="F433" s="46"/>
      <c r="G433" s="46"/>
      <c r="H433" s="46"/>
      <c r="I433" s="46"/>
      <c r="J433" s="47"/>
    </row>
    <row r="434" ht="105">
      <c r="A434" s="37" t="s">
        <v>216</v>
      </c>
      <c r="B434" s="45"/>
      <c r="C434" s="46"/>
      <c r="D434" s="46"/>
      <c r="E434" s="39" t="s">
        <v>564</v>
      </c>
      <c r="F434" s="46"/>
      <c r="G434" s="46"/>
      <c r="H434" s="46"/>
      <c r="I434" s="46"/>
      <c r="J434" s="47"/>
    </row>
    <row r="435">
      <c r="A435" s="37" t="s">
        <v>207</v>
      </c>
      <c r="B435" s="37">
        <v>100</v>
      </c>
      <c r="C435" s="38" t="s">
        <v>565</v>
      </c>
      <c r="D435" s="37" t="s">
        <v>209</v>
      </c>
      <c r="E435" s="39" t="s">
        <v>566</v>
      </c>
      <c r="F435" s="40" t="s">
        <v>211</v>
      </c>
      <c r="G435" s="41">
        <v>6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212</v>
      </c>
      <c r="B436" s="45"/>
      <c r="C436" s="46"/>
      <c r="D436" s="46"/>
      <c r="E436" s="39" t="s">
        <v>566</v>
      </c>
      <c r="F436" s="46"/>
      <c r="G436" s="46"/>
      <c r="H436" s="46"/>
      <c r="I436" s="46"/>
      <c r="J436" s="47"/>
    </row>
    <row r="437">
      <c r="A437" s="37" t="s">
        <v>214</v>
      </c>
      <c r="B437" s="45"/>
      <c r="C437" s="46"/>
      <c r="D437" s="46"/>
      <c r="E437" s="48" t="s">
        <v>1228</v>
      </c>
      <c r="F437" s="46"/>
      <c r="G437" s="46"/>
      <c r="H437" s="46"/>
      <c r="I437" s="46"/>
      <c r="J437" s="47"/>
    </row>
    <row r="438" ht="105">
      <c r="A438" s="37" t="s">
        <v>216</v>
      </c>
      <c r="B438" s="45"/>
      <c r="C438" s="46"/>
      <c r="D438" s="46"/>
      <c r="E438" s="39" t="s">
        <v>564</v>
      </c>
      <c r="F438" s="46"/>
      <c r="G438" s="46"/>
      <c r="H438" s="46"/>
      <c r="I438" s="46"/>
      <c r="J438" s="47"/>
    </row>
    <row r="439">
      <c r="A439" s="37" t="s">
        <v>207</v>
      </c>
      <c r="B439" s="37">
        <v>101</v>
      </c>
      <c r="C439" s="38" t="s">
        <v>567</v>
      </c>
      <c r="D439" s="37" t="s">
        <v>209</v>
      </c>
      <c r="E439" s="39" t="s">
        <v>568</v>
      </c>
      <c r="F439" s="40" t="s">
        <v>211</v>
      </c>
      <c r="G439" s="41">
        <v>1</v>
      </c>
      <c r="H439" s="42">
        <v>0</v>
      </c>
      <c r="I439" s="43">
        <f>ROUND(G439*H439,P4)</f>
        <v>0</v>
      </c>
      <c r="J439" s="37"/>
      <c r="O439" s="44">
        <f>I439*0.21</f>
        <v>0</v>
      </c>
      <c r="P439">
        <v>3</v>
      </c>
    </row>
    <row r="440">
      <c r="A440" s="37" t="s">
        <v>212</v>
      </c>
      <c r="B440" s="45"/>
      <c r="C440" s="46"/>
      <c r="D440" s="46"/>
      <c r="E440" s="39" t="s">
        <v>568</v>
      </c>
      <c r="F440" s="46"/>
      <c r="G440" s="46"/>
      <c r="H440" s="46"/>
      <c r="I440" s="46"/>
      <c r="J440" s="47"/>
    </row>
    <row r="441">
      <c r="A441" s="37" t="s">
        <v>214</v>
      </c>
      <c r="B441" s="45"/>
      <c r="C441" s="46"/>
      <c r="D441" s="46"/>
      <c r="E441" s="48" t="s">
        <v>330</v>
      </c>
      <c r="F441" s="46"/>
      <c r="G441" s="46"/>
      <c r="H441" s="46"/>
      <c r="I441" s="46"/>
      <c r="J441" s="47"/>
    </row>
    <row r="442" ht="105">
      <c r="A442" s="37" t="s">
        <v>216</v>
      </c>
      <c r="B442" s="45"/>
      <c r="C442" s="46"/>
      <c r="D442" s="46"/>
      <c r="E442" s="39" t="s">
        <v>564</v>
      </c>
      <c r="F442" s="46"/>
      <c r="G442" s="46"/>
      <c r="H442" s="46"/>
      <c r="I442" s="46"/>
      <c r="J442" s="47"/>
    </row>
    <row r="443">
      <c r="A443" s="31" t="s">
        <v>204</v>
      </c>
      <c r="B443" s="32"/>
      <c r="C443" s="33" t="s">
        <v>900</v>
      </c>
      <c r="D443" s="34"/>
      <c r="E443" s="31" t="s">
        <v>901</v>
      </c>
      <c r="F443" s="34"/>
      <c r="G443" s="34"/>
      <c r="H443" s="34"/>
      <c r="I443" s="35">
        <f>SUMIFS(I444:I447,A444:A447,"P")</f>
        <v>0</v>
      </c>
      <c r="J443" s="36"/>
    </row>
    <row r="444" ht="30">
      <c r="A444" s="37" t="s">
        <v>207</v>
      </c>
      <c r="B444" s="37">
        <v>102</v>
      </c>
      <c r="C444" s="38" t="s">
        <v>902</v>
      </c>
      <c r="D444" s="37" t="s">
        <v>209</v>
      </c>
      <c r="E444" s="39" t="s">
        <v>903</v>
      </c>
      <c r="F444" s="40" t="s">
        <v>211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 ht="30">
      <c r="A445" s="37" t="s">
        <v>212</v>
      </c>
      <c r="B445" s="45"/>
      <c r="C445" s="46"/>
      <c r="D445" s="46"/>
      <c r="E445" s="39" t="s">
        <v>903</v>
      </c>
      <c r="F445" s="46"/>
      <c r="G445" s="46"/>
      <c r="H445" s="46"/>
      <c r="I445" s="46"/>
      <c r="J445" s="47"/>
    </row>
    <row r="446">
      <c r="A446" s="37" t="s">
        <v>214</v>
      </c>
      <c r="B446" s="45"/>
      <c r="C446" s="46"/>
      <c r="D446" s="46"/>
      <c r="E446" s="48" t="s">
        <v>1120</v>
      </c>
      <c r="F446" s="46"/>
      <c r="G446" s="46"/>
      <c r="H446" s="46"/>
      <c r="I446" s="46"/>
      <c r="J446" s="47"/>
    </row>
    <row r="447" ht="105">
      <c r="A447" s="37" t="s">
        <v>216</v>
      </c>
      <c r="B447" s="45"/>
      <c r="C447" s="46"/>
      <c r="D447" s="46"/>
      <c r="E447" s="39" t="s">
        <v>564</v>
      </c>
      <c r="F447" s="46"/>
      <c r="G447" s="46"/>
      <c r="H447" s="46"/>
      <c r="I447" s="46"/>
      <c r="J447" s="47"/>
    </row>
    <row r="448">
      <c r="A448" s="31" t="s">
        <v>204</v>
      </c>
      <c r="B448" s="32"/>
      <c r="C448" s="33" t="s">
        <v>904</v>
      </c>
      <c r="D448" s="34"/>
      <c r="E448" s="31" t="s">
        <v>905</v>
      </c>
      <c r="F448" s="34"/>
      <c r="G448" s="34"/>
      <c r="H448" s="34"/>
      <c r="I448" s="35">
        <f>SUMIFS(I449:I480,A449:A480,"P")</f>
        <v>0</v>
      </c>
      <c r="J448" s="36"/>
    </row>
    <row r="449" ht="45">
      <c r="A449" s="37" t="s">
        <v>207</v>
      </c>
      <c r="B449" s="37">
        <v>103</v>
      </c>
      <c r="C449" s="38" t="s">
        <v>906</v>
      </c>
      <c r="D449" s="37" t="s">
        <v>209</v>
      </c>
      <c r="E449" s="39" t="s">
        <v>907</v>
      </c>
      <c r="F449" s="40" t="s">
        <v>211</v>
      </c>
      <c r="G449" s="41">
        <v>6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45">
      <c r="A450" s="37" t="s">
        <v>212</v>
      </c>
      <c r="B450" s="45"/>
      <c r="C450" s="46"/>
      <c r="D450" s="46"/>
      <c r="E450" s="39" t="s">
        <v>907</v>
      </c>
      <c r="F450" s="46"/>
      <c r="G450" s="46"/>
      <c r="H450" s="46"/>
      <c r="I450" s="46"/>
      <c r="J450" s="47"/>
    </row>
    <row r="451">
      <c r="A451" s="37" t="s">
        <v>214</v>
      </c>
      <c r="B451" s="45"/>
      <c r="C451" s="46"/>
      <c r="D451" s="46"/>
      <c r="E451" s="48" t="s">
        <v>1228</v>
      </c>
      <c r="F451" s="46"/>
      <c r="G451" s="46"/>
      <c r="H451" s="46"/>
      <c r="I451" s="46"/>
      <c r="J451" s="47"/>
    </row>
    <row r="452" ht="120">
      <c r="A452" s="37" t="s">
        <v>216</v>
      </c>
      <c r="B452" s="45"/>
      <c r="C452" s="46"/>
      <c r="D452" s="46"/>
      <c r="E452" s="39" t="s">
        <v>1229</v>
      </c>
      <c r="F452" s="46"/>
      <c r="G452" s="46"/>
      <c r="H452" s="46"/>
      <c r="I452" s="46"/>
      <c r="J452" s="47"/>
    </row>
    <row r="453" ht="30">
      <c r="A453" s="37" t="s">
        <v>207</v>
      </c>
      <c r="B453" s="37">
        <v>104</v>
      </c>
      <c r="C453" s="38" t="s">
        <v>910</v>
      </c>
      <c r="D453" s="37" t="s">
        <v>209</v>
      </c>
      <c r="E453" s="39" t="s">
        <v>570</v>
      </c>
      <c r="F453" s="40" t="s">
        <v>211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212</v>
      </c>
      <c r="B454" s="45"/>
      <c r="C454" s="46"/>
      <c r="D454" s="46"/>
      <c r="E454" s="39" t="s">
        <v>570</v>
      </c>
      <c r="F454" s="46"/>
      <c r="G454" s="46"/>
      <c r="H454" s="46"/>
      <c r="I454" s="46"/>
      <c r="J454" s="47"/>
    </row>
    <row r="455">
      <c r="A455" s="37" t="s">
        <v>214</v>
      </c>
      <c r="B455" s="45"/>
      <c r="C455" s="46"/>
      <c r="D455" s="46"/>
      <c r="E455" s="48" t="s">
        <v>1228</v>
      </c>
      <c r="F455" s="46"/>
      <c r="G455" s="46"/>
      <c r="H455" s="46"/>
      <c r="I455" s="46"/>
      <c r="J455" s="47"/>
    </row>
    <row r="456" ht="105">
      <c r="A456" s="37" t="s">
        <v>216</v>
      </c>
      <c r="B456" s="45"/>
      <c r="C456" s="46"/>
      <c r="D456" s="46"/>
      <c r="E456" s="39" t="s">
        <v>564</v>
      </c>
      <c r="F456" s="46"/>
      <c r="G456" s="46"/>
      <c r="H456" s="46"/>
      <c r="I456" s="46"/>
      <c r="J456" s="47"/>
    </row>
    <row r="457" ht="45">
      <c r="A457" s="37" t="s">
        <v>207</v>
      </c>
      <c r="B457" s="37">
        <v>105</v>
      </c>
      <c r="C457" s="38" t="s">
        <v>911</v>
      </c>
      <c r="D457" s="37" t="s">
        <v>209</v>
      </c>
      <c r="E457" s="39" t="s">
        <v>1230</v>
      </c>
      <c r="F457" s="40" t="s">
        <v>211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 ht="45">
      <c r="A458" s="37" t="s">
        <v>212</v>
      </c>
      <c r="B458" s="45"/>
      <c r="C458" s="46"/>
      <c r="D458" s="46"/>
      <c r="E458" s="39" t="s">
        <v>1231</v>
      </c>
      <c r="F458" s="46"/>
      <c r="G458" s="46"/>
      <c r="H458" s="46"/>
      <c r="I458" s="46"/>
      <c r="J458" s="47"/>
    </row>
    <row r="459">
      <c r="A459" s="37" t="s">
        <v>214</v>
      </c>
      <c r="B459" s="45"/>
      <c r="C459" s="46"/>
      <c r="D459" s="46"/>
      <c r="E459" s="48" t="s">
        <v>345</v>
      </c>
      <c r="F459" s="46"/>
      <c r="G459" s="46"/>
      <c r="H459" s="46"/>
      <c r="I459" s="46"/>
      <c r="J459" s="47"/>
    </row>
    <row r="460" ht="120">
      <c r="A460" s="37" t="s">
        <v>216</v>
      </c>
      <c r="B460" s="45"/>
      <c r="C460" s="46"/>
      <c r="D460" s="46"/>
      <c r="E460" s="39" t="s">
        <v>1229</v>
      </c>
      <c r="F460" s="46"/>
      <c r="G460" s="46"/>
      <c r="H460" s="46"/>
      <c r="I460" s="46"/>
      <c r="J460" s="47"/>
    </row>
    <row r="461" ht="30">
      <c r="A461" s="37" t="s">
        <v>207</v>
      </c>
      <c r="B461" s="37">
        <v>106</v>
      </c>
      <c r="C461" s="38" t="s">
        <v>911</v>
      </c>
      <c r="D461" s="37" t="s">
        <v>1077</v>
      </c>
      <c r="E461" s="39" t="s">
        <v>912</v>
      </c>
      <c r="F461" s="40" t="s">
        <v>211</v>
      </c>
      <c r="G461" s="41">
        <v>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212</v>
      </c>
      <c r="B462" s="45"/>
      <c r="C462" s="46"/>
      <c r="D462" s="46"/>
      <c r="E462" s="39" t="s">
        <v>912</v>
      </c>
      <c r="F462" s="46"/>
      <c r="G462" s="46"/>
      <c r="H462" s="46"/>
      <c r="I462" s="46"/>
      <c r="J462" s="47"/>
    </row>
    <row r="463">
      <c r="A463" s="37" t="s">
        <v>214</v>
      </c>
      <c r="B463" s="45"/>
      <c r="C463" s="46"/>
      <c r="D463" s="46"/>
      <c r="E463" s="48" t="s">
        <v>1228</v>
      </c>
      <c r="F463" s="46"/>
      <c r="G463" s="46"/>
      <c r="H463" s="46"/>
      <c r="I463" s="46"/>
      <c r="J463" s="47"/>
    </row>
    <row r="464" ht="120">
      <c r="A464" s="37" t="s">
        <v>216</v>
      </c>
      <c r="B464" s="45"/>
      <c r="C464" s="46"/>
      <c r="D464" s="46"/>
      <c r="E464" s="39" t="s">
        <v>1232</v>
      </c>
      <c r="F464" s="46"/>
      <c r="G464" s="46"/>
      <c r="H464" s="46"/>
      <c r="I464" s="46"/>
      <c r="J464" s="47"/>
    </row>
    <row r="465" ht="45">
      <c r="A465" s="37" t="s">
        <v>207</v>
      </c>
      <c r="B465" s="37">
        <v>107</v>
      </c>
      <c r="C465" s="38" t="s">
        <v>914</v>
      </c>
      <c r="D465" s="37" t="s">
        <v>209</v>
      </c>
      <c r="E465" s="39" t="s">
        <v>915</v>
      </c>
      <c r="F465" s="40" t="s">
        <v>211</v>
      </c>
      <c r="G465" s="41">
        <v>7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 ht="45">
      <c r="A466" s="37" t="s">
        <v>212</v>
      </c>
      <c r="B466" s="45"/>
      <c r="C466" s="46"/>
      <c r="D466" s="46"/>
      <c r="E466" s="39" t="s">
        <v>915</v>
      </c>
      <c r="F466" s="46"/>
      <c r="G466" s="46"/>
      <c r="H466" s="46"/>
      <c r="I466" s="46"/>
      <c r="J466" s="47"/>
    </row>
    <row r="467">
      <c r="A467" s="37" t="s">
        <v>214</v>
      </c>
      <c r="B467" s="45"/>
      <c r="C467" s="46"/>
      <c r="D467" s="46"/>
      <c r="E467" s="48" t="s">
        <v>1225</v>
      </c>
      <c r="F467" s="46"/>
      <c r="G467" s="46"/>
      <c r="H467" s="46"/>
      <c r="I467" s="46"/>
      <c r="J467" s="47"/>
    </row>
    <row r="468" ht="120">
      <c r="A468" s="37" t="s">
        <v>216</v>
      </c>
      <c r="B468" s="45"/>
      <c r="C468" s="46"/>
      <c r="D468" s="46"/>
      <c r="E468" s="39" t="s">
        <v>1232</v>
      </c>
      <c r="F468" s="46"/>
      <c r="G468" s="46"/>
      <c r="H468" s="46"/>
      <c r="I468" s="46"/>
      <c r="J468" s="47"/>
    </row>
    <row r="469" ht="30">
      <c r="A469" s="37" t="s">
        <v>207</v>
      </c>
      <c r="B469" s="37">
        <v>108</v>
      </c>
      <c r="C469" s="38" t="s">
        <v>916</v>
      </c>
      <c r="D469" s="37" t="s">
        <v>209</v>
      </c>
      <c r="E469" s="39" t="s">
        <v>917</v>
      </c>
      <c r="F469" s="40" t="s">
        <v>211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212</v>
      </c>
      <c r="B470" s="45"/>
      <c r="C470" s="46"/>
      <c r="D470" s="46"/>
      <c r="E470" s="39" t="s">
        <v>917</v>
      </c>
      <c r="F470" s="46"/>
      <c r="G470" s="46"/>
      <c r="H470" s="46"/>
      <c r="I470" s="46"/>
      <c r="J470" s="47"/>
    </row>
    <row r="471">
      <c r="A471" s="37" t="s">
        <v>214</v>
      </c>
      <c r="B471" s="45"/>
      <c r="C471" s="46"/>
      <c r="D471" s="46"/>
      <c r="E471" s="48" t="s">
        <v>345</v>
      </c>
      <c r="F471" s="46"/>
      <c r="G471" s="46"/>
      <c r="H471" s="46"/>
      <c r="I471" s="46"/>
      <c r="J471" s="47"/>
    </row>
    <row r="472" ht="120">
      <c r="A472" s="37" t="s">
        <v>216</v>
      </c>
      <c r="B472" s="45"/>
      <c r="C472" s="46"/>
      <c r="D472" s="46"/>
      <c r="E472" s="39" t="s">
        <v>1232</v>
      </c>
      <c r="F472" s="46"/>
      <c r="G472" s="46"/>
      <c r="H472" s="46"/>
      <c r="I472" s="46"/>
      <c r="J472" s="47"/>
    </row>
    <row r="473">
      <c r="A473" s="37" t="s">
        <v>207</v>
      </c>
      <c r="B473" s="37">
        <v>109</v>
      </c>
      <c r="C473" s="38" t="s">
        <v>918</v>
      </c>
      <c r="D473" s="37" t="s">
        <v>209</v>
      </c>
      <c r="E473" s="39" t="s">
        <v>919</v>
      </c>
      <c r="F473" s="40" t="s">
        <v>211</v>
      </c>
      <c r="G473" s="41">
        <v>7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212</v>
      </c>
      <c r="B474" s="45"/>
      <c r="C474" s="46"/>
      <c r="D474" s="46"/>
      <c r="E474" s="39" t="s">
        <v>919</v>
      </c>
      <c r="F474" s="46"/>
      <c r="G474" s="46"/>
      <c r="H474" s="46"/>
      <c r="I474" s="46"/>
      <c r="J474" s="47"/>
    </row>
    <row r="475">
      <c r="A475" s="37" t="s">
        <v>214</v>
      </c>
      <c r="B475" s="45"/>
      <c r="C475" s="46"/>
      <c r="D475" s="46"/>
      <c r="E475" s="48" t="s">
        <v>1225</v>
      </c>
      <c r="F475" s="46"/>
      <c r="G475" s="46"/>
      <c r="H475" s="46"/>
      <c r="I475" s="46"/>
      <c r="J475" s="47"/>
    </row>
    <row r="476" ht="120">
      <c r="A476" s="37" t="s">
        <v>216</v>
      </c>
      <c r="B476" s="45"/>
      <c r="C476" s="46"/>
      <c r="D476" s="46"/>
      <c r="E476" s="39" t="s">
        <v>1232</v>
      </c>
      <c r="F476" s="46"/>
      <c r="G476" s="46"/>
      <c r="H476" s="46"/>
      <c r="I476" s="46"/>
      <c r="J476" s="47"/>
    </row>
    <row r="477" ht="30">
      <c r="A477" s="37" t="s">
        <v>207</v>
      </c>
      <c r="B477" s="37">
        <v>110</v>
      </c>
      <c r="C477" s="38" t="s">
        <v>920</v>
      </c>
      <c r="D477" s="37" t="s">
        <v>209</v>
      </c>
      <c r="E477" s="39" t="s">
        <v>921</v>
      </c>
      <c r="F477" s="40" t="s">
        <v>211</v>
      </c>
      <c r="G477" s="41">
        <v>7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 ht="30">
      <c r="A478" s="37" t="s">
        <v>212</v>
      </c>
      <c r="B478" s="45"/>
      <c r="C478" s="46"/>
      <c r="D478" s="46"/>
      <c r="E478" s="39" t="s">
        <v>921</v>
      </c>
      <c r="F478" s="46"/>
      <c r="G478" s="46"/>
      <c r="H478" s="46"/>
      <c r="I478" s="46"/>
      <c r="J478" s="47"/>
    </row>
    <row r="479">
      <c r="A479" s="37" t="s">
        <v>214</v>
      </c>
      <c r="B479" s="45"/>
      <c r="C479" s="46"/>
      <c r="D479" s="46"/>
      <c r="E479" s="48" t="s">
        <v>1225</v>
      </c>
      <c r="F479" s="46"/>
      <c r="G479" s="46"/>
      <c r="H479" s="46"/>
      <c r="I479" s="46"/>
      <c r="J479" s="47"/>
    </row>
    <row r="480" ht="120">
      <c r="A480" s="37" t="s">
        <v>216</v>
      </c>
      <c r="B480" s="45"/>
      <c r="C480" s="46"/>
      <c r="D480" s="46"/>
      <c r="E480" s="39" t="s">
        <v>1232</v>
      </c>
      <c r="F480" s="46"/>
      <c r="G480" s="46"/>
      <c r="H480" s="46"/>
      <c r="I480" s="46"/>
      <c r="J480" s="47"/>
    </row>
    <row r="481">
      <c r="A481" s="31" t="s">
        <v>204</v>
      </c>
      <c r="B481" s="32"/>
      <c r="C481" s="33" t="s">
        <v>925</v>
      </c>
      <c r="D481" s="34"/>
      <c r="E481" s="31" t="s">
        <v>926</v>
      </c>
      <c r="F481" s="34"/>
      <c r="G481" s="34"/>
      <c r="H481" s="34"/>
      <c r="I481" s="35">
        <f>SUMIFS(I482:I485,A482:A485,"P")</f>
        <v>0</v>
      </c>
      <c r="J481" s="36"/>
    </row>
    <row r="482" ht="30">
      <c r="A482" s="37" t="s">
        <v>207</v>
      </c>
      <c r="B482" s="37">
        <v>111</v>
      </c>
      <c r="C482" s="38" t="s">
        <v>927</v>
      </c>
      <c r="D482" s="37" t="s">
        <v>209</v>
      </c>
      <c r="E482" s="39" t="s">
        <v>928</v>
      </c>
      <c r="F482" s="40" t="s">
        <v>211</v>
      </c>
      <c r="G482" s="41">
        <v>1</v>
      </c>
      <c r="H482" s="42">
        <v>0</v>
      </c>
      <c r="I482" s="43">
        <f>ROUND(G482*H482,P4)</f>
        <v>0</v>
      </c>
      <c r="J482" s="37"/>
      <c r="O482" s="44">
        <f>I482*0.21</f>
        <v>0</v>
      </c>
      <c r="P482">
        <v>3</v>
      </c>
    </row>
    <row r="483" ht="30">
      <c r="A483" s="37" t="s">
        <v>212</v>
      </c>
      <c r="B483" s="45"/>
      <c r="C483" s="46"/>
      <c r="D483" s="46"/>
      <c r="E483" s="39" t="s">
        <v>928</v>
      </c>
      <c r="F483" s="46"/>
      <c r="G483" s="46"/>
      <c r="H483" s="46"/>
      <c r="I483" s="46"/>
      <c r="J483" s="47"/>
    </row>
    <row r="484">
      <c r="A484" s="37" t="s">
        <v>214</v>
      </c>
      <c r="B484" s="45"/>
      <c r="C484" s="46"/>
      <c r="D484" s="46"/>
      <c r="E484" s="48" t="s">
        <v>330</v>
      </c>
      <c r="F484" s="46"/>
      <c r="G484" s="46"/>
      <c r="H484" s="46"/>
      <c r="I484" s="46"/>
      <c r="J484" s="47"/>
    </row>
    <row r="485" ht="180">
      <c r="A485" s="37" t="s">
        <v>216</v>
      </c>
      <c r="B485" s="45"/>
      <c r="C485" s="46"/>
      <c r="D485" s="46"/>
      <c r="E485" s="39" t="s">
        <v>1239</v>
      </c>
      <c r="F485" s="46"/>
      <c r="G485" s="46"/>
      <c r="H485" s="46"/>
      <c r="I485" s="46"/>
      <c r="J485" s="47"/>
    </row>
    <row r="486">
      <c r="A486" s="31" t="s">
        <v>204</v>
      </c>
      <c r="B486" s="32"/>
      <c r="C486" s="33" t="s">
        <v>930</v>
      </c>
      <c r="D486" s="34"/>
      <c r="E486" s="31" t="s">
        <v>931</v>
      </c>
      <c r="F486" s="34"/>
      <c r="G486" s="34"/>
      <c r="H486" s="34"/>
      <c r="I486" s="35">
        <f>SUMIFS(I487:I494,A487:A494,"P")</f>
        <v>0</v>
      </c>
      <c r="J486" s="36"/>
    </row>
    <row r="487" ht="30">
      <c r="A487" s="37" t="s">
        <v>207</v>
      </c>
      <c r="B487" s="37">
        <v>112</v>
      </c>
      <c r="C487" s="38" t="s">
        <v>303</v>
      </c>
      <c r="D487" s="37" t="s">
        <v>209</v>
      </c>
      <c r="E487" s="39" t="s">
        <v>304</v>
      </c>
      <c r="F487" s="40" t="s">
        <v>211</v>
      </c>
      <c r="G487" s="41">
        <v>1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 ht="30">
      <c r="A488" s="37" t="s">
        <v>212</v>
      </c>
      <c r="B488" s="45"/>
      <c r="C488" s="46"/>
      <c r="D488" s="46"/>
      <c r="E488" s="39" t="s">
        <v>304</v>
      </c>
      <c r="F488" s="46"/>
      <c r="G488" s="46"/>
      <c r="H488" s="46"/>
      <c r="I488" s="46"/>
      <c r="J488" s="47"/>
    </row>
    <row r="489">
      <c r="A489" s="37" t="s">
        <v>214</v>
      </c>
      <c r="B489" s="45"/>
      <c r="C489" s="46"/>
      <c r="D489" s="46"/>
      <c r="E489" s="48" t="s">
        <v>330</v>
      </c>
      <c r="F489" s="46"/>
      <c r="G489" s="46"/>
      <c r="H489" s="46"/>
      <c r="I489" s="46"/>
      <c r="J489" s="47"/>
    </row>
    <row r="490" ht="105">
      <c r="A490" s="37" t="s">
        <v>216</v>
      </c>
      <c r="B490" s="45"/>
      <c r="C490" s="46"/>
      <c r="D490" s="46"/>
      <c r="E490" s="39" t="s">
        <v>305</v>
      </c>
      <c r="F490" s="46"/>
      <c r="G490" s="46"/>
      <c r="H490" s="46"/>
      <c r="I490" s="46"/>
      <c r="J490" s="47"/>
    </row>
    <row r="491" ht="45">
      <c r="A491" s="37" t="s">
        <v>207</v>
      </c>
      <c r="B491" s="37">
        <v>113</v>
      </c>
      <c r="C491" s="38" t="s">
        <v>933</v>
      </c>
      <c r="D491" s="37" t="s">
        <v>209</v>
      </c>
      <c r="E491" s="39" t="s">
        <v>934</v>
      </c>
      <c r="F491" s="40" t="s">
        <v>211</v>
      </c>
      <c r="G491" s="41">
        <v>1</v>
      </c>
      <c r="H491" s="42">
        <v>0</v>
      </c>
      <c r="I491" s="43">
        <f>ROUND(G491*H491,P4)</f>
        <v>0</v>
      </c>
      <c r="J491" s="37"/>
      <c r="O491" s="44">
        <f>I491*0.21</f>
        <v>0</v>
      </c>
      <c r="P491">
        <v>3</v>
      </c>
    </row>
    <row r="492" ht="45">
      <c r="A492" s="37" t="s">
        <v>212</v>
      </c>
      <c r="B492" s="45"/>
      <c r="C492" s="46"/>
      <c r="D492" s="46"/>
      <c r="E492" s="39" t="s">
        <v>934</v>
      </c>
      <c r="F492" s="46"/>
      <c r="G492" s="46"/>
      <c r="H492" s="46"/>
      <c r="I492" s="46"/>
      <c r="J492" s="47"/>
    </row>
    <row r="493">
      <c r="A493" s="37" t="s">
        <v>214</v>
      </c>
      <c r="B493" s="45"/>
      <c r="C493" s="46"/>
      <c r="D493" s="46"/>
      <c r="E493" s="48" t="s">
        <v>330</v>
      </c>
      <c r="F493" s="46"/>
      <c r="G493" s="46"/>
      <c r="H493" s="46"/>
      <c r="I493" s="46"/>
      <c r="J493" s="47"/>
    </row>
    <row r="494" ht="90">
      <c r="A494" s="37" t="s">
        <v>216</v>
      </c>
      <c r="B494" s="45"/>
      <c r="C494" s="46"/>
      <c r="D494" s="46"/>
      <c r="E494" s="39" t="s">
        <v>1243</v>
      </c>
      <c r="F494" s="46"/>
      <c r="G494" s="46"/>
      <c r="H494" s="46"/>
      <c r="I494" s="46"/>
      <c r="J494" s="47"/>
    </row>
    <row r="495">
      <c r="A495" s="31" t="s">
        <v>204</v>
      </c>
      <c r="B495" s="32"/>
      <c r="C495" s="33" t="s">
        <v>335</v>
      </c>
      <c r="D495" s="34"/>
      <c r="E495" s="31" t="s">
        <v>336</v>
      </c>
      <c r="F495" s="34"/>
      <c r="G495" s="34"/>
      <c r="H495" s="34"/>
      <c r="I495" s="35">
        <f>SUMIFS(I496:I499,A496:A499,"P")</f>
        <v>0</v>
      </c>
      <c r="J495" s="36"/>
    </row>
    <row r="496">
      <c r="A496" s="37" t="s">
        <v>207</v>
      </c>
      <c r="B496" s="37">
        <v>114</v>
      </c>
      <c r="C496" s="38" t="s">
        <v>337</v>
      </c>
      <c r="D496" s="37" t="s">
        <v>209</v>
      </c>
      <c r="E496" s="39" t="s">
        <v>338</v>
      </c>
      <c r="F496" s="40" t="s">
        <v>211</v>
      </c>
      <c r="G496" s="41">
        <v>4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212</v>
      </c>
      <c r="B497" s="45"/>
      <c r="C497" s="46"/>
      <c r="D497" s="46"/>
      <c r="E497" s="39" t="s">
        <v>338</v>
      </c>
      <c r="F497" s="46"/>
      <c r="G497" s="46"/>
      <c r="H497" s="46"/>
      <c r="I497" s="46"/>
      <c r="J497" s="47"/>
    </row>
    <row r="498">
      <c r="A498" s="37" t="s">
        <v>214</v>
      </c>
      <c r="B498" s="45"/>
      <c r="C498" s="46"/>
      <c r="D498" s="46"/>
      <c r="E498" s="48" t="s">
        <v>1130</v>
      </c>
      <c r="F498" s="46"/>
      <c r="G498" s="46"/>
      <c r="H498" s="46"/>
      <c r="I498" s="46"/>
      <c r="J498" s="47"/>
    </row>
    <row r="499" ht="105">
      <c r="A499" s="37" t="s">
        <v>216</v>
      </c>
      <c r="B499" s="45"/>
      <c r="C499" s="46"/>
      <c r="D499" s="46"/>
      <c r="E499" s="39" t="s">
        <v>1244</v>
      </c>
      <c r="F499" s="46"/>
      <c r="G499" s="46"/>
      <c r="H499" s="46"/>
      <c r="I499" s="46"/>
      <c r="J499" s="47"/>
    </row>
    <row r="500">
      <c r="A500" s="31" t="s">
        <v>204</v>
      </c>
      <c r="B500" s="32"/>
      <c r="C500" s="33" t="s">
        <v>937</v>
      </c>
      <c r="D500" s="34"/>
      <c r="E500" s="31" t="s">
        <v>938</v>
      </c>
      <c r="F500" s="34"/>
      <c r="G500" s="34"/>
      <c r="H500" s="34"/>
      <c r="I500" s="35">
        <f>SUMIFS(I501:I508,A501:A508,"P")</f>
        <v>0</v>
      </c>
      <c r="J500" s="36"/>
    </row>
    <row r="501">
      <c r="A501" s="37" t="s">
        <v>207</v>
      </c>
      <c r="B501" s="37">
        <v>115</v>
      </c>
      <c r="C501" s="38" t="s">
        <v>939</v>
      </c>
      <c r="D501" s="37" t="s">
        <v>209</v>
      </c>
      <c r="E501" s="39" t="s">
        <v>940</v>
      </c>
      <c r="F501" s="40" t="s">
        <v>211</v>
      </c>
      <c r="G501" s="41">
        <v>18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212</v>
      </c>
      <c r="B502" s="45"/>
      <c r="C502" s="46"/>
      <c r="D502" s="46"/>
      <c r="E502" s="39" t="s">
        <v>940</v>
      </c>
      <c r="F502" s="46"/>
      <c r="G502" s="46"/>
      <c r="H502" s="46"/>
      <c r="I502" s="46"/>
      <c r="J502" s="47"/>
    </row>
    <row r="503">
      <c r="A503" s="37" t="s">
        <v>214</v>
      </c>
      <c r="B503" s="45"/>
      <c r="C503" s="46"/>
      <c r="D503" s="46"/>
      <c r="E503" s="48" t="s">
        <v>1181</v>
      </c>
      <c r="F503" s="46"/>
      <c r="G503" s="46"/>
      <c r="H503" s="46"/>
      <c r="I503" s="46"/>
      <c r="J503" s="47"/>
    </row>
    <row r="504" ht="90">
      <c r="A504" s="37" t="s">
        <v>216</v>
      </c>
      <c r="B504" s="45"/>
      <c r="C504" s="46"/>
      <c r="D504" s="46"/>
      <c r="E504" s="39" t="s">
        <v>1245</v>
      </c>
      <c r="F504" s="46"/>
      <c r="G504" s="46"/>
      <c r="H504" s="46"/>
      <c r="I504" s="46"/>
      <c r="J504" s="47"/>
    </row>
    <row r="505" ht="30">
      <c r="A505" s="37" t="s">
        <v>207</v>
      </c>
      <c r="B505" s="37">
        <v>116</v>
      </c>
      <c r="C505" s="38" t="s">
        <v>942</v>
      </c>
      <c r="D505" s="37" t="s">
        <v>209</v>
      </c>
      <c r="E505" s="39" t="s">
        <v>943</v>
      </c>
      <c r="F505" s="40" t="s">
        <v>211</v>
      </c>
      <c r="G505" s="41">
        <v>18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 ht="30">
      <c r="A506" s="37" t="s">
        <v>212</v>
      </c>
      <c r="B506" s="45"/>
      <c r="C506" s="46"/>
      <c r="D506" s="46"/>
      <c r="E506" s="39" t="s">
        <v>943</v>
      </c>
      <c r="F506" s="46"/>
      <c r="G506" s="46"/>
      <c r="H506" s="46"/>
      <c r="I506" s="46"/>
      <c r="J506" s="47"/>
    </row>
    <row r="507">
      <c r="A507" s="37" t="s">
        <v>214</v>
      </c>
      <c r="B507" s="45"/>
      <c r="C507" s="46"/>
      <c r="D507" s="46"/>
      <c r="E507" s="48" t="s">
        <v>1181</v>
      </c>
      <c r="F507" s="46"/>
      <c r="G507" s="46"/>
      <c r="H507" s="46"/>
      <c r="I507" s="46"/>
      <c r="J507" s="47"/>
    </row>
    <row r="508" ht="90">
      <c r="A508" s="37" t="s">
        <v>216</v>
      </c>
      <c r="B508" s="45"/>
      <c r="C508" s="46"/>
      <c r="D508" s="46"/>
      <c r="E508" s="39" t="s">
        <v>1245</v>
      </c>
      <c r="F508" s="46"/>
      <c r="G508" s="46"/>
      <c r="H508" s="46"/>
      <c r="I508" s="46"/>
      <c r="J508" s="47"/>
    </row>
    <row r="509">
      <c r="A509" s="31" t="s">
        <v>204</v>
      </c>
      <c r="B509" s="32"/>
      <c r="C509" s="33" t="s">
        <v>341</v>
      </c>
      <c r="D509" s="34"/>
      <c r="E509" s="31" t="s">
        <v>342</v>
      </c>
      <c r="F509" s="34"/>
      <c r="G509" s="34"/>
      <c r="H509" s="34"/>
      <c r="I509" s="35">
        <f>SUMIFS(I510:I521,A510:A521,"P")</f>
        <v>0</v>
      </c>
      <c r="J509" s="36"/>
    </row>
    <row r="510">
      <c r="A510" s="37" t="s">
        <v>207</v>
      </c>
      <c r="B510" s="37">
        <v>117</v>
      </c>
      <c r="C510" s="38" t="s">
        <v>576</v>
      </c>
      <c r="D510" s="37" t="s">
        <v>209</v>
      </c>
      <c r="E510" s="39" t="s">
        <v>577</v>
      </c>
      <c r="F510" s="40" t="s">
        <v>211</v>
      </c>
      <c r="G510" s="41">
        <v>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212</v>
      </c>
      <c r="B511" s="45"/>
      <c r="C511" s="46"/>
      <c r="D511" s="46"/>
      <c r="E511" s="39" t="s">
        <v>577</v>
      </c>
      <c r="F511" s="46"/>
      <c r="G511" s="46"/>
      <c r="H511" s="46"/>
      <c r="I511" s="46"/>
      <c r="J511" s="47"/>
    </row>
    <row r="512">
      <c r="A512" s="37" t="s">
        <v>214</v>
      </c>
      <c r="B512" s="45"/>
      <c r="C512" s="46"/>
      <c r="D512" s="46"/>
      <c r="E512" s="48" t="s">
        <v>330</v>
      </c>
      <c r="F512" s="46"/>
      <c r="G512" s="46"/>
      <c r="H512" s="46"/>
      <c r="I512" s="46"/>
      <c r="J512" s="47"/>
    </row>
    <row r="513" ht="105">
      <c r="A513" s="37" t="s">
        <v>216</v>
      </c>
      <c r="B513" s="45"/>
      <c r="C513" s="46"/>
      <c r="D513" s="46"/>
      <c r="E513" s="39" t="s">
        <v>575</v>
      </c>
      <c r="F513" s="46"/>
      <c r="G513" s="46"/>
      <c r="H513" s="46"/>
      <c r="I513" s="46"/>
      <c r="J513" s="47"/>
    </row>
    <row r="514" ht="30">
      <c r="A514" s="37" t="s">
        <v>207</v>
      </c>
      <c r="B514" s="37">
        <v>118</v>
      </c>
      <c r="C514" s="38" t="s">
        <v>347</v>
      </c>
      <c r="D514" s="37" t="s">
        <v>209</v>
      </c>
      <c r="E514" s="39" t="s">
        <v>348</v>
      </c>
      <c r="F514" s="40" t="s">
        <v>211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212</v>
      </c>
      <c r="B515" s="45"/>
      <c r="C515" s="46"/>
      <c r="D515" s="46"/>
      <c r="E515" s="39" t="s">
        <v>348</v>
      </c>
      <c r="F515" s="46"/>
      <c r="G515" s="46"/>
      <c r="H515" s="46"/>
      <c r="I515" s="46"/>
      <c r="J515" s="47"/>
    </row>
    <row r="516">
      <c r="A516" s="37" t="s">
        <v>214</v>
      </c>
      <c r="B516" s="45"/>
      <c r="C516" s="46"/>
      <c r="D516" s="46"/>
      <c r="E516" s="48" t="s">
        <v>345</v>
      </c>
      <c r="F516" s="46"/>
      <c r="G516" s="46"/>
      <c r="H516" s="46"/>
      <c r="I516" s="46"/>
      <c r="J516" s="47"/>
    </row>
    <row r="517" ht="105">
      <c r="A517" s="37" t="s">
        <v>216</v>
      </c>
      <c r="B517" s="45"/>
      <c r="C517" s="46"/>
      <c r="D517" s="46"/>
      <c r="E517" s="39" t="s">
        <v>1246</v>
      </c>
      <c r="F517" s="46"/>
      <c r="G517" s="46"/>
      <c r="H517" s="46"/>
      <c r="I517" s="46"/>
      <c r="J517" s="47"/>
    </row>
    <row r="518">
      <c r="A518" s="37" t="s">
        <v>207</v>
      </c>
      <c r="B518" s="37">
        <v>119</v>
      </c>
      <c r="C518" s="38" t="s">
        <v>945</v>
      </c>
      <c r="D518" s="37" t="s">
        <v>209</v>
      </c>
      <c r="E518" s="39" t="s">
        <v>946</v>
      </c>
      <c r="F518" s="40" t="s">
        <v>211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212</v>
      </c>
      <c r="B519" s="45"/>
      <c r="C519" s="46"/>
      <c r="D519" s="46"/>
      <c r="E519" s="39" t="s">
        <v>946</v>
      </c>
      <c r="F519" s="46"/>
      <c r="G519" s="46"/>
      <c r="H519" s="46"/>
      <c r="I519" s="46"/>
      <c r="J519" s="47"/>
    </row>
    <row r="520">
      <c r="A520" s="37" t="s">
        <v>214</v>
      </c>
      <c r="B520" s="45"/>
      <c r="C520" s="46"/>
      <c r="D520" s="46"/>
      <c r="E520" s="48" t="s">
        <v>330</v>
      </c>
      <c r="F520" s="46"/>
      <c r="G520" s="46"/>
      <c r="H520" s="46"/>
      <c r="I520" s="46"/>
      <c r="J520" s="47"/>
    </row>
    <row r="521" ht="105">
      <c r="A521" s="37" t="s">
        <v>216</v>
      </c>
      <c r="B521" s="45"/>
      <c r="C521" s="46"/>
      <c r="D521" s="46"/>
      <c r="E521" s="39" t="s">
        <v>575</v>
      </c>
      <c r="F521" s="46"/>
      <c r="G521" s="46"/>
      <c r="H521" s="46"/>
      <c r="I521" s="46"/>
      <c r="J521" s="47"/>
    </row>
    <row r="522">
      <c r="A522" s="31" t="s">
        <v>204</v>
      </c>
      <c r="B522" s="32"/>
      <c r="C522" s="33" t="s">
        <v>354</v>
      </c>
      <c r="D522" s="34"/>
      <c r="E522" s="31" t="s">
        <v>355</v>
      </c>
      <c r="F522" s="34"/>
      <c r="G522" s="34"/>
      <c r="H522" s="34"/>
      <c r="I522" s="35">
        <f>SUMIFS(I523:I550,A523:A550,"P")</f>
        <v>0</v>
      </c>
      <c r="J522" s="36"/>
    </row>
    <row r="523">
      <c r="A523" s="37" t="s">
        <v>207</v>
      </c>
      <c r="B523" s="37">
        <v>120</v>
      </c>
      <c r="C523" s="38" t="s">
        <v>430</v>
      </c>
      <c r="D523" s="37" t="s">
        <v>209</v>
      </c>
      <c r="E523" s="39" t="s">
        <v>431</v>
      </c>
      <c r="F523" s="40" t="s">
        <v>231</v>
      </c>
      <c r="G523" s="41">
        <v>160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212</v>
      </c>
      <c r="B524" s="45"/>
      <c r="C524" s="46"/>
      <c r="D524" s="46"/>
      <c r="E524" s="39" t="s">
        <v>431</v>
      </c>
      <c r="F524" s="46"/>
      <c r="G524" s="46"/>
      <c r="H524" s="46"/>
      <c r="I524" s="46"/>
      <c r="J524" s="47"/>
    </row>
    <row r="525">
      <c r="A525" s="37" t="s">
        <v>214</v>
      </c>
      <c r="B525" s="45"/>
      <c r="C525" s="46"/>
      <c r="D525" s="46"/>
      <c r="E525" s="48" t="s">
        <v>358</v>
      </c>
      <c r="F525" s="46"/>
      <c r="G525" s="46"/>
      <c r="H525" s="46"/>
      <c r="I525" s="46"/>
      <c r="J525" s="47"/>
    </row>
    <row r="526" ht="120">
      <c r="A526" s="37" t="s">
        <v>216</v>
      </c>
      <c r="B526" s="45"/>
      <c r="C526" s="46"/>
      <c r="D526" s="46"/>
      <c r="E526" s="39" t="s">
        <v>433</v>
      </c>
      <c r="F526" s="46"/>
      <c r="G526" s="46"/>
      <c r="H526" s="46"/>
      <c r="I526" s="46"/>
      <c r="J526" s="47"/>
    </row>
    <row r="527">
      <c r="A527" s="37" t="s">
        <v>207</v>
      </c>
      <c r="B527" s="37">
        <v>121</v>
      </c>
      <c r="C527" s="38" t="s">
        <v>356</v>
      </c>
      <c r="D527" s="37" t="s">
        <v>209</v>
      </c>
      <c r="E527" s="39" t="s">
        <v>357</v>
      </c>
      <c r="F527" s="40" t="s">
        <v>231</v>
      </c>
      <c r="G527" s="41">
        <v>100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212</v>
      </c>
      <c r="B528" s="45"/>
      <c r="C528" s="46"/>
      <c r="D528" s="46"/>
      <c r="E528" s="39" t="s">
        <v>357</v>
      </c>
      <c r="F528" s="46"/>
      <c r="G528" s="46"/>
      <c r="H528" s="46"/>
      <c r="I528" s="46"/>
      <c r="J528" s="47"/>
    </row>
    <row r="529">
      <c r="A529" s="37" t="s">
        <v>214</v>
      </c>
      <c r="B529" s="45"/>
      <c r="C529" s="46"/>
      <c r="D529" s="46"/>
      <c r="E529" s="48" t="s">
        <v>1079</v>
      </c>
      <c r="F529" s="46"/>
      <c r="G529" s="46"/>
      <c r="H529" s="46"/>
      <c r="I529" s="46"/>
      <c r="J529" s="47"/>
    </row>
    <row r="530" ht="105">
      <c r="A530" s="37" t="s">
        <v>216</v>
      </c>
      <c r="B530" s="45"/>
      <c r="C530" s="46"/>
      <c r="D530" s="46"/>
      <c r="E530" s="39" t="s">
        <v>434</v>
      </c>
      <c r="F530" s="46"/>
      <c r="G530" s="46"/>
      <c r="H530" s="46"/>
      <c r="I530" s="46"/>
      <c r="J530" s="47"/>
    </row>
    <row r="531">
      <c r="A531" s="37" t="s">
        <v>207</v>
      </c>
      <c r="B531" s="37">
        <v>122</v>
      </c>
      <c r="C531" s="38" t="s">
        <v>360</v>
      </c>
      <c r="D531" s="37" t="s">
        <v>209</v>
      </c>
      <c r="E531" s="39" t="s">
        <v>361</v>
      </c>
      <c r="F531" s="40" t="s">
        <v>231</v>
      </c>
      <c r="G531" s="41">
        <v>16</v>
      </c>
      <c r="H531" s="42">
        <v>0</v>
      </c>
      <c r="I531" s="43">
        <f>ROUND(G531*H531,P4)</f>
        <v>0</v>
      </c>
      <c r="J531" s="37"/>
      <c r="O531" s="44">
        <f>I531*0.21</f>
        <v>0</v>
      </c>
      <c r="P531">
        <v>3</v>
      </c>
    </row>
    <row r="532">
      <c r="A532" s="37" t="s">
        <v>212</v>
      </c>
      <c r="B532" s="45"/>
      <c r="C532" s="46"/>
      <c r="D532" s="46"/>
      <c r="E532" s="39" t="s">
        <v>361</v>
      </c>
      <c r="F532" s="46"/>
      <c r="G532" s="46"/>
      <c r="H532" s="46"/>
      <c r="I532" s="46"/>
      <c r="J532" s="47"/>
    </row>
    <row r="533">
      <c r="A533" s="37" t="s">
        <v>214</v>
      </c>
      <c r="B533" s="45"/>
      <c r="C533" s="46"/>
      <c r="D533" s="46"/>
      <c r="E533" s="48" t="s">
        <v>362</v>
      </c>
      <c r="F533" s="46"/>
      <c r="G533" s="46"/>
      <c r="H533" s="46"/>
      <c r="I533" s="46"/>
      <c r="J533" s="47"/>
    </row>
    <row r="534" ht="105">
      <c r="A534" s="37" t="s">
        <v>216</v>
      </c>
      <c r="B534" s="45"/>
      <c r="C534" s="46"/>
      <c r="D534" s="46"/>
      <c r="E534" s="39" t="s">
        <v>435</v>
      </c>
      <c r="F534" s="46"/>
      <c r="G534" s="46"/>
      <c r="H534" s="46"/>
      <c r="I534" s="46"/>
      <c r="J534" s="47"/>
    </row>
    <row r="535">
      <c r="A535" s="37" t="s">
        <v>207</v>
      </c>
      <c r="B535" s="37">
        <v>123</v>
      </c>
      <c r="C535" s="38" t="s">
        <v>364</v>
      </c>
      <c r="D535" s="37" t="s">
        <v>209</v>
      </c>
      <c r="E535" s="39" t="s">
        <v>365</v>
      </c>
      <c r="F535" s="40" t="s">
        <v>231</v>
      </c>
      <c r="G535" s="41">
        <v>160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212</v>
      </c>
      <c r="B536" s="45"/>
      <c r="C536" s="46"/>
      <c r="D536" s="46"/>
      <c r="E536" s="39" t="s">
        <v>365</v>
      </c>
      <c r="F536" s="46"/>
      <c r="G536" s="46"/>
      <c r="H536" s="46"/>
      <c r="I536" s="46"/>
      <c r="J536" s="47"/>
    </row>
    <row r="537">
      <c r="A537" s="37" t="s">
        <v>214</v>
      </c>
      <c r="B537" s="45"/>
      <c r="C537" s="46"/>
      <c r="D537" s="46"/>
      <c r="E537" s="48" t="s">
        <v>358</v>
      </c>
      <c r="F537" s="46"/>
      <c r="G537" s="46"/>
      <c r="H537" s="46"/>
      <c r="I537" s="46"/>
      <c r="J537" s="47"/>
    </row>
    <row r="538" ht="105">
      <c r="A538" s="37" t="s">
        <v>216</v>
      </c>
      <c r="B538" s="45"/>
      <c r="C538" s="46"/>
      <c r="D538" s="46"/>
      <c r="E538" s="39" t="s">
        <v>1247</v>
      </c>
      <c r="F538" s="46"/>
      <c r="G538" s="46"/>
      <c r="H538" s="46"/>
      <c r="I538" s="46"/>
      <c r="J538" s="47"/>
    </row>
    <row r="539">
      <c r="A539" s="37" t="s">
        <v>207</v>
      </c>
      <c r="B539" s="37">
        <v>124</v>
      </c>
      <c r="C539" s="38" t="s">
        <v>951</v>
      </c>
      <c r="D539" s="37" t="s">
        <v>209</v>
      </c>
      <c r="E539" s="39" t="s">
        <v>952</v>
      </c>
      <c r="F539" s="40" t="s">
        <v>231</v>
      </c>
      <c r="G539" s="41">
        <v>60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>
      <c r="A540" s="37" t="s">
        <v>212</v>
      </c>
      <c r="B540" s="45"/>
      <c r="C540" s="46"/>
      <c r="D540" s="46"/>
      <c r="E540" s="39" t="s">
        <v>952</v>
      </c>
      <c r="F540" s="46"/>
      <c r="G540" s="46"/>
      <c r="H540" s="46"/>
      <c r="I540" s="46"/>
      <c r="J540" s="47"/>
    </row>
    <row r="541">
      <c r="A541" s="37" t="s">
        <v>214</v>
      </c>
      <c r="B541" s="45"/>
      <c r="C541" s="46"/>
      <c r="D541" s="46"/>
      <c r="E541" s="48" t="s">
        <v>1129</v>
      </c>
      <c r="F541" s="46"/>
      <c r="G541" s="46"/>
      <c r="H541" s="46"/>
      <c r="I541" s="46"/>
      <c r="J541" s="47"/>
    </row>
    <row r="542" ht="105">
      <c r="A542" s="37" t="s">
        <v>216</v>
      </c>
      <c r="B542" s="45"/>
      <c r="C542" s="46"/>
      <c r="D542" s="46"/>
      <c r="E542" s="39" t="s">
        <v>1248</v>
      </c>
      <c r="F542" s="46"/>
      <c r="G542" s="46"/>
      <c r="H542" s="46"/>
      <c r="I542" s="46"/>
      <c r="J542" s="47"/>
    </row>
    <row r="543">
      <c r="A543" s="37" t="s">
        <v>207</v>
      </c>
      <c r="B543" s="37">
        <v>125</v>
      </c>
      <c r="C543" s="38" t="s">
        <v>367</v>
      </c>
      <c r="D543" s="37" t="s">
        <v>209</v>
      </c>
      <c r="E543" s="39" t="s">
        <v>368</v>
      </c>
      <c r="F543" s="40" t="s">
        <v>231</v>
      </c>
      <c r="G543" s="41">
        <v>160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>
      <c r="A544" s="37" t="s">
        <v>212</v>
      </c>
      <c r="B544" s="45"/>
      <c r="C544" s="46"/>
      <c r="D544" s="46"/>
      <c r="E544" s="39" t="s">
        <v>368</v>
      </c>
      <c r="F544" s="46"/>
      <c r="G544" s="46"/>
      <c r="H544" s="46"/>
      <c r="I544" s="46"/>
      <c r="J544" s="47"/>
    </row>
    <row r="545">
      <c r="A545" s="37" t="s">
        <v>214</v>
      </c>
      <c r="B545" s="45"/>
      <c r="C545" s="46"/>
      <c r="D545" s="46"/>
      <c r="E545" s="48" t="s">
        <v>358</v>
      </c>
      <c r="F545" s="46"/>
      <c r="G545" s="46"/>
      <c r="H545" s="46"/>
      <c r="I545" s="46"/>
      <c r="J545" s="47"/>
    </row>
    <row r="546" ht="120">
      <c r="A546" s="37" t="s">
        <v>216</v>
      </c>
      <c r="B546" s="45"/>
      <c r="C546" s="46"/>
      <c r="D546" s="46"/>
      <c r="E546" s="39" t="s">
        <v>1249</v>
      </c>
      <c r="F546" s="46"/>
      <c r="G546" s="46"/>
      <c r="H546" s="46"/>
      <c r="I546" s="46"/>
      <c r="J546" s="47"/>
    </row>
    <row r="547">
      <c r="A547" s="37" t="s">
        <v>207</v>
      </c>
      <c r="B547" s="37">
        <v>126</v>
      </c>
      <c r="C547" s="38" t="s">
        <v>370</v>
      </c>
      <c r="D547" s="37" t="s">
        <v>209</v>
      </c>
      <c r="E547" s="39" t="s">
        <v>371</v>
      </c>
      <c r="F547" s="40" t="s">
        <v>231</v>
      </c>
      <c r="G547" s="41">
        <v>160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>
      <c r="A548" s="37" t="s">
        <v>212</v>
      </c>
      <c r="B548" s="45"/>
      <c r="C548" s="46"/>
      <c r="D548" s="46"/>
      <c r="E548" s="39" t="s">
        <v>371</v>
      </c>
      <c r="F548" s="46"/>
      <c r="G548" s="46"/>
      <c r="H548" s="46"/>
      <c r="I548" s="46"/>
      <c r="J548" s="47"/>
    </row>
    <row r="549">
      <c r="A549" s="37" t="s">
        <v>214</v>
      </c>
      <c r="B549" s="45"/>
      <c r="C549" s="46"/>
      <c r="D549" s="46"/>
      <c r="E549" s="48" t="s">
        <v>358</v>
      </c>
      <c r="F549" s="46"/>
      <c r="G549" s="46"/>
      <c r="H549" s="46"/>
      <c r="I549" s="46"/>
      <c r="J549" s="47"/>
    </row>
    <row r="550" ht="120">
      <c r="A550" s="37" t="s">
        <v>216</v>
      </c>
      <c r="B550" s="45"/>
      <c r="C550" s="46"/>
      <c r="D550" s="46"/>
      <c r="E550" s="39" t="s">
        <v>1250</v>
      </c>
      <c r="F550" s="46"/>
      <c r="G550" s="46"/>
      <c r="H550" s="46"/>
      <c r="I550" s="46"/>
      <c r="J550" s="47"/>
    </row>
    <row r="551">
      <c r="A551" s="31" t="s">
        <v>204</v>
      </c>
      <c r="B551" s="32"/>
      <c r="C551" s="33" t="s">
        <v>956</v>
      </c>
      <c r="D551" s="34"/>
      <c r="E551" s="31" t="s">
        <v>957</v>
      </c>
      <c r="F551" s="34"/>
      <c r="G551" s="34"/>
      <c r="H551" s="34"/>
      <c r="I551" s="35">
        <f>SUMIFS(I552:I575,A552:A575,"P")</f>
        <v>0</v>
      </c>
      <c r="J551" s="36"/>
    </row>
    <row r="552" ht="30">
      <c r="A552" s="37" t="s">
        <v>207</v>
      </c>
      <c r="B552" s="37">
        <v>127</v>
      </c>
      <c r="C552" s="38" t="s">
        <v>958</v>
      </c>
      <c r="D552" s="37" t="s">
        <v>209</v>
      </c>
      <c r="E552" s="39" t="s">
        <v>959</v>
      </c>
      <c r="F552" s="40" t="s">
        <v>211</v>
      </c>
      <c r="G552" s="41">
        <v>1</v>
      </c>
      <c r="H552" s="42">
        <v>0</v>
      </c>
      <c r="I552" s="43">
        <f>ROUND(G552*H552,P4)</f>
        <v>0</v>
      </c>
      <c r="J552" s="37"/>
      <c r="O552" s="44">
        <f>I552*0.21</f>
        <v>0</v>
      </c>
      <c r="P552">
        <v>3</v>
      </c>
    </row>
    <row r="553" ht="30">
      <c r="A553" s="37" t="s">
        <v>212</v>
      </c>
      <c r="B553" s="45"/>
      <c r="C553" s="46"/>
      <c r="D553" s="46"/>
      <c r="E553" s="39" t="s">
        <v>959</v>
      </c>
      <c r="F553" s="46"/>
      <c r="G553" s="46"/>
      <c r="H553" s="46"/>
      <c r="I553" s="46"/>
      <c r="J553" s="47"/>
    </row>
    <row r="554">
      <c r="A554" s="37" t="s">
        <v>214</v>
      </c>
      <c r="B554" s="45"/>
      <c r="C554" s="46"/>
      <c r="D554" s="46"/>
      <c r="E554" s="48" t="s">
        <v>330</v>
      </c>
      <c r="F554" s="46"/>
      <c r="G554" s="46"/>
      <c r="H554" s="46"/>
      <c r="I554" s="46"/>
      <c r="J554" s="47"/>
    </row>
    <row r="555" ht="120">
      <c r="A555" s="37" t="s">
        <v>216</v>
      </c>
      <c r="B555" s="45"/>
      <c r="C555" s="46"/>
      <c r="D555" s="46"/>
      <c r="E555" s="39" t="s">
        <v>1251</v>
      </c>
      <c r="F555" s="46"/>
      <c r="G555" s="46"/>
      <c r="H555" s="46"/>
      <c r="I555" s="46"/>
      <c r="J555" s="47"/>
    </row>
    <row r="556">
      <c r="A556" s="37" t="s">
        <v>207</v>
      </c>
      <c r="B556" s="37">
        <v>128</v>
      </c>
      <c r="C556" s="38" t="s">
        <v>961</v>
      </c>
      <c r="D556" s="37" t="s">
        <v>209</v>
      </c>
      <c r="E556" s="39" t="s">
        <v>962</v>
      </c>
      <c r="F556" s="40" t="s">
        <v>211</v>
      </c>
      <c r="G556" s="41">
        <v>2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212</v>
      </c>
      <c r="B557" s="45"/>
      <c r="C557" s="46"/>
      <c r="D557" s="46"/>
      <c r="E557" s="39" t="s">
        <v>962</v>
      </c>
      <c r="F557" s="46"/>
      <c r="G557" s="46"/>
      <c r="H557" s="46"/>
      <c r="I557" s="46"/>
      <c r="J557" s="47"/>
    </row>
    <row r="558">
      <c r="A558" s="37" t="s">
        <v>214</v>
      </c>
      <c r="B558" s="45"/>
      <c r="C558" s="46"/>
      <c r="D558" s="46"/>
      <c r="E558" s="48" t="s">
        <v>345</v>
      </c>
      <c r="F558" s="46"/>
      <c r="G558" s="46"/>
      <c r="H558" s="46"/>
      <c r="I558" s="46"/>
      <c r="J558" s="47"/>
    </row>
    <row r="559" ht="90">
      <c r="A559" s="37" t="s">
        <v>216</v>
      </c>
      <c r="B559" s="45"/>
      <c r="C559" s="46"/>
      <c r="D559" s="46"/>
      <c r="E559" s="39" t="s">
        <v>589</v>
      </c>
      <c r="F559" s="46"/>
      <c r="G559" s="46"/>
      <c r="H559" s="46"/>
      <c r="I559" s="46"/>
      <c r="J559" s="47"/>
    </row>
    <row r="560">
      <c r="A560" s="37" t="s">
        <v>207</v>
      </c>
      <c r="B560" s="37">
        <v>129</v>
      </c>
      <c r="C560" s="38" t="s">
        <v>964</v>
      </c>
      <c r="D560" s="37" t="s">
        <v>209</v>
      </c>
      <c r="E560" s="39" t="s">
        <v>588</v>
      </c>
      <c r="F560" s="40" t="s">
        <v>211</v>
      </c>
      <c r="G560" s="41">
        <v>8</v>
      </c>
      <c r="H560" s="42">
        <v>0</v>
      </c>
      <c r="I560" s="43">
        <f>ROUND(G560*H560,P4)</f>
        <v>0</v>
      </c>
      <c r="J560" s="37"/>
      <c r="O560" s="44">
        <f>I560*0.21</f>
        <v>0</v>
      </c>
      <c r="P560">
        <v>3</v>
      </c>
    </row>
    <row r="561">
      <c r="A561" s="37" t="s">
        <v>212</v>
      </c>
      <c r="B561" s="45"/>
      <c r="C561" s="46"/>
      <c r="D561" s="46"/>
      <c r="E561" s="39" t="s">
        <v>588</v>
      </c>
      <c r="F561" s="46"/>
      <c r="G561" s="46"/>
      <c r="H561" s="46"/>
      <c r="I561" s="46"/>
      <c r="J561" s="47"/>
    </row>
    <row r="562">
      <c r="A562" s="37" t="s">
        <v>214</v>
      </c>
      <c r="B562" s="45"/>
      <c r="C562" s="46"/>
      <c r="D562" s="46"/>
      <c r="E562" s="48" t="s">
        <v>1150</v>
      </c>
      <c r="F562" s="46"/>
      <c r="G562" s="46"/>
      <c r="H562" s="46"/>
      <c r="I562" s="46"/>
      <c r="J562" s="47"/>
    </row>
    <row r="563" ht="90">
      <c r="A563" s="37" t="s">
        <v>216</v>
      </c>
      <c r="B563" s="45"/>
      <c r="C563" s="46"/>
      <c r="D563" s="46"/>
      <c r="E563" s="39" t="s">
        <v>589</v>
      </c>
      <c r="F563" s="46"/>
      <c r="G563" s="46"/>
      <c r="H563" s="46"/>
      <c r="I563" s="46"/>
      <c r="J563" s="47"/>
    </row>
    <row r="564">
      <c r="A564" s="37" t="s">
        <v>207</v>
      </c>
      <c r="B564" s="37">
        <v>130</v>
      </c>
      <c r="C564" s="38" t="s">
        <v>967</v>
      </c>
      <c r="D564" s="37" t="s">
        <v>209</v>
      </c>
      <c r="E564" s="39" t="s">
        <v>968</v>
      </c>
      <c r="F564" s="40" t="s">
        <v>211</v>
      </c>
      <c r="G564" s="41">
        <v>1</v>
      </c>
      <c r="H564" s="42">
        <v>0</v>
      </c>
      <c r="I564" s="43">
        <f>ROUND(G564*H564,P4)</f>
        <v>0</v>
      </c>
      <c r="J564" s="37"/>
      <c r="O564" s="44">
        <f>I564*0.21</f>
        <v>0</v>
      </c>
      <c r="P564">
        <v>3</v>
      </c>
    </row>
    <row r="565">
      <c r="A565" s="37" t="s">
        <v>212</v>
      </c>
      <c r="B565" s="45"/>
      <c r="C565" s="46"/>
      <c r="D565" s="46"/>
      <c r="E565" s="39" t="s">
        <v>968</v>
      </c>
      <c r="F565" s="46"/>
      <c r="G565" s="46"/>
      <c r="H565" s="46"/>
      <c r="I565" s="46"/>
      <c r="J565" s="47"/>
    </row>
    <row r="566">
      <c r="A566" s="37" t="s">
        <v>214</v>
      </c>
      <c r="B566" s="45"/>
      <c r="C566" s="46"/>
      <c r="D566" s="46"/>
      <c r="E566" s="48" t="s">
        <v>330</v>
      </c>
      <c r="F566" s="46"/>
      <c r="G566" s="46"/>
      <c r="H566" s="46"/>
      <c r="I566" s="46"/>
      <c r="J566" s="47"/>
    </row>
    <row r="567" ht="90">
      <c r="A567" s="37" t="s">
        <v>216</v>
      </c>
      <c r="B567" s="45"/>
      <c r="C567" s="46"/>
      <c r="D567" s="46"/>
      <c r="E567" s="39" t="s">
        <v>589</v>
      </c>
      <c r="F567" s="46"/>
      <c r="G567" s="46"/>
      <c r="H567" s="46"/>
      <c r="I567" s="46"/>
      <c r="J567" s="47"/>
    </row>
    <row r="568">
      <c r="A568" s="37" t="s">
        <v>207</v>
      </c>
      <c r="B568" s="37">
        <v>131</v>
      </c>
      <c r="C568" s="38" t="s">
        <v>969</v>
      </c>
      <c r="D568" s="37" t="s">
        <v>209</v>
      </c>
      <c r="E568" s="39" t="s">
        <v>970</v>
      </c>
      <c r="F568" s="40" t="s">
        <v>211</v>
      </c>
      <c r="G568" s="41">
        <v>1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212</v>
      </c>
      <c r="B569" s="45"/>
      <c r="C569" s="46"/>
      <c r="D569" s="46"/>
      <c r="E569" s="39" t="s">
        <v>970</v>
      </c>
      <c r="F569" s="46"/>
      <c r="G569" s="46"/>
      <c r="H569" s="46"/>
      <c r="I569" s="46"/>
      <c r="J569" s="47"/>
    </row>
    <row r="570">
      <c r="A570" s="37" t="s">
        <v>214</v>
      </c>
      <c r="B570" s="45"/>
      <c r="C570" s="46"/>
      <c r="D570" s="46"/>
      <c r="E570" s="48" t="s">
        <v>330</v>
      </c>
      <c r="F570" s="46"/>
      <c r="G570" s="46"/>
      <c r="H570" s="46"/>
      <c r="I570" s="46"/>
      <c r="J570" s="47"/>
    </row>
    <row r="571" ht="90">
      <c r="A571" s="37" t="s">
        <v>216</v>
      </c>
      <c r="B571" s="45"/>
      <c r="C571" s="46"/>
      <c r="D571" s="46"/>
      <c r="E571" s="39" t="s">
        <v>589</v>
      </c>
      <c r="F571" s="46"/>
      <c r="G571" s="46"/>
      <c r="H571" s="46"/>
      <c r="I571" s="46"/>
      <c r="J571" s="47"/>
    </row>
    <row r="572">
      <c r="A572" s="37" t="s">
        <v>207</v>
      </c>
      <c r="B572" s="37">
        <v>132</v>
      </c>
      <c r="C572" s="38" t="s">
        <v>971</v>
      </c>
      <c r="D572" s="37" t="s">
        <v>209</v>
      </c>
      <c r="E572" s="39" t="s">
        <v>972</v>
      </c>
      <c r="F572" s="40" t="s">
        <v>211</v>
      </c>
      <c r="G572" s="41">
        <v>3</v>
      </c>
      <c r="H572" s="42">
        <v>0</v>
      </c>
      <c r="I572" s="43">
        <f>ROUND(G572*H572,P4)</f>
        <v>0</v>
      </c>
      <c r="J572" s="37"/>
      <c r="O572" s="44">
        <f>I572*0.21</f>
        <v>0</v>
      </c>
      <c r="P572">
        <v>3</v>
      </c>
    </row>
    <row r="573">
      <c r="A573" s="37" t="s">
        <v>212</v>
      </c>
      <c r="B573" s="45"/>
      <c r="C573" s="46"/>
      <c r="D573" s="46"/>
      <c r="E573" s="39" t="s">
        <v>972</v>
      </c>
      <c r="F573" s="46"/>
      <c r="G573" s="46"/>
      <c r="H573" s="46"/>
      <c r="I573" s="46"/>
      <c r="J573" s="47"/>
    </row>
    <row r="574">
      <c r="A574" s="37" t="s">
        <v>214</v>
      </c>
      <c r="B574" s="45"/>
      <c r="C574" s="46"/>
      <c r="D574" s="46"/>
      <c r="E574" s="48" t="s">
        <v>1120</v>
      </c>
      <c r="F574" s="46"/>
      <c r="G574" s="46"/>
      <c r="H574" s="46"/>
      <c r="I574" s="46"/>
      <c r="J574" s="47"/>
    </row>
    <row r="575" ht="90">
      <c r="A575" s="37" t="s">
        <v>216</v>
      </c>
      <c r="B575" s="45"/>
      <c r="C575" s="46"/>
      <c r="D575" s="46"/>
      <c r="E575" s="39" t="s">
        <v>589</v>
      </c>
      <c r="F575" s="46"/>
      <c r="G575" s="46"/>
      <c r="H575" s="46"/>
      <c r="I575" s="46"/>
      <c r="J575" s="47"/>
    </row>
    <row r="576">
      <c r="A576" s="31" t="s">
        <v>204</v>
      </c>
      <c r="B576" s="32"/>
      <c r="C576" s="33" t="s">
        <v>973</v>
      </c>
      <c r="D576" s="34"/>
      <c r="E576" s="31" t="s">
        <v>974</v>
      </c>
      <c r="F576" s="34"/>
      <c r="G576" s="34"/>
      <c r="H576" s="34"/>
      <c r="I576" s="35">
        <f>SUMIFS(I577:I588,A577:A588,"P")</f>
        <v>0</v>
      </c>
      <c r="J576" s="36"/>
    </row>
    <row r="577">
      <c r="A577" s="37" t="s">
        <v>207</v>
      </c>
      <c r="B577" s="37">
        <v>133</v>
      </c>
      <c r="C577" s="38" t="s">
        <v>593</v>
      </c>
      <c r="D577" s="37" t="s">
        <v>209</v>
      </c>
      <c r="E577" s="39" t="s">
        <v>594</v>
      </c>
      <c r="F577" s="40" t="s">
        <v>211</v>
      </c>
      <c r="G577" s="41">
        <v>100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212</v>
      </c>
      <c r="B578" s="45"/>
      <c r="C578" s="46"/>
      <c r="D578" s="46"/>
      <c r="E578" s="39" t="s">
        <v>594</v>
      </c>
      <c r="F578" s="46"/>
      <c r="G578" s="46"/>
      <c r="H578" s="46"/>
      <c r="I578" s="46"/>
      <c r="J578" s="47"/>
    </row>
    <row r="579">
      <c r="A579" s="37" t="s">
        <v>214</v>
      </c>
      <c r="B579" s="45"/>
      <c r="C579" s="46"/>
      <c r="D579" s="46"/>
      <c r="E579" s="48" t="s">
        <v>1079</v>
      </c>
      <c r="F579" s="46"/>
      <c r="G579" s="46"/>
      <c r="H579" s="46"/>
      <c r="I579" s="46"/>
      <c r="J579" s="47"/>
    </row>
    <row r="580" ht="120">
      <c r="A580" s="37" t="s">
        <v>216</v>
      </c>
      <c r="B580" s="45"/>
      <c r="C580" s="46"/>
      <c r="D580" s="46"/>
      <c r="E580" s="39" t="s">
        <v>592</v>
      </c>
      <c r="F580" s="46"/>
      <c r="G580" s="46"/>
      <c r="H580" s="46"/>
      <c r="I580" s="46"/>
      <c r="J580" s="47"/>
    </row>
    <row r="581">
      <c r="A581" s="37" t="s">
        <v>207</v>
      </c>
      <c r="B581" s="37">
        <v>134</v>
      </c>
      <c r="C581" s="38" t="s">
        <v>977</v>
      </c>
      <c r="D581" s="37" t="s">
        <v>209</v>
      </c>
      <c r="E581" s="39" t="s">
        <v>978</v>
      </c>
      <c r="F581" s="40" t="s">
        <v>211</v>
      </c>
      <c r="G581" s="41">
        <v>100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212</v>
      </c>
      <c r="B582" s="45"/>
      <c r="C582" s="46"/>
      <c r="D582" s="46"/>
      <c r="E582" s="39" t="s">
        <v>978</v>
      </c>
      <c r="F582" s="46"/>
      <c r="G582" s="46"/>
      <c r="H582" s="46"/>
      <c r="I582" s="46"/>
      <c r="J582" s="47"/>
    </row>
    <row r="583">
      <c r="A583" s="37" t="s">
        <v>214</v>
      </c>
      <c r="B583" s="45"/>
      <c r="C583" s="46"/>
      <c r="D583" s="46"/>
      <c r="E583" s="48" t="s">
        <v>1079</v>
      </c>
      <c r="F583" s="46"/>
      <c r="G583" s="46"/>
      <c r="H583" s="46"/>
      <c r="I583" s="46"/>
      <c r="J583" s="47"/>
    </row>
    <row r="584" ht="120">
      <c r="A584" s="37" t="s">
        <v>216</v>
      </c>
      <c r="B584" s="45"/>
      <c r="C584" s="46"/>
      <c r="D584" s="46"/>
      <c r="E584" s="39" t="s">
        <v>592</v>
      </c>
      <c r="F584" s="46"/>
      <c r="G584" s="46"/>
      <c r="H584" s="46"/>
      <c r="I584" s="46"/>
      <c r="J584" s="47"/>
    </row>
    <row r="585">
      <c r="A585" s="37" t="s">
        <v>207</v>
      </c>
      <c r="B585" s="37">
        <v>135</v>
      </c>
      <c r="C585" s="38" t="s">
        <v>979</v>
      </c>
      <c r="D585" s="37" t="s">
        <v>209</v>
      </c>
      <c r="E585" s="39" t="s">
        <v>980</v>
      </c>
      <c r="F585" s="40" t="s">
        <v>211</v>
      </c>
      <c r="G585" s="41">
        <v>100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212</v>
      </c>
      <c r="B586" s="45"/>
      <c r="C586" s="46"/>
      <c r="D586" s="46"/>
      <c r="E586" s="39" t="s">
        <v>980</v>
      </c>
      <c r="F586" s="46"/>
      <c r="G586" s="46"/>
      <c r="H586" s="46"/>
      <c r="I586" s="46"/>
      <c r="J586" s="47"/>
    </row>
    <row r="587">
      <c r="A587" s="37" t="s">
        <v>214</v>
      </c>
      <c r="B587" s="45"/>
      <c r="C587" s="46"/>
      <c r="D587" s="46"/>
      <c r="E587" s="48" t="s">
        <v>1079</v>
      </c>
      <c r="F587" s="46"/>
      <c r="G587" s="46"/>
      <c r="H587" s="46"/>
      <c r="I587" s="46"/>
      <c r="J587" s="47"/>
    </row>
    <row r="588" ht="120">
      <c r="A588" s="37" t="s">
        <v>216</v>
      </c>
      <c r="B588" s="45"/>
      <c r="C588" s="46"/>
      <c r="D588" s="46"/>
      <c r="E588" s="39" t="s">
        <v>592</v>
      </c>
      <c r="F588" s="46"/>
      <c r="G588" s="46"/>
      <c r="H588" s="46"/>
      <c r="I588" s="46"/>
      <c r="J588" s="47"/>
    </row>
    <row r="589">
      <c r="A589" s="31" t="s">
        <v>204</v>
      </c>
      <c r="B589" s="32"/>
      <c r="C589" s="33" t="s">
        <v>1252</v>
      </c>
      <c r="D589" s="34"/>
      <c r="E589" s="31" t="s">
        <v>1253</v>
      </c>
      <c r="F589" s="34"/>
      <c r="G589" s="34"/>
      <c r="H589" s="34"/>
      <c r="I589" s="35">
        <f>SUMIFS(I590:I593,A590:A593,"P")</f>
        <v>0</v>
      </c>
      <c r="J589" s="36"/>
    </row>
    <row r="590">
      <c r="A590" s="37" t="s">
        <v>207</v>
      </c>
      <c r="B590" s="37">
        <v>136</v>
      </c>
      <c r="C590" s="38" t="s">
        <v>656</v>
      </c>
      <c r="D590" s="37" t="s">
        <v>209</v>
      </c>
      <c r="E590" s="39" t="s">
        <v>657</v>
      </c>
      <c r="F590" s="40" t="s">
        <v>387</v>
      </c>
      <c r="G590" s="41">
        <v>100</v>
      </c>
      <c r="H590" s="42">
        <v>0</v>
      </c>
      <c r="I590" s="43">
        <f>ROUND(G590*H590,P4)</f>
        <v>0</v>
      </c>
      <c r="J590" s="37"/>
      <c r="O590" s="44">
        <f>I590*0.21</f>
        <v>0</v>
      </c>
      <c r="P590">
        <v>3</v>
      </c>
    </row>
    <row r="591">
      <c r="A591" s="37" t="s">
        <v>212</v>
      </c>
      <c r="B591" s="45"/>
      <c r="C591" s="46"/>
      <c r="D591" s="46"/>
      <c r="E591" s="39" t="s">
        <v>657</v>
      </c>
      <c r="F591" s="46"/>
      <c r="G591" s="46"/>
      <c r="H591" s="46"/>
      <c r="I591" s="46"/>
      <c r="J591" s="47"/>
    </row>
    <row r="592">
      <c r="A592" s="37" t="s">
        <v>214</v>
      </c>
      <c r="B592" s="45"/>
      <c r="C592" s="46"/>
      <c r="D592" s="46"/>
      <c r="E592" s="48" t="s">
        <v>1079</v>
      </c>
      <c r="F592" s="46"/>
      <c r="G592" s="46"/>
      <c r="H592" s="46"/>
      <c r="I592" s="46"/>
      <c r="J592" s="47"/>
    </row>
    <row r="593" ht="90">
      <c r="A593" s="37" t="s">
        <v>216</v>
      </c>
      <c r="B593" s="45"/>
      <c r="C593" s="46"/>
      <c r="D593" s="46"/>
      <c r="E593" s="39" t="s">
        <v>1254</v>
      </c>
      <c r="F593" s="46"/>
      <c r="G593" s="46"/>
      <c r="H593" s="46"/>
      <c r="I593" s="46"/>
      <c r="J593" s="47"/>
    </row>
    <row r="594">
      <c r="A594" s="31" t="s">
        <v>204</v>
      </c>
      <c r="B594" s="32"/>
      <c r="C594" s="33" t="s">
        <v>1255</v>
      </c>
      <c r="D594" s="34"/>
      <c r="E594" s="31" t="s">
        <v>1256</v>
      </c>
      <c r="F594" s="34"/>
      <c r="G594" s="34"/>
      <c r="H594" s="34"/>
      <c r="I594" s="35">
        <f>SUMIFS(I595:I602,A595:A602,"P")</f>
        <v>0</v>
      </c>
      <c r="J594" s="36"/>
    </row>
    <row r="595" ht="30">
      <c r="A595" s="37" t="s">
        <v>207</v>
      </c>
      <c r="B595" s="37">
        <v>137</v>
      </c>
      <c r="C595" s="38" t="s">
        <v>1257</v>
      </c>
      <c r="D595" s="37" t="s">
        <v>209</v>
      </c>
      <c r="E595" s="39" t="s">
        <v>1258</v>
      </c>
      <c r="F595" s="40" t="s">
        <v>387</v>
      </c>
      <c r="G595" s="41">
        <v>28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212</v>
      </c>
      <c r="B596" s="45"/>
      <c r="C596" s="46"/>
      <c r="D596" s="46"/>
      <c r="E596" s="49" t="s">
        <v>209</v>
      </c>
      <c r="F596" s="46"/>
      <c r="G596" s="46"/>
      <c r="H596" s="46"/>
      <c r="I596" s="46"/>
      <c r="J596" s="47"/>
    </row>
    <row r="597" ht="30">
      <c r="A597" s="37" t="s">
        <v>214</v>
      </c>
      <c r="B597" s="45"/>
      <c r="C597" s="46"/>
      <c r="D597" s="46"/>
      <c r="E597" s="48" t="s">
        <v>1259</v>
      </c>
      <c r="F597" s="46"/>
      <c r="G597" s="46"/>
      <c r="H597" s="46"/>
      <c r="I597" s="46"/>
      <c r="J597" s="47"/>
    </row>
    <row r="598" ht="90">
      <c r="A598" s="37" t="s">
        <v>216</v>
      </c>
      <c r="B598" s="45"/>
      <c r="C598" s="46"/>
      <c r="D598" s="46"/>
      <c r="E598" s="39" t="s">
        <v>1260</v>
      </c>
      <c r="F598" s="46"/>
      <c r="G598" s="46"/>
      <c r="H598" s="46"/>
      <c r="I598" s="46"/>
      <c r="J598" s="47"/>
    </row>
    <row r="599">
      <c r="A599" s="37" t="s">
        <v>207</v>
      </c>
      <c r="B599" s="37">
        <v>138</v>
      </c>
      <c r="C599" s="38" t="s">
        <v>1261</v>
      </c>
      <c r="D599" s="37" t="s">
        <v>209</v>
      </c>
      <c r="E599" s="39" t="s">
        <v>1262</v>
      </c>
      <c r="F599" s="40" t="s">
        <v>211</v>
      </c>
      <c r="G599" s="41">
        <v>1</v>
      </c>
      <c r="H599" s="42">
        <v>0</v>
      </c>
      <c r="I599" s="43">
        <f>ROUND(G599*H599,P4)</f>
        <v>0</v>
      </c>
      <c r="J599" s="37"/>
      <c r="O599" s="44">
        <f>I599*0.21</f>
        <v>0</v>
      </c>
      <c r="P599">
        <v>3</v>
      </c>
    </row>
    <row r="600">
      <c r="A600" s="37" t="s">
        <v>212</v>
      </c>
      <c r="B600" s="45"/>
      <c r="C600" s="46"/>
      <c r="D600" s="46"/>
      <c r="E600" s="49" t="s">
        <v>209</v>
      </c>
      <c r="F600" s="46"/>
      <c r="G600" s="46"/>
      <c r="H600" s="46"/>
      <c r="I600" s="46"/>
      <c r="J600" s="47"/>
    </row>
    <row r="601" ht="30">
      <c r="A601" s="37" t="s">
        <v>214</v>
      </c>
      <c r="B601" s="45"/>
      <c r="C601" s="46"/>
      <c r="D601" s="46"/>
      <c r="E601" s="48" t="s">
        <v>1263</v>
      </c>
      <c r="F601" s="46"/>
      <c r="G601" s="46"/>
      <c r="H601" s="46"/>
      <c r="I601" s="46"/>
      <c r="J601" s="47"/>
    </row>
    <row r="602" ht="180">
      <c r="A602" s="37" t="s">
        <v>216</v>
      </c>
      <c r="B602" s="45"/>
      <c r="C602" s="46"/>
      <c r="D602" s="46"/>
      <c r="E602" s="39" t="s">
        <v>1264</v>
      </c>
      <c r="F602" s="46"/>
      <c r="G602" s="46"/>
      <c r="H602" s="46"/>
      <c r="I602" s="46"/>
      <c r="J602" s="47"/>
    </row>
    <row r="603">
      <c r="A603" s="31" t="s">
        <v>204</v>
      </c>
      <c r="B603" s="32"/>
      <c r="C603" s="33" t="s">
        <v>1265</v>
      </c>
      <c r="D603" s="34"/>
      <c r="E603" s="31" t="s">
        <v>1266</v>
      </c>
      <c r="F603" s="34"/>
      <c r="G603" s="34"/>
      <c r="H603" s="34"/>
      <c r="I603" s="35">
        <f>SUMIFS(I604:I623,A604:A623,"P")</f>
        <v>0</v>
      </c>
      <c r="J603" s="36"/>
    </row>
    <row r="604" ht="45">
      <c r="A604" s="37" t="s">
        <v>207</v>
      </c>
      <c r="B604" s="37">
        <v>139</v>
      </c>
      <c r="C604" s="38" t="s">
        <v>1267</v>
      </c>
      <c r="D604" s="37" t="s">
        <v>1268</v>
      </c>
      <c r="E604" s="39" t="s">
        <v>1269</v>
      </c>
      <c r="F604" s="40" t="s">
        <v>615</v>
      </c>
      <c r="G604" s="41">
        <v>69.168999999999997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212</v>
      </c>
      <c r="B605" s="45"/>
      <c r="C605" s="46"/>
      <c r="D605" s="46"/>
      <c r="E605" s="39" t="s">
        <v>616</v>
      </c>
      <c r="F605" s="46"/>
      <c r="G605" s="46"/>
      <c r="H605" s="46"/>
      <c r="I605" s="46"/>
      <c r="J605" s="47"/>
    </row>
    <row r="606" ht="45">
      <c r="A606" s="37" t="s">
        <v>214</v>
      </c>
      <c r="B606" s="45"/>
      <c r="C606" s="46"/>
      <c r="D606" s="46"/>
      <c r="E606" s="48" t="s">
        <v>1270</v>
      </c>
      <c r="F606" s="46"/>
      <c r="G606" s="46"/>
      <c r="H606" s="46"/>
      <c r="I606" s="46"/>
      <c r="J606" s="47"/>
    </row>
    <row r="607" ht="120">
      <c r="A607" s="37" t="s">
        <v>216</v>
      </c>
      <c r="B607" s="45"/>
      <c r="C607" s="46"/>
      <c r="D607" s="46"/>
      <c r="E607" s="39" t="s">
        <v>1271</v>
      </c>
      <c r="F607" s="46"/>
      <c r="G607" s="46"/>
      <c r="H607" s="46"/>
      <c r="I607" s="46"/>
      <c r="J607" s="47"/>
    </row>
    <row r="608" ht="45">
      <c r="A608" s="37" t="s">
        <v>207</v>
      </c>
      <c r="B608" s="37">
        <v>140</v>
      </c>
      <c r="C608" s="38" t="s">
        <v>612</v>
      </c>
      <c r="D608" s="37" t="s">
        <v>613</v>
      </c>
      <c r="E608" s="39" t="s">
        <v>614</v>
      </c>
      <c r="F608" s="40" t="s">
        <v>615</v>
      </c>
      <c r="G608" s="41">
        <v>0.5</v>
      </c>
      <c r="H608" s="42">
        <v>0</v>
      </c>
      <c r="I608" s="43">
        <f>ROUND(G608*H608,P4)</f>
        <v>0</v>
      </c>
      <c r="J608" s="37"/>
      <c r="O608" s="44">
        <f>I608*0.21</f>
        <v>0</v>
      </c>
      <c r="P608">
        <v>3</v>
      </c>
    </row>
    <row r="609">
      <c r="A609" s="37" t="s">
        <v>212</v>
      </c>
      <c r="B609" s="45"/>
      <c r="C609" s="46"/>
      <c r="D609" s="46"/>
      <c r="E609" s="39" t="s">
        <v>616</v>
      </c>
      <c r="F609" s="46"/>
      <c r="G609" s="46"/>
      <c r="H609" s="46"/>
      <c r="I609" s="46"/>
      <c r="J609" s="47"/>
    </row>
    <row r="610">
      <c r="A610" s="37" t="s">
        <v>214</v>
      </c>
      <c r="B610" s="45"/>
      <c r="C610" s="46"/>
      <c r="D610" s="46"/>
      <c r="E610" s="48" t="s">
        <v>1272</v>
      </c>
      <c r="F610" s="46"/>
      <c r="G610" s="46"/>
      <c r="H610" s="46"/>
      <c r="I610" s="46"/>
      <c r="J610" s="47"/>
    </row>
    <row r="611" ht="240">
      <c r="A611" s="37" t="s">
        <v>216</v>
      </c>
      <c r="B611" s="45"/>
      <c r="C611" s="46"/>
      <c r="D611" s="46"/>
      <c r="E611" s="39" t="s">
        <v>618</v>
      </c>
      <c r="F611" s="46"/>
      <c r="G611" s="46"/>
      <c r="H611" s="46"/>
      <c r="I611" s="46"/>
      <c r="J611" s="47"/>
    </row>
    <row r="612" ht="45">
      <c r="A612" s="37" t="s">
        <v>207</v>
      </c>
      <c r="B612" s="37">
        <v>141</v>
      </c>
      <c r="C612" s="38" t="s">
        <v>619</v>
      </c>
      <c r="D612" s="37" t="s">
        <v>620</v>
      </c>
      <c r="E612" s="39" t="s">
        <v>621</v>
      </c>
      <c r="F612" s="40" t="s">
        <v>615</v>
      </c>
      <c r="G612" s="41">
        <v>0.5</v>
      </c>
      <c r="H612" s="42">
        <v>0</v>
      </c>
      <c r="I612" s="43">
        <f>ROUND(G612*H612,P4)</f>
        <v>0</v>
      </c>
      <c r="J612" s="37"/>
      <c r="O612" s="44">
        <f>I612*0.21</f>
        <v>0</v>
      </c>
      <c r="P612">
        <v>3</v>
      </c>
    </row>
    <row r="613">
      <c r="A613" s="37" t="s">
        <v>212</v>
      </c>
      <c r="B613" s="45"/>
      <c r="C613" s="46"/>
      <c r="D613" s="46"/>
      <c r="E613" s="39" t="s">
        <v>616</v>
      </c>
      <c r="F613" s="46"/>
      <c r="G613" s="46"/>
      <c r="H613" s="46"/>
      <c r="I613" s="46"/>
      <c r="J613" s="47"/>
    </row>
    <row r="614">
      <c r="A614" s="37" t="s">
        <v>214</v>
      </c>
      <c r="B614" s="45"/>
      <c r="C614" s="46"/>
      <c r="D614" s="46"/>
      <c r="E614" s="48" t="s">
        <v>1272</v>
      </c>
      <c r="F614" s="46"/>
      <c r="G614" s="46"/>
      <c r="H614" s="46"/>
      <c r="I614" s="46"/>
      <c r="J614" s="47"/>
    </row>
    <row r="615" ht="240">
      <c r="A615" s="37" t="s">
        <v>216</v>
      </c>
      <c r="B615" s="45"/>
      <c r="C615" s="46"/>
      <c r="D615" s="46"/>
      <c r="E615" s="39" t="s">
        <v>618</v>
      </c>
      <c r="F615" s="46"/>
      <c r="G615" s="46"/>
      <c r="H615" s="46"/>
      <c r="I615" s="46"/>
      <c r="J615" s="47"/>
    </row>
    <row r="616" ht="30">
      <c r="A616" s="37" t="s">
        <v>207</v>
      </c>
      <c r="B616" s="37">
        <v>142</v>
      </c>
      <c r="C616" s="38" t="s">
        <v>622</v>
      </c>
      <c r="D616" s="37" t="s">
        <v>623</v>
      </c>
      <c r="E616" s="39" t="s">
        <v>624</v>
      </c>
      <c r="F616" s="40" t="s">
        <v>615</v>
      </c>
      <c r="G616" s="41">
        <v>0.29999999999999999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212</v>
      </c>
      <c r="B617" s="45"/>
      <c r="C617" s="46"/>
      <c r="D617" s="46"/>
      <c r="E617" s="39" t="s">
        <v>616</v>
      </c>
      <c r="F617" s="46"/>
      <c r="G617" s="46"/>
      <c r="H617" s="46"/>
      <c r="I617" s="46"/>
      <c r="J617" s="47"/>
    </row>
    <row r="618">
      <c r="A618" s="37" t="s">
        <v>214</v>
      </c>
      <c r="B618" s="45"/>
      <c r="C618" s="46"/>
      <c r="D618" s="46"/>
      <c r="E618" s="48" t="s">
        <v>1273</v>
      </c>
      <c r="F618" s="46"/>
      <c r="G618" s="46"/>
      <c r="H618" s="46"/>
      <c r="I618" s="46"/>
      <c r="J618" s="47"/>
    </row>
    <row r="619" ht="240">
      <c r="A619" s="37" t="s">
        <v>216</v>
      </c>
      <c r="B619" s="45"/>
      <c r="C619" s="46"/>
      <c r="D619" s="46"/>
      <c r="E619" s="39" t="s">
        <v>626</v>
      </c>
      <c r="F619" s="46"/>
      <c r="G619" s="46"/>
      <c r="H619" s="46"/>
      <c r="I619" s="46"/>
      <c r="J619" s="47"/>
    </row>
    <row r="620" ht="30">
      <c r="A620" s="37" t="s">
        <v>207</v>
      </c>
      <c r="B620" s="37">
        <v>143</v>
      </c>
      <c r="C620" s="38" t="s">
        <v>627</v>
      </c>
      <c r="D620" s="37" t="s">
        <v>628</v>
      </c>
      <c r="E620" s="39" t="s">
        <v>629</v>
      </c>
      <c r="F620" s="40" t="s">
        <v>615</v>
      </c>
      <c r="G620" s="41">
        <v>0.29999999999999999</v>
      </c>
      <c r="H620" s="42">
        <v>0</v>
      </c>
      <c r="I620" s="43">
        <f>ROUND(G620*H620,P4)</f>
        <v>0</v>
      </c>
      <c r="J620" s="37"/>
      <c r="O620" s="44">
        <f>I620*0.21</f>
        <v>0</v>
      </c>
      <c r="P620">
        <v>3</v>
      </c>
    </row>
    <row r="621">
      <c r="A621" s="37" t="s">
        <v>212</v>
      </c>
      <c r="B621" s="45"/>
      <c r="C621" s="46"/>
      <c r="D621" s="46"/>
      <c r="E621" s="39" t="s">
        <v>616</v>
      </c>
      <c r="F621" s="46"/>
      <c r="G621" s="46"/>
      <c r="H621" s="46"/>
      <c r="I621" s="46"/>
      <c r="J621" s="47"/>
    </row>
    <row r="622">
      <c r="A622" s="37" t="s">
        <v>214</v>
      </c>
      <c r="B622" s="45"/>
      <c r="C622" s="46"/>
      <c r="D622" s="46"/>
      <c r="E622" s="48" t="s">
        <v>1273</v>
      </c>
      <c r="F622" s="46"/>
      <c r="G622" s="46"/>
      <c r="H622" s="46"/>
      <c r="I622" s="46"/>
      <c r="J622" s="47"/>
    </row>
    <row r="623" ht="240">
      <c r="A623" s="37" t="s">
        <v>216</v>
      </c>
      <c r="B623" s="50"/>
      <c r="C623" s="51"/>
      <c r="D623" s="51"/>
      <c r="E623" s="39" t="s">
        <v>626</v>
      </c>
      <c r="F623" s="51"/>
      <c r="G623" s="51"/>
      <c r="H623" s="51"/>
      <c r="I623" s="51"/>
      <c r="J623" s="52"/>
    </row>
  </sheetData>
  <sheetProtection sheet="1" objects="1" scenarios="1" spinCount="100000" saltValue="058QGQjgl8o+2IMp/tM8P5OJy/Zd7xkZTLlMiI2ElWMRTRS+h1nTMg9YhVZPA3LLkmsg6vHhw4Co+I3eJGULQg==" hashValue="ze50ShYOeMYprIeJoOxw7eJXyXWFbfFt3aCa4woybRaKhtrPdXwXZ/cCoHMbQDlXtr+nIf7oXRkqVICzoIdbb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1276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1276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1277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198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1278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41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1279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1280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1281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6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1282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3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1280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1283</v>
      </c>
      <c r="D35" s="34"/>
      <c r="E35" s="31" t="s">
        <v>480</v>
      </c>
      <c r="F35" s="34"/>
      <c r="G35" s="34"/>
      <c r="H35" s="34"/>
      <c r="I35" s="35">
        <f>SUMIFS(I36:I99,A36:A99,"P")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16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1284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62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1285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1286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60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1287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40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1288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36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1289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1290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191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1291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42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1292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1293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21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1294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1282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1282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1282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>
      <c r="A92" s="37" t="s">
        <v>207</v>
      </c>
      <c r="B92" s="37">
        <v>21</v>
      </c>
      <c r="C92" s="38" t="s">
        <v>406</v>
      </c>
      <c r="D92" s="37" t="s">
        <v>209</v>
      </c>
      <c r="E92" s="39" t="s">
        <v>407</v>
      </c>
      <c r="F92" s="40" t="s">
        <v>211</v>
      </c>
      <c r="G92" s="41">
        <v>120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1295</v>
      </c>
      <c r="F94" s="46"/>
      <c r="G94" s="46"/>
      <c r="H94" s="46"/>
      <c r="I94" s="46"/>
      <c r="J94" s="47"/>
    </row>
    <row r="95" ht="105">
      <c r="A95" s="37" t="s">
        <v>216</v>
      </c>
      <c r="B95" s="45"/>
      <c r="C95" s="46"/>
      <c r="D95" s="46"/>
      <c r="E95" s="39" t="s">
        <v>409</v>
      </c>
      <c r="F95" s="46"/>
      <c r="G95" s="46"/>
      <c r="H95" s="46"/>
      <c r="I95" s="46"/>
      <c r="J95" s="47"/>
    </row>
    <row r="96" ht="45">
      <c r="A96" s="37" t="s">
        <v>207</v>
      </c>
      <c r="B96" s="37">
        <v>22</v>
      </c>
      <c r="C96" s="38" t="s">
        <v>1010</v>
      </c>
      <c r="D96" s="37" t="s">
        <v>209</v>
      </c>
      <c r="E96" s="39" t="s">
        <v>1011</v>
      </c>
      <c r="F96" s="40" t="s">
        <v>211</v>
      </c>
      <c r="G96" s="41">
        <v>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1296</v>
      </c>
      <c r="F98" s="46"/>
      <c r="G98" s="46"/>
      <c r="H98" s="46"/>
      <c r="I98" s="46"/>
      <c r="J98" s="47"/>
    </row>
    <row r="99" ht="180">
      <c r="A99" s="37" t="s">
        <v>216</v>
      </c>
      <c r="B99" s="45"/>
      <c r="C99" s="46"/>
      <c r="D99" s="46"/>
      <c r="E99" s="39" t="s">
        <v>1012</v>
      </c>
      <c r="F99" s="46"/>
      <c r="G99" s="46"/>
      <c r="H99" s="46"/>
      <c r="I99" s="46"/>
      <c r="J99" s="47"/>
    </row>
    <row r="100">
      <c r="A100" s="31" t="s">
        <v>204</v>
      </c>
      <c r="B100" s="32"/>
      <c r="C100" s="33" t="s">
        <v>497</v>
      </c>
      <c r="D100" s="34"/>
      <c r="E100" s="31" t="s">
        <v>498</v>
      </c>
      <c r="F100" s="34"/>
      <c r="G100" s="34"/>
      <c r="H100" s="34"/>
      <c r="I100" s="35">
        <f>SUMIFS(I101:I128,A101:A128,"P")</f>
        <v>0</v>
      </c>
      <c r="J100" s="36"/>
    </row>
    <row r="101">
      <c r="A101" s="37" t="s">
        <v>207</v>
      </c>
      <c r="B101" s="37">
        <v>23</v>
      </c>
      <c r="C101" s="38" t="s">
        <v>499</v>
      </c>
      <c r="D101" s="37" t="s">
        <v>209</v>
      </c>
      <c r="E101" s="39" t="s">
        <v>500</v>
      </c>
      <c r="F101" s="40" t="s">
        <v>211</v>
      </c>
      <c r="G101" s="41">
        <v>12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213</v>
      </c>
      <c r="F102" s="46"/>
      <c r="G102" s="46"/>
      <c r="H102" s="46"/>
      <c r="I102" s="46"/>
      <c r="J102" s="47"/>
    </row>
    <row r="103" ht="60">
      <c r="A103" s="37" t="s">
        <v>214</v>
      </c>
      <c r="B103" s="45"/>
      <c r="C103" s="46"/>
      <c r="D103" s="46"/>
      <c r="E103" s="48" t="s">
        <v>1297</v>
      </c>
      <c r="F103" s="46"/>
      <c r="G103" s="46"/>
      <c r="H103" s="46"/>
      <c r="I103" s="46"/>
      <c r="J103" s="47"/>
    </row>
    <row r="104" ht="120">
      <c r="A104" s="37" t="s">
        <v>216</v>
      </c>
      <c r="B104" s="45"/>
      <c r="C104" s="46"/>
      <c r="D104" s="46"/>
      <c r="E104" s="39" t="s">
        <v>501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24</v>
      </c>
      <c r="C105" s="38" t="s">
        <v>1013</v>
      </c>
      <c r="D105" s="37" t="s">
        <v>209</v>
      </c>
      <c r="E105" s="39" t="s">
        <v>1014</v>
      </c>
      <c r="F105" s="40" t="s">
        <v>211</v>
      </c>
      <c r="G105" s="41">
        <v>3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1280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502</v>
      </c>
      <c r="D109" s="37" t="s">
        <v>209</v>
      </c>
      <c r="E109" s="39" t="s">
        <v>503</v>
      </c>
      <c r="F109" s="40" t="s">
        <v>211</v>
      </c>
      <c r="G109" s="41">
        <v>3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1280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1015</v>
      </c>
      <c r="D113" s="37" t="s">
        <v>209</v>
      </c>
      <c r="E113" s="39" t="s">
        <v>1016</v>
      </c>
      <c r="F113" s="40" t="s">
        <v>211</v>
      </c>
      <c r="G113" s="41">
        <v>3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1280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1017</v>
      </c>
      <c r="D117" s="37" t="s">
        <v>209</v>
      </c>
      <c r="E117" s="39" t="s">
        <v>1018</v>
      </c>
      <c r="F117" s="40" t="s">
        <v>211</v>
      </c>
      <c r="G117" s="41">
        <v>6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1282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1019</v>
      </c>
      <c r="D121" s="37" t="s">
        <v>209</v>
      </c>
      <c r="E121" s="39" t="s">
        <v>1020</v>
      </c>
      <c r="F121" s="40" t="s">
        <v>211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1280</v>
      </c>
      <c r="F123" s="46"/>
      <c r="G123" s="46"/>
      <c r="H123" s="46"/>
      <c r="I123" s="46"/>
      <c r="J123" s="47"/>
    </row>
    <row r="124">
      <c r="A124" s="37" t="s">
        <v>216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1021</v>
      </c>
      <c r="D125" s="37" t="s">
        <v>209</v>
      </c>
      <c r="E125" s="39" t="s">
        <v>1022</v>
      </c>
      <c r="F125" s="40" t="s">
        <v>211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1280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205</v>
      </c>
      <c r="D129" s="34"/>
      <c r="E129" s="31" t="s">
        <v>206</v>
      </c>
      <c r="F129" s="34"/>
      <c r="G129" s="34"/>
      <c r="H129" s="34"/>
      <c r="I129" s="35">
        <f>SUMIFS(I130:I253,A130:A253,"P")</f>
        <v>0</v>
      </c>
      <c r="J129" s="36"/>
    </row>
    <row r="130">
      <c r="A130" s="37" t="s">
        <v>207</v>
      </c>
      <c r="B130" s="37">
        <v>30</v>
      </c>
      <c r="C130" s="38" t="s">
        <v>1298</v>
      </c>
      <c r="D130" s="37" t="s">
        <v>209</v>
      </c>
      <c r="E130" s="39" t="s">
        <v>1299</v>
      </c>
      <c r="F130" s="40" t="s">
        <v>211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213</v>
      </c>
      <c r="F131" s="46"/>
      <c r="G131" s="46"/>
      <c r="H131" s="46"/>
      <c r="I131" s="46"/>
      <c r="J131" s="47"/>
    </row>
    <row r="132" ht="60">
      <c r="A132" s="37" t="s">
        <v>214</v>
      </c>
      <c r="B132" s="45"/>
      <c r="C132" s="46"/>
      <c r="D132" s="46"/>
      <c r="E132" s="48" t="s">
        <v>1296</v>
      </c>
      <c r="F132" s="46"/>
      <c r="G132" s="46"/>
      <c r="H132" s="46"/>
      <c r="I132" s="46"/>
      <c r="J132" s="47"/>
    </row>
    <row r="133" ht="240">
      <c r="A133" s="37" t="s">
        <v>216</v>
      </c>
      <c r="B133" s="45"/>
      <c r="C133" s="46"/>
      <c r="D133" s="46"/>
      <c r="E133" s="39" t="s">
        <v>1025</v>
      </c>
      <c r="F133" s="46"/>
      <c r="G133" s="46"/>
      <c r="H133" s="46"/>
      <c r="I133" s="46"/>
      <c r="J133" s="47"/>
    </row>
    <row r="134" ht="30">
      <c r="A134" s="37" t="s">
        <v>207</v>
      </c>
      <c r="B134" s="37">
        <v>31</v>
      </c>
      <c r="C134" s="38" t="s">
        <v>1023</v>
      </c>
      <c r="D134" s="37" t="s">
        <v>209</v>
      </c>
      <c r="E134" s="39" t="s">
        <v>1024</v>
      </c>
      <c r="F134" s="40" t="s">
        <v>211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1300</v>
      </c>
      <c r="F136" s="46"/>
      <c r="G136" s="46"/>
      <c r="H136" s="46"/>
      <c r="I136" s="46"/>
      <c r="J136" s="47"/>
    </row>
    <row r="137" ht="240">
      <c r="A137" s="37" t="s">
        <v>216</v>
      </c>
      <c r="B137" s="45"/>
      <c r="C137" s="46"/>
      <c r="D137" s="46"/>
      <c r="E137" s="39" t="s">
        <v>1025</v>
      </c>
      <c r="F137" s="46"/>
      <c r="G137" s="46"/>
      <c r="H137" s="46"/>
      <c r="I137" s="46"/>
      <c r="J137" s="47"/>
    </row>
    <row r="138">
      <c r="A138" s="37" t="s">
        <v>207</v>
      </c>
      <c r="B138" s="37">
        <v>32</v>
      </c>
      <c r="C138" s="38" t="s">
        <v>1301</v>
      </c>
      <c r="D138" s="37" t="s">
        <v>209</v>
      </c>
      <c r="E138" s="39" t="s">
        <v>1302</v>
      </c>
      <c r="F138" s="40" t="s">
        <v>211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1300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1028</v>
      </c>
      <c r="F141" s="46"/>
      <c r="G141" s="46"/>
      <c r="H141" s="46"/>
      <c r="I141" s="46"/>
      <c r="J141" s="47"/>
    </row>
    <row r="142">
      <c r="A142" s="37" t="s">
        <v>207</v>
      </c>
      <c r="B142" s="37">
        <v>33</v>
      </c>
      <c r="C142" s="38" t="s">
        <v>1026</v>
      </c>
      <c r="D142" s="37" t="s">
        <v>209</v>
      </c>
      <c r="E142" s="39" t="s">
        <v>1027</v>
      </c>
      <c r="F142" s="40" t="s">
        <v>211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1296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1028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34</v>
      </c>
      <c r="C146" s="38" t="s">
        <v>1029</v>
      </c>
      <c r="D146" s="37" t="s">
        <v>209</v>
      </c>
      <c r="E146" s="39" t="s">
        <v>1030</v>
      </c>
      <c r="F146" s="40" t="s">
        <v>211</v>
      </c>
      <c r="G146" s="41">
        <v>5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1303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1031</v>
      </c>
      <c r="F149" s="46"/>
      <c r="G149" s="46"/>
      <c r="H149" s="46"/>
      <c r="I149" s="46"/>
      <c r="J149" s="47"/>
    </row>
    <row r="150" ht="45">
      <c r="A150" s="37" t="s">
        <v>207</v>
      </c>
      <c r="B150" s="37">
        <v>35</v>
      </c>
      <c r="C150" s="38" t="s">
        <v>1304</v>
      </c>
      <c r="D150" s="37" t="s">
        <v>209</v>
      </c>
      <c r="E150" s="39" t="s">
        <v>1305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1296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1031</v>
      </c>
      <c r="F153" s="46"/>
      <c r="G153" s="46"/>
      <c r="H153" s="46"/>
      <c r="I153" s="46"/>
      <c r="J153" s="47"/>
    </row>
    <row r="154" ht="45">
      <c r="A154" s="37" t="s">
        <v>207</v>
      </c>
      <c r="B154" s="37">
        <v>36</v>
      </c>
      <c r="C154" s="38" t="s">
        <v>1032</v>
      </c>
      <c r="D154" s="37" t="s">
        <v>209</v>
      </c>
      <c r="E154" s="39" t="s">
        <v>1033</v>
      </c>
      <c r="F154" s="40" t="s">
        <v>211</v>
      </c>
      <c r="G154" s="41">
        <v>6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1282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506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37</v>
      </c>
      <c r="C158" s="38" t="s">
        <v>504</v>
      </c>
      <c r="D158" s="37" t="s">
        <v>209</v>
      </c>
      <c r="E158" s="39" t="s">
        <v>505</v>
      </c>
      <c r="F158" s="40" t="s">
        <v>211</v>
      </c>
      <c r="G158" s="41">
        <v>3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1280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506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1035</v>
      </c>
      <c r="D162" s="37" t="s">
        <v>209</v>
      </c>
      <c r="E162" s="39" t="s">
        <v>1036</v>
      </c>
      <c r="F162" s="40" t="s">
        <v>211</v>
      </c>
      <c r="G162" s="41">
        <v>7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1306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506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39</v>
      </c>
      <c r="C166" s="38" t="s">
        <v>1307</v>
      </c>
      <c r="D166" s="37" t="s">
        <v>209</v>
      </c>
      <c r="E166" s="39" t="s">
        <v>1308</v>
      </c>
      <c r="F166" s="40" t="s">
        <v>211</v>
      </c>
      <c r="G166" s="41">
        <v>2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1300</v>
      </c>
      <c r="F168" s="46"/>
      <c r="G168" s="46"/>
      <c r="H168" s="46"/>
      <c r="I168" s="46"/>
      <c r="J168" s="47"/>
    </row>
    <row r="169" ht="195">
      <c r="A169" s="37" t="s">
        <v>216</v>
      </c>
      <c r="B169" s="45"/>
      <c r="C169" s="46"/>
      <c r="D169" s="46"/>
      <c r="E169" s="39" t="s">
        <v>1309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453</v>
      </c>
      <c r="D170" s="37" t="s">
        <v>209</v>
      </c>
      <c r="E170" s="39" t="s">
        <v>454</v>
      </c>
      <c r="F170" s="40" t="s">
        <v>211</v>
      </c>
      <c r="G170" s="41">
        <v>3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1280</v>
      </c>
      <c r="F172" s="46"/>
      <c r="G172" s="46"/>
      <c r="H172" s="46"/>
      <c r="I172" s="46"/>
      <c r="J172" s="47"/>
    </row>
    <row r="173" ht="195">
      <c r="A173" s="37" t="s">
        <v>216</v>
      </c>
      <c r="B173" s="45"/>
      <c r="C173" s="46"/>
      <c r="D173" s="46"/>
      <c r="E173" s="39" t="s">
        <v>217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41</v>
      </c>
      <c r="C174" s="38" t="s">
        <v>410</v>
      </c>
      <c r="D174" s="37" t="s">
        <v>209</v>
      </c>
      <c r="E174" s="39" t="s">
        <v>411</v>
      </c>
      <c r="F174" s="40" t="s">
        <v>211</v>
      </c>
      <c r="G174" s="41">
        <v>10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1310</v>
      </c>
      <c r="F176" s="46"/>
      <c r="G176" s="46"/>
      <c r="H176" s="46"/>
      <c r="I176" s="46"/>
      <c r="J176" s="47"/>
    </row>
    <row r="177" ht="195">
      <c r="A177" s="37" t="s">
        <v>216</v>
      </c>
      <c r="B177" s="45"/>
      <c r="C177" s="46"/>
      <c r="D177" s="46"/>
      <c r="E177" s="39" t="s">
        <v>217</v>
      </c>
      <c r="F177" s="46"/>
      <c r="G177" s="46"/>
      <c r="H177" s="46"/>
      <c r="I177" s="46"/>
      <c r="J177" s="47"/>
    </row>
    <row r="178" ht="30">
      <c r="A178" s="37" t="s">
        <v>207</v>
      </c>
      <c r="B178" s="37">
        <v>42</v>
      </c>
      <c r="C178" s="38" t="s">
        <v>208</v>
      </c>
      <c r="D178" s="37" t="s">
        <v>209</v>
      </c>
      <c r="E178" s="39" t="s">
        <v>210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1296</v>
      </c>
      <c r="F180" s="46"/>
      <c r="G180" s="46"/>
      <c r="H180" s="46"/>
      <c r="I180" s="46"/>
      <c r="J180" s="47"/>
    </row>
    <row r="181" ht="195">
      <c r="A181" s="37" t="s">
        <v>216</v>
      </c>
      <c r="B181" s="45"/>
      <c r="C181" s="46"/>
      <c r="D181" s="46"/>
      <c r="E181" s="39" t="s">
        <v>217</v>
      </c>
      <c r="F181" s="46"/>
      <c r="G181" s="46"/>
      <c r="H181" s="46"/>
      <c r="I181" s="46"/>
      <c r="J181" s="47"/>
    </row>
    <row r="182">
      <c r="A182" s="37" t="s">
        <v>207</v>
      </c>
      <c r="B182" s="37">
        <v>43</v>
      </c>
      <c r="C182" s="38" t="s">
        <v>1311</v>
      </c>
      <c r="D182" s="37" t="s">
        <v>209</v>
      </c>
      <c r="E182" s="39" t="s">
        <v>1312</v>
      </c>
      <c r="F182" s="40" t="s">
        <v>211</v>
      </c>
      <c r="G182" s="41">
        <v>2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1300</v>
      </c>
      <c r="F184" s="46"/>
      <c r="G184" s="46"/>
      <c r="H184" s="46"/>
      <c r="I184" s="46"/>
      <c r="J184" s="47"/>
    </row>
    <row r="185" ht="210">
      <c r="A185" s="37" t="s">
        <v>216</v>
      </c>
      <c r="B185" s="45"/>
      <c r="C185" s="46"/>
      <c r="D185" s="46"/>
      <c r="E185" s="39" t="s">
        <v>416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44</v>
      </c>
      <c r="C186" s="38" t="s">
        <v>456</v>
      </c>
      <c r="D186" s="37" t="s">
        <v>209</v>
      </c>
      <c r="E186" s="39" t="s">
        <v>457</v>
      </c>
      <c r="F186" s="40" t="s">
        <v>211</v>
      </c>
      <c r="G186" s="41">
        <v>3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1280</v>
      </c>
      <c r="F188" s="46"/>
      <c r="G188" s="46"/>
      <c r="H188" s="46"/>
      <c r="I188" s="46"/>
      <c r="J188" s="47"/>
    </row>
    <row r="189" ht="210">
      <c r="A189" s="37" t="s">
        <v>216</v>
      </c>
      <c r="B189" s="45"/>
      <c r="C189" s="46"/>
      <c r="D189" s="46"/>
      <c r="E189" s="39" t="s">
        <v>416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1313</v>
      </c>
      <c r="D190" s="37" t="s">
        <v>209</v>
      </c>
      <c r="E190" s="39" t="s">
        <v>1314</v>
      </c>
      <c r="F190" s="40" t="s">
        <v>211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1300</v>
      </c>
      <c r="F192" s="46"/>
      <c r="G192" s="46"/>
      <c r="H192" s="46"/>
      <c r="I192" s="46"/>
      <c r="J192" s="47"/>
    </row>
    <row r="193" ht="240">
      <c r="A193" s="37" t="s">
        <v>216</v>
      </c>
      <c r="B193" s="45"/>
      <c r="C193" s="46"/>
      <c r="D193" s="46"/>
      <c r="E193" s="39" t="s">
        <v>228</v>
      </c>
      <c r="F193" s="46"/>
      <c r="G193" s="46"/>
      <c r="H193" s="46"/>
      <c r="I193" s="46"/>
      <c r="J193" s="47"/>
    </row>
    <row r="194">
      <c r="A194" s="37" t="s">
        <v>207</v>
      </c>
      <c r="B194" s="37">
        <v>46</v>
      </c>
      <c r="C194" s="38" t="s">
        <v>507</v>
      </c>
      <c r="D194" s="37" t="s">
        <v>209</v>
      </c>
      <c r="E194" s="39" t="s">
        <v>508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1296</v>
      </c>
      <c r="F196" s="46"/>
      <c r="G196" s="46"/>
      <c r="H196" s="46"/>
      <c r="I196" s="46"/>
      <c r="J196" s="47"/>
    </row>
    <row r="197" ht="240">
      <c r="A197" s="37" t="s">
        <v>216</v>
      </c>
      <c r="B197" s="45"/>
      <c r="C197" s="46"/>
      <c r="D197" s="46"/>
      <c r="E197" s="39" t="s">
        <v>228</v>
      </c>
      <c r="F197" s="46"/>
      <c r="G197" s="46"/>
      <c r="H197" s="46"/>
      <c r="I197" s="46"/>
      <c r="J197" s="47"/>
    </row>
    <row r="198">
      <c r="A198" s="37" t="s">
        <v>207</v>
      </c>
      <c r="B198" s="37">
        <v>47</v>
      </c>
      <c r="C198" s="38" t="s">
        <v>1315</v>
      </c>
      <c r="D198" s="37" t="s">
        <v>209</v>
      </c>
      <c r="E198" s="39" t="s">
        <v>1316</v>
      </c>
      <c r="F198" s="40" t="s">
        <v>211</v>
      </c>
      <c r="G198" s="41">
        <v>2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212</v>
      </c>
      <c r="B199" s="45"/>
      <c r="C199" s="46"/>
      <c r="D199" s="46"/>
      <c r="E199" s="39" t="s">
        <v>213</v>
      </c>
      <c r="F199" s="46"/>
      <c r="G199" s="46"/>
      <c r="H199" s="46"/>
      <c r="I199" s="46"/>
      <c r="J199" s="47"/>
    </row>
    <row r="200" ht="60">
      <c r="A200" s="37" t="s">
        <v>214</v>
      </c>
      <c r="B200" s="45"/>
      <c r="C200" s="46"/>
      <c r="D200" s="46"/>
      <c r="E200" s="48" t="s">
        <v>1300</v>
      </c>
      <c r="F200" s="46"/>
      <c r="G200" s="46"/>
      <c r="H200" s="46"/>
      <c r="I200" s="46"/>
      <c r="J200" s="47"/>
    </row>
    <row r="201" ht="225">
      <c r="A201" s="37" t="s">
        <v>216</v>
      </c>
      <c r="B201" s="45"/>
      <c r="C201" s="46"/>
      <c r="D201" s="46"/>
      <c r="E201" s="39" t="s">
        <v>460</v>
      </c>
      <c r="F201" s="46"/>
      <c r="G201" s="46"/>
      <c r="H201" s="46"/>
      <c r="I201" s="46"/>
      <c r="J201" s="47"/>
    </row>
    <row r="202">
      <c r="A202" s="37" t="s">
        <v>207</v>
      </c>
      <c r="B202" s="37">
        <v>48</v>
      </c>
      <c r="C202" s="38" t="s">
        <v>458</v>
      </c>
      <c r="D202" s="37" t="s">
        <v>209</v>
      </c>
      <c r="E202" s="39" t="s">
        <v>459</v>
      </c>
      <c r="F202" s="40" t="s">
        <v>211</v>
      </c>
      <c r="G202" s="41">
        <v>3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212</v>
      </c>
      <c r="B203" s="45"/>
      <c r="C203" s="46"/>
      <c r="D203" s="46"/>
      <c r="E203" s="39" t="s">
        <v>213</v>
      </c>
      <c r="F203" s="46"/>
      <c r="G203" s="46"/>
      <c r="H203" s="46"/>
      <c r="I203" s="46"/>
      <c r="J203" s="47"/>
    </row>
    <row r="204" ht="60">
      <c r="A204" s="37" t="s">
        <v>214</v>
      </c>
      <c r="B204" s="45"/>
      <c r="C204" s="46"/>
      <c r="D204" s="46"/>
      <c r="E204" s="48" t="s">
        <v>1280</v>
      </c>
      <c r="F204" s="46"/>
      <c r="G204" s="46"/>
      <c r="H204" s="46"/>
      <c r="I204" s="46"/>
      <c r="J204" s="47"/>
    </row>
    <row r="205" ht="225">
      <c r="A205" s="37" t="s">
        <v>216</v>
      </c>
      <c r="B205" s="45"/>
      <c r="C205" s="46"/>
      <c r="D205" s="46"/>
      <c r="E205" s="39" t="s">
        <v>460</v>
      </c>
      <c r="F205" s="46"/>
      <c r="G205" s="46"/>
      <c r="H205" s="46"/>
      <c r="I205" s="46"/>
      <c r="J205" s="47"/>
    </row>
    <row r="206">
      <c r="A206" s="37" t="s">
        <v>207</v>
      </c>
      <c r="B206" s="37">
        <v>49</v>
      </c>
      <c r="C206" s="38" t="s">
        <v>1317</v>
      </c>
      <c r="D206" s="37" t="s">
        <v>209</v>
      </c>
      <c r="E206" s="39" t="s">
        <v>1318</v>
      </c>
      <c r="F206" s="40" t="s">
        <v>211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212</v>
      </c>
      <c r="B207" s="45"/>
      <c r="C207" s="46"/>
      <c r="D207" s="46"/>
      <c r="E207" s="39" t="s">
        <v>213</v>
      </c>
      <c r="F207" s="46"/>
      <c r="G207" s="46"/>
      <c r="H207" s="46"/>
      <c r="I207" s="46"/>
      <c r="J207" s="47"/>
    </row>
    <row r="208" ht="60">
      <c r="A208" s="37" t="s">
        <v>214</v>
      </c>
      <c r="B208" s="45"/>
      <c r="C208" s="46"/>
      <c r="D208" s="46"/>
      <c r="E208" s="48" t="s">
        <v>1300</v>
      </c>
      <c r="F208" s="46"/>
      <c r="G208" s="46"/>
      <c r="H208" s="46"/>
      <c r="I208" s="46"/>
      <c r="J208" s="47"/>
    </row>
    <row r="209" ht="180">
      <c r="A209" s="37" t="s">
        <v>216</v>
      </c>
      <c r="B209" s="45"/>
      <c r="C209" s="46"/>
      <c r="D209" s="46"/>
      <c r="E209" s="39" t="s">
        <v>420</v>
      </c>
      <c r="F209" s="46"/>
      <c r="G209" s="46"/>
      <c r="H209" s="46"/>
      <c r="I209" s="46"/>
      <c r="J209" s="47"/>
    </row>
    <row r="210">
      <c r="A210" s="37" t="s">
        <v>207</v>
      </c>
      <c r="B210" s="37">
        <v>50</v>
      </c>
      <c r="C210" s="38" t="s">
        <v>510</v>
      </c>
      <c r="D210" s="37" t="s">
        <v>209</v>
      </c>
      <c r="E210" s="39" t="s">
        <v>511</v>
      </c>
      <c r="F210" s="40" t="s">
        <v>211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212</v>
      </c>
      <c r="B211" s="45"/>
      <c r="C211" s="46"/>
      <c r="D211" s="46"/>
      <c r="E211" s="39" t="s">
        <v>213</v>
      </c>
      <c r="F211" s="46"/>
      <c r="G211" s="46"/>
      <c r="H211" s="46"/>
      <c r="I211" s="46"/>
      <c r="J211" s="47"/>
    </row>
    <row r="212" ht="60">
      <c r="A212" s="37" t="s">
        <v>214</v>
      </c>
      <c r="B212" s="45"/>
      <c r="C212" s="46"/>
      <c r="D212" s="46"/>
      <c r="E212" s="48" t="s">
        <v>1296</v>
      </c>
      <c r="F212" s="46"/>
      <c r="G212" s="46"/>
      <c r="H212" s="46"/>
      <c r="I212" s="46"/>
      <c r="J212" s="47"/>
    </row>
    <row r="213" ht="180">
      <c r="A213" s="37" t="s">
        <v>216</v>
      </c>
      <c r="B213" s="45"/>
      <c r="C213" s="46"/>
      <c r="D213" s="46"/>
      <c r="E213" s="39" t="s">
        <v>420</v>
      </c>
      <c r="F213" s="46"/>
      <c r="G213" s="46"/>
      <c r="H213" s="46"/>
      <c r="I213" s="46"/>
      <c r="J213" s="47"/>
    </row>
    <row r="214" ht="45">
      <c r="A214" s="37" t="s">
        <v>207</v>
      </c>
      <c r="B214" s="37">
        <v>51</v>
      </c>
      <c r="C214" s="38" t="s">
        <v>421</v>
      </c>
      <c r="D214" s="37" t="s">
        <v>209</v>
      </c>
      <c r="E214" s="39" t="s">
        <v>422</v>
      </c>
      <c r="F214" s="40" t="s">
        <v>211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39" t="s">
        <v>213</v>
      </c>
      <c r="F215" s="46"/>
      <c r="G215" s="46"/>
      <c r="H215" s="46"/>
      <c r="I215" s="46"/>
      <c r="J215" s="47"/>
    </row>
    <row r="216" ht="60">
      <c r="A216" s="37" t="s">
        <v>214</v>
      </c>
      <c r="B216" s="45"/>
      <c r="C216" s="46"/>
      <c r="D216" s="46"/>
      <c r="E216" s="48" t="s">
        <v>1300</v>
      </c>
      <c r="F216" s="46"/>
      <c r="G216" s="46"/>
      <c r="H216" s="46"/>
      <c r="I216" s="46"/>
      <c r="J216" s="47"/>
    </row>
    <row r="217" ht="255">
      <c r="A217" s="37" t="s">
        <v>216</v>
      </c>
      <c r="B217" s="45"/>
      <c r="C217" s="46"/>
      <c r="D217" s="46"/>
      <c r="E217" s="39" t="s">
        <v>424</v>
      </c>
      <c r="F217" s="46"/>
      <c r="G217" s="46"/>
      <c r="H217" s="46"/>
      <c r="I217" s="46"/>
      <c r="J217" s="47"/>
    </row>
    <row r="218">
      <c r="A218" s="37" t="s">
        <v>207</v>
      </c>
      <c r="B218" s="37">
        <v>52</v>
      </c>
      <c r="C218" s="38" t="s">
        <v>1319</v>
      </c>
      <c r="D218" s="37" t="s">
        <v>209</v>
      </c>
      <c r="E218" s="39" t="s">
        <v>1320</v>
      </c>
      <c r="F218" s="40" t="s">
        <v>211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39" t="s">
        <v>213</v>
      </c>
      <c r="F219" s="46"/>
      <c r="G219" s="46"/>
      <c r="H219" s="46"/>
      <c r="I219" s="46"/>
      <c r="J219" s="47"/>
    </row>
    <row r="220" ht="60">
      <c r="A220" s="37" t="s">
        <v>214</v>
      </c>
      <c r="B220" s="45"/>
      <c r="C220" s="46"/>
      <c r="D220" s="46"/>
      <c r="E220" s="48" t="s">
        <v>1296</v>
      </c>
      <c r="F220" s="46"/>
      <c r="G220" s="46"/>
      <c r="H220" s="46"/>
      <c r="I220" s="46"/>
      <c r="J220" s="47"/>
    </row>
    <row r="221" ht="210">
      <c r="A221" s="37" t="s">
        <v>216</v>
      </c>
      <c r="B221" s="45"/>
      <c r="C221" s="46"/>
      <c r="D221" s="46"/>
      <c r="E221" s="39" t="s">
        <v>1321</v>
      </c>
      <c r="F221" s="46"/>
      <c r="G221" s="46"/>
      <c r="H221" s="46"/>
      <c r="I221" s="46"/>
      <c r="J221" s="47"/>
    </row>
    <row r="222">
      <c r="A222" s="37" t="s">
        <v>207</v>
      </c>
      <c r="B222" s="37">
        <v>53</v>
      </c>
      <c r="C222" s="38" t="s">
        <v>1322</v>
      </c>
      <c r="D222" s="37" t="s">
        <v>209</v>
      </c>
      <c r="E222" s="39" t="s">
        <v>1323</v>
      </c>
      <c r="F222" s="40" t="s">
        <v>211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212</v>
      </c>
      <c r="B223" s="45"/>
      <c r="C223" s="46"/>
      <c r="D223" s="46"/>
      <c r="E223" s="39" t="s">
        <v>213</v>
      </c>
      <c r="F223" s="46"/>
      <c r="G223" s="46"/>
      <c r="H223" s="46"/>
      <c r="I223" s="46"/>
      <c r="J223" s="47"/>
    </row>
    <row r="224" ht="60">
      <c r="A224" s="37" t="s">
        <v>214</v>
      </c>
      <c r="B224" s="45"/>
      <c r="C224" s="46"/>
      <c r="D224" s="46"/>
      <c r="E224" s="48" t="s">
        <v>1296</v>
      </c>
      <c r="F224" s="46"/>
      <c r="G224" s="46"/>
      <c r="H224" s="46"/>
      <c r="I224" s="46"/>
      <c r="J224" s="47"/>
    </row>
    <row r="225" ht="150">
      <c r="A225" s="37" t="s">
        <v>216</v>
      </c>
      <c r="B225" s="45"/>
      <c r="C225" s="46"/>
      <c r="D225" s="46"/>
      <c r="E225" s="39" t="s">
        <v>1324</v>
      </c>
      <c r="F225" s="46"/>
      <c r="G225" s="46"/>
      <c r="H225" s="46"/>
      <c r="I225" s="46"/>
      <c r="J225" s="47"/>
    </row>
    <row r="226">
      <c r="A226" s="37" t="s">
        <v>207</v>
      </c>
      <c r="B226" s="37">
        <v>54</v>
      </c>
      <c r="C226" s="38" t="s">
        <v>1325</v>
      </c>
      <c r="D226" s="37" t="s">
        <v>209</v>
      </c>
      <c r="E226" s="39" t="s">
        <v>1326</v>
      </c>
      <c r="F226" s="40" t="s">
        <v>211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39" t="s">
        <v>213</v>
      </c>
      <c r="F227" s="46"/>
      <c r="G227" s="46"/>
      <c r="H227" s="46"/>
      <c r="I227" s="46"/>
      <c r="J227" s="47"/>
    </row>
    <row r="228" ht="60">
      <c r="A228" s="37" t="s">
        <v>214</v>
      </c>
      <c r="B228" s="45"/>
      <c r="C228" s="46"/>
      <c r="D228" s="46"/>
      <c r="E228" s="48" t="s">
        <v>1300</v>
      </c>
      <c r="F228" s="46"/>
      <c r="G228" s="46"/>
      <c r="H228" s="46"/>
      <c r="I228" s="46"/>
      <c r="J228" s="47"/>
    </row>
    <row r="229" ht="270">
      <c r="A229" s="37" t="s">
        <v>216</v>
      </c>
      <c r="B229" s="45"/>
      <c r="C229" s="46"/>
      <c r="D229" s="46"/>
      <c r="E229" s="39" t="s">
        <v>1327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55</v>
      </c>
      <c r="C230" s="38" t="s">
        <v>264</v>
      </c>
      <c r="D230" s="37" t="s">
        <v>209</v>
      </c>
      <c r="E230" s="39" t="s">
        <v>265</v>
      </c>
      <c r="F230" s="40" t="s">
        <v>211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213</v>
      </c>
      <c r="F231" s="46"/>
      <c r="G231" s="46"/>
      <c r="H231" s="46"/>
      <c r="I231" s="46"/>
      <c r="J231" s="47"/>
    </row>
    <row r="232" ht="60">
      <c r="A232" s="37" t="s">
        <v>214</v>
      </c>
      <c r="B232" s="45"/>
      <c r="C232" s="46"/>
      <c r="D232" s="46"/>
      <c r="E232" s="48" t="s">
        <v>1296</v>
      </c>
      <c r="F232" s="46"/>
      <c r="G232" s="46"/>
      <c r="H232" s="46"/>
      <c r="I232" s="46"/>
      <c r="J232" s="47"/>
    </row>
    <row r="233" ht="270">
      <c r="A233" s="37" t="s">
        <v>216</v>
      </c>
      <c r="B233" s="45"/>
      <c r="C233" s="46"/>
      <c r="D233" s="46"/>
      <c r="E233" s="39" t="s">
        <v>266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56</v>
      </c>
      <c r="C234" s="38" t="s">
        <v>1328</v>
      </c>
      <c r="D234" s="37" t="s">
        <v>209</v>
      </c>
      <c r="E234" s="39" t="s">
        <v>1329</v>
      </c>
      <c r="F234" s="40" t="s">
        <v>211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213</v>
      </c>
      <c r="F235" s="46"/>
      <c r="G235" s="46"/>
      <c r="H235" s="46"/>
      <c r="I235" s="46"/>
      <c r="J235" s="47"/>
    </row>
    <row r="236" ht="60">
      <c r="A236" s="37" t="s">
        <v>214</v>
      </c>
      <c r="B236" s="45"/>
      <c r="C236" s="46"/>
      <c r="D236" s="46"/>
      <c r="E236" s="48" t="s">
        <v>1300</v>
      </c>
      <c r="F236" s="46"/>
      <c r="G236" s="46"/>
      <c r="H236" s="46"/>
      <c r="I236" s="46"/>
      <c r="J236" s="47"/>
    </row>
    <row r="237" ht="270">
      <c r="A237" s="37" t="s">
        <v>216</v>
      </c>
      <c r="B237" s="45"/>
      <c r="C237" s="46"/>
      <c r="D237" s="46"/>
      <c r="E237" s="39" t="s">
        <v>1330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57</v>
      </c>
      <c r="C238" s="38" t="s">
        <v>270</v>
      </c>
      <c r="D238" s="37" t="s">
        <v>209</v>
      </c>
      <c r="E238" s="39" t="s">
        <v>271</v>
      </c>
      <c r="F238" s="40" t="s">
        <v>211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39" t="s">
        <v>213</v>
      </c>
      <c r="F239" s="46"/>
      <c r="G239" s="46"/>
      <c r="H239" s="46"/>
      <c r="I239" s="46"/>
      <c r="J239" s="47"/>
    </row>
    <row r="240" ht="60">
      <c r="A240" s="37" t="s">
        <v>214</v>
      </c>
      <c r="B240" s="45"/>
      <c r="C240" s="46"/>
      <c r="D240" s="46"/>
      <c r="E240" s="48" t="s">
        <v>1296</v>
      </c>
      <c r="F240" s="46"/>
      <c r="G240" s="46"/>
      <c r="H240" s="46"/>
      <c r="I240" s="46"/>
      <c r="J240" s="47"/>
    </row>
    <row r="241" ht="270">
      <c r="A241" s="37" t="s">
        <v>216</v>
      </c>
      <c r="B241" s="45"/>
      <c r="C241" s="46"/>
      <c r="D241" s="46"/>
      <c r="E241" s="39" t="s">
        <v>272</v>
      </c>
      <c r="F241" s="46"/>
      <c r="G241" s="46"/>
      <c r="H241" s="46"/>
      <c r="I241" s="46"/>
      <c r="J241" s="47"/>
    </row>
    <row r="242" ht="30">
      <c r="A242" s="37" t="s">
        <v>207</v>
      </c>
      <c r="B242" s="37">
        <v>58</v>
      </c>
      <c r="C242" s="38" t="s">
        <v>1331</v>
      </c>
      <c r="D242" s="37" t="s">
        <v>209</v>
      </c>
      <c r="E242" s="39" t="s">
        <v>1332</v>
      </c>
      <c r="F242" s="40" t="s">
        <v>211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39" t="s">
        <v>213</v>
      </c>
      <c r="F243" s="46"/>
      <c r="G243" s="46"/>
      <c r="H243" s="46"/>
      <c r="I243" s="46"/>
      <c r="J243" s="47"/>
    </row>
    <row r="244" ht="60">
      <c r="A244" s="37" t="s">
        <v>214</v>
      </c>
      <c r="B244" s="45"/>
      <c r="C244" s="46"/>
      <c r="D244" s="46"/>
      <c r="E244" s="48" t="s">
        <v>1300</v>
      </c>
      <c r="F244" s="46"/>
      <c r="G244" s="46"/>
      <c r="H244" s="46"/>
      <c r="I244" s="46"/>
      <c r="J244" s="47"/>
    </row>
    <row r="245" ht="270">
      <c r="A245" s="37" t="s">
        <v>216</v>
      </c>
      <c r="B245" s="45"/>
      <c r="C245" s="46"/>
      <c r="D245" s="46"/>
      <c r="E245" s="39" t="s">
        <v>291</v>
      </c>
      <c r="F245" s="46"/>
      <c r="G245" s="46"/>
      <c r="H245" s="46"/>
      <c r="I245" s="46"/>
      <c r="J245" s="47"/>
    </row>
    <row r="246" ht="30">
      <c r="A246" s="37" t="s">
        <v>207</v>
      </c>
      <c r="B246" s="37">
        <v>59</v>
      </c>
      <c r="C246" s="38" t="s">
        <v>288</v>
      </c>
      <c r="D246" s="37" t="s">
        <v>209</v>
      </c>
      <c r="E246" s="39" t="s">
        <v>289</v>
      </c>
      <c r="F246" s="40" t="s">
        <v>211</v>
      </c>
      <c r="G246" s="41">
        <v>1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212</v>
      </c>
      <c r="B247" s="45"/>
      <c r="C247" s="46"/>
      <c r="D247" s="46"/>
      <c r="E247" s="39" t="s">
        <v>213</v>
      </c>
      <c r="F247" s="46"/>
      <c r="G247" s="46"/>
      <c r="H247" s="46"/>
      <c r="I247" s="46"/>
      <c r="J247" s="47"/>
    </row>
    <row r="248" ht="60">
      <c r="A248" s="37" t="s">
        <v>214</v>
      </c>
      <c r="B248" s="45"/>
      <c r="C248" s="46"/>
      <c r="D248" s="46"/>
      <c r="E248" s="48" t="s">
        <v>1296</v>
      </c>
      <c r="F248" s="46"/>
      <c r="G248" s="46"/>
      <c r="H248" s="46"/>
      <c r="I248" s="46"/>
      <c r="J248" s="47"/>
    </row>
    <row r="249" ht="270">
      <c r="A249" s="37" t="s">
        <v>216</v>
      </c>
      <c r="B249" s="45"/>
      <c r="C249" s="46"/>
      <c r="D249" s="46"/>
      <c r="E249" s="39" t="s">
        <v>291</v>
      </c>
      <c r="F249" s="46"/>
      <c r="G249" s="46"/>
      <c r="H249" s="46"/>
      <c r="I249" s="46"/>
      <c r="J249" s="47"/>
    </row>
    <row r="250">
      <c r="A250" s="37" t="s">
        <v>207</v>
      </c>
      <c r="B250" s="37">
        <v>60</v>
      </c>
      <c r="C250" s="38" t="s">
        <v>292</v>
      </c>
      <c r="D250" s="37" t="s">
        <v>209</v>
      </c>
      <c r="E250" s="39" t="s">
        <v>293</v>
      </c>
      <c r="F250" s="40" t="s">
        <v>211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212</v>
      </c>
      <c r="B251" s="45"/>
      <c r="C251" s="46"/>
      <c r="D251" s="46"/>
      <c r="E251" s="39" t="s">
        <v>213</v>
      </c>
      <c r="F251" s="46"/>
      <c r="G251" s="46"/>
      <c r="H251" s="46"/>
      <c r="I251" s="46"/>
      <c r="J251" s="47"/>
    </row>
    <row r="252" ht="60">
      <c r="A252" s="37" t="s">
        <v>214</v>
      </c>
      <c r="B252" s="45"/>
      <c r="C252" s="46"/>
      <c r="D252" s="46"/>
      <c r="E252" s="48" t="s">
        <v>1296</v>
      </c>
      <c r="F252" s="46"/>
      <c r="G252" s="46"/>
      <c r="H252" s="46"/>
      <c r="I252" s="46"/>
      <c r="J252" s="47"/>
    </row>
    <row r="253" ht="270">
      <c r="A253" s="37" t="s">
        <v>216</v>
      </c>
      <c r="B253" s="45"/>
      <c r="C253" s="46"/>
      <c r="D253" s="46"/>
      <c r="E253" s="39" t="s">
        <v>294</v>
      </c>
      <c r="F253" s="46"/>
      <c r="G253" s="46"/>
      <c r="H253" s="46"/>
      <c r="I253" s="46"/>
      <c r="J253" s="47"/>
    </row>
    <row r="254">
      <c r="A254" s="31" t="s">
        <v>204</v>
      </c>
      <c r="B254" s="32"/>
      <c r="C254" s="33" t="s">
        <v>295</v>
      </c>
      <c r="D254" s="34"/>
      <c r="E254" s="31" t="s">
        <v>296</v>
      </c>
      <c r="F254" s="34"/>
      <c r="G254" s="34"/>
      <c r="H254" s="34"/>
      <c r="I254" s="35">
        <f>SUMIFS(I255:I278,A255:A278,"P")</f>
        <v>0</v>
      </c>
      <c r="J254" s="36"/>
    </row>
    <row r="255" ht="30">
      <c r="A255" s="37" t="s">
        <v>207</v>
      </c>
      <c r="B255" s="37">
        <v>61</v>
      </c>
      <c r="C255" s="38" t="s">
        <v>297</v>
      </c>
      <c r="D255" s="37" t="s">
        <v>209</v>
      </c>
      <c r="E255" s="39" t="s">
        <v>298</v>
      </c>
      <c r="F255" s="40" t="s">
        <v>211</v>
      </c>
      <c r="G255" s="41">
        <v>3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212</v>
      </c>
      <c r="B256" s="45"/>
      <c r="C256" s="46"/>
      <c r="D256" s="46"/>
      <c r="E256" s="39" t="s">
        <v>213</v>
      </c>
      <c r="F256" s="46"/>
      <c r="G256" s="46"/>
      <c r="H256" s="46"/>
      <c r="I256" s="46"/>
      <c r="J256" s="47"/>
    </row>
    <row r="257" ht="60">
      <c r="A257" s="37" t="s">
        <v>214</v>
      </c>
      <c r="B257" s="45"/>
      <c r="C257" s="46"/>
      <c r="D257" s="46"/>
      <c r="E257" s="48" t="s">
        <v>1280</v>
      </c>
      <c r="F257" s="46"/>
      <c r="G257" s="46"/>
      <c r="H257" s="46"/>
      <c r="I257" s="46"/>
      <c r="J257" s="47"/>
    </row>
    <row r="258" ht="135">
      <c r="A258" s="37" t="s">
        <v>216</v>
      </c>
      <c r="B258" s="45"/>
      <c r="C258" s="46"/>
      <c r="D258" s="46"/>
      <c r="E258" s="39" t="s">
        <v>299</v>
      </c>
      <c r="F258" s="46"/>
      <c r="G258" s="46"/>
      <c r="H258" s="46"/>
      <c r="I258" s="46"/>
      <c r="J258" s="47"/>
    </row>
    <row r="259" ht="45">
      <c r="A259" s="37" t="s">
        <v>207</v>
      </c>
      <c r="B259" s="37">
        <v>62</v>
      </c>
      <c r="C259" s="38" t="s">
        <v>300</v>
      </c>
      <c r="D259" s="37" t="s">
        <v>209</v>
      </c>
      <c r="E259" s="39" t="s">
        <v>301</v>
      </c>
      <c r="F259" s="40" t="s">
        <v>211</v>
      </c>
      <c r="G259" s="41">
        <v>4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212</v>
      </c>
      <c r="B260" s="45"/>
      <c r="C260" s="46"/>
      <c r="D260" s="46"/>
      <c r="E260" s="39" t="s">
        <v>213</v>
      </c>
      <c r="F260" s="46"/>
      <c r="G260" s="46"/>
      <c r="H260" s="46"/>
      <c r="I260" s="46"/>
      <c r="J260" s="47"/>
    </row>
    <row r="261" ht="60">
      <c r="A261" s="37" t="s">
        <v>214</v>
      </c>
      <c r="B261" s="45"/>
      <c r="C261" s="46"/>
      <c r="D261" s="46"/>
      <c r="E261" s="48" t="s">
        <v>1281</v>
      </c>
      <c r="F261" s="46"/>
      <c r="G261" s="46"/>
      <c r="H261" s="46"/>
      <c r="I261" s="46"/>
      <c r="J261" s="47"/>
    </row>
    <row r="262" ht="135">
      <c r="A262" s="37" t="s">
        <v>216</v>
      </c>
      <c r="B262" s="45"/>
      <c r="C262" s="46"/>
      <c r="D262" s="46"/>
      <c r="E262" s="39" t="s">
        <v>299</v>
      </c>
      <c r="F262" s="46"/>
      <c r="G262" s="46"/>
      <c r="H262" s="46"/>
      <c r="I262" s="46"/>
      <c r="J262" s="47"/>
    </row>
    <row r="263" ht="30">
      <c r="A263" s="37" t="s">
        <v>207</v>
      </c>
      <c r="B263" s="37">
        <v>63</v>
      </c>
      <c r="C263" s="38" t="s">
        <v>303</v>
      </c>
      <c r="D263" s="37" t="s">
        <v>209</v>
      </c>
      <c r="E263" s="39" t="s">
        <v>304</v>
      </c>
      <c r="F263" s="40" t="s">
        <v>211</v>
      </c>
      <c r="G263" s="41">
        <v>3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212</v>
      </c>
      <c r="B264" s="45"/>
      <c r="C264" s="46"/>
      <c r="D264" s="46"/>
      <c r="E264" s="39" t="s">
        <v>213</v>
      </c>
      <c r="F264" s="46"/>
      <c r="G264" s="46"/>
      <c r="H264" s="46"/>
      <c r="I264" s="46"/>
      <c r="J264" s="47"/>
    </row>
    <row r="265" ht="60">
      <c r="A265" s="37" t="s">
        <v>214</v>
      </c>
      <c r="B265" s="45"/>
      <c r="C265" s="46"/>
      <c r="D265" s="46"/>
      <c r="E265" s="48" t="s">
        <v>1280</v>
      </c>
      <c r="F265" s="46"/>
      <c r="G265" s="46"/>
      <c r="H265" s="46"/>
      <c r="I265" s="46"/>
      <c r="J265" s="47"/>
    </row>
    <row r="266" ht="105">
      <c r="A266" s="37" t="s">
        <v>216</v>
      </c>
      <c r="B266" s="45"/>
      <c r="C266" s="46"/>
      <c r="D266" s="46"/>
      <c r="E266" s="39" t="s">
        <v>305</v>
      </c>
      <c r="F266" s="46"/>
      <c r="G266" s="46"/>
      <c r="H266" s="46"/>
      <c r="I266" s="46"/>
      <c r="J266" s="47"/>
    </row>
    <row r="267">
      <c r="A267" s="37" t="s">
        <v>207</v>
      </c>
      <c r="B267" s="37">
        <v>64</v>
      </c>
      <c r="C267" s="38" t="s">
        <v>430</v>
      </c>
      <c r="D267" s="37" t="s">
        <v>209</v>
      </c>
      <c r="E267" s="39" t="s">
        <v>431</v>
      </c>
      <c r="F267" s="40" t="s">
        <v>231</v>
      </c>
      <c r="G267" s="41">
        <v>40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39" t="s">
        <v>213</v>
      </c>
      <c r="F268" s="46"/>
      <c r="G268" s="46"/>
      <c r="H268" s="46"/>
      <c r="I268" s="46"/>
      <c r="J268" s="47"/>
    </row>
    <row r="269" ht="60">
      <c r="A269" s="37" t="s">
        <v>214</v>
      </c>
      <c r="B269" s="45"/>
      <c r="C269" s="46"/>
      <c r="D269" s="46"/>
      <c r="E269" s="48" t="s">
        <v>1288</v>
      </c>
      <c r="F269" s="46"/>
      <c r="G269" s="46"/>
      <c r="H269" s="46"/>
      <c r="I269" s="46"/>
      <c r="J269" s="47"/>
    </row>
    <row r="270" ht="120">
      <c r="A270" s="37" t="s">
        <v>216</v>
      </c>
      <c r="B270" s="45"/>
      <c r="C270" s="46"/>
      <c r="D270" s="46"/>
      <c r="E270" s="39" t="s">
        <v>433</v>
      </c>
      <c r="F270" s="46"/>
      <c r="G270" s="46"/>
      <c r="H270" s="46"/>
      <c r="I270" s="46"/>
      <c r="J270" s="47"/>
    </row>
    <row r="271">
      <c r="A271" s="37" t="s">
        <v>207</v>
      </c>
      <c r="B271" s="37">
        <v>65</v>
      </c>
      <c r="C271" s="38" t="s">
        <v>356</v>
      </c>
      <c r="D271" s="37" t="s">
        <v>209</v>
      </c>
      <c r="E271" s="39" t="s">
        <v>357</v>
      </c>
      <c r="F271" s="40" t="s">
        <v>231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39" t="s">
        <v>213</v>
      </c>
      <c r="F272" s="46"/>
      <c r="G272" s="46"/>
      <c r="H272" s="46"/>
      <c r="I272" s="46"/>
      <c r="J272" s="47"/>
    </row>
    <row r="273" ht="60">
      <c r="A273" s="37" t="s">
        <v>214</v>
      </c>
      <c r="B273" s="45"/>
      <c r="C273" s="46"/>
      <c r="D273" s="46"/>
      <c r="E273" s="48" t="s">
        <v>1282</v>
      </c>
      <c r="F273" s="46"/>
      <c r="G273" s="46"/>
      <c r="H273" s="46"/>
      <c r="I273" s="46"/>
      <c r="J273" s="47"/>
    </row>
    <row r="274" ht="105">
      <c r="A274" s="37" t="s">
        <v>216</v>
      </c>
      <c r="B274" s="45"/>
      <c r="C274" s="46"/>
      <c r="D274" s="46"/>
      <c r="E274" s="39" t="s">
        <v>434</v>
      </c>
      <c r="F274" s="46"/>
      <c r="G274" s="46"/>
      <c r="H274" s="46"/>
      <c r="I274" s="46"/>
      <c r="J274" s="47"/>
    </row>
    <row r="275">
      <c r="A275" s="37" t="s">
        <v>207</v>
      </c>
      <c r="B275" s="37">
        <v>66</v>
      </c>
      <c r="C275" s="38" t="s">
        <v>360</v>
      </c>
      <c r="D275" s="37" t="s">
        <v>209</v>
      </c>
      <c r="E275" s="39" t="s">
        <v>361</v>
      </c>
      <c r="F275" s="40" t="s">
        <v>231</v>
      </c>
      <c r="G275" s="41">
        <v>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39" t="s">
        <v>213</v>
      </c>
      <c r="F276" s="46"/>
      <c r="G276" s="46"/>
      <c r="H276" s="46"/>
      <c r="I276" s="46"/>
      <c r="J276" s="47"/>
    </row>
    <row r="277" ht="60">
      <c r="A277" s="37" t="s">
        <v>214</v>
      </c>
      <c r="B277" s="45"/>
      <c r="C277" s="46"/>
      <c r="D277" s="46"/>
      <c r="E277" s="48" t="s">
        <v>1282</v>
      </c>
      <c r="F277" s="46"/>
      <c r="G277" s="46"/>
      <c r="H277" s="46"/>
      <c r="I277" s="46"/>
      <c r="J277" s="47"/>
    </row>
    <row r="278" ht="105">
      <c r="A278" s="37" t="s">
        <v>216</v>
      </c>
      <c r="B278" s="45"/>
      <c r="C278" s="46"/>
      <c r="D278" s="46"/>
      <c r="E278" s="39" t="s">
        <v>435</v>
      </c>
      <c r="F278" s="46"/>
      <c r="G278" s="46"/>
      <c r="H278" s="46"/>
      <c r="I278" s="46"/>
      <c r="J278" s="47"/>
    </row>
    <row r="279">
      <c r="A279" s="31" t="s">
        <v>204</v>
      </c>
      <c r="B279" s="32"/>
      <c r="C279" s="33" t="s">
        <v>306</v>
      </c>
      <c r="D279" s="34"/>
      <c r="E279" s="31" t="s">
        <v>307</v>
      </c>
      <c r="F279" s="34"/>
      <c r="G279" s="34"/>
      <c r="H279" s="34"/>
      <c r="I279" s="35">
        <f>SUMIFS(I280:I319,A280:A319,"P")</f>
        <v>0</v>
      </c>
      <c r="J279" s="36"/>
    </row>
    <row r="280">
      <c r="A280" s="37" t="s">
        <v>207</v>
      </c>
      <c r="B280" s="37">
        <v>67</v>
      </c>
      <c r="C280" s="38" t="s">
        <v>1038</v>
      </c>
      <c r="D280" s="37" t="s">
        <v>209</v>
      </c>
      <c r="E280" s="39" t="s">
        <v>1039</v>
      </c>
      <c r="F280" s="40" t="s">
        <v>211</v>
      </c>
      <c r="G280" s="41">
        <v>6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212</v>
      </c>
      <c r="B281" s="45"/>
      <c r="C281" s="46"/>
      <c r="D281" s="46"/>
      <c r="E281" s="39" t="s">
        <v>213</v>
      </c>
      <c r="F281" s="46"/>
      <c r="G281" s="46"/>
      <c r="H281" s="46"/>
      <c r="I281" s="46"/>
      <c r="J281" s="47"/>
    </row>
    <row r="282" ht="60">
      <c r="A282" s="37" t="s">
        <v>214</v>
      </c>
      <c r="B282" s="45"/>
      <c r="C282" s="46"/>
      <c r="D282" s="46"/>
      <c r="E282" s="48" t="s">
        <v>1282</v>
      </c>
      <c r="F282" s="46"/>
      <c r="G282" s="46"/>
      <c r="H282" s="46"/>
      <c r="I282" s="46"/>
      <c r="J282" s="47"/>
    </row>
    <row r="283" ht="180">
      <c r="A283" s="37" t="s">
        <v>216</v>
      </c>
      <c r="B283" s="45"/>
      <c r="C283" s="46"/>
      <c r="D283" s="46"/>
      <c r="E283" s="39" t="s">
        <v>444</v>
      </c>
      <c r="F283" s="46"/>
      <c r="G283" s="46"/>
      <c r="H283" s="46"/>
      <c r="I283" s="46"/>
      <c r="J283" s="47"/>
    </row>
    <row r="284">
      <c r="A284" s="37" t="s">
        <v>207</v>
      </c>
      <c r="B284" s="37">
        <v>68</v>
      </c>
      <c r="C284" s="38" t="s">
        <v>1040</v>
      </c>
      <c r="D284" s="37" t="s">
        <v>209</v>
      </c>
      <c r="E284" s="39" t="s">
        <v>1041</v>
      </c>
      <c r="F284" s="40" t="s">
        <v>211</v>
      </c>
      <c r="G284" s="41">
        <v>6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212</v>
      </c>
      <c r="B285" s="45"/>
      <c r="C285" s="46"/>
      <c r="D285" s="46"/>
      <c r="E285" s="39" t="s">
        <v>213</v>
      </c>
      <c r="F285" s="46"/>
      <c r="G285" s="46"/>
      <c r="H285" s="46"/>
      <c r="I285" s="46"/>
      <c r="J285" s="47"/>
    </row>
    <row r="286" ht="60">
      <c r="A286" s="37" t="s">
        <v>214</v>
      </c>
      <c r="B286" s="45"/>
      <c r="C286" s="46"/>
      <c r="D286" s="46"/>
      <c r="E286" s="48" t="s">
        <v>1282</v>
      </c>
      <c r="F286" s="46"/>
      <c r="G286" s="46"/>
      <c r="H286" s="46"/>
      <c r="I286" s="46"/>
      <c r="J286" s="47"/>
    </row>
    <row r="287" ht="150">
      <c r="A287" s="37" t="s">
        <v>216</v>
      </c>
      <c r="B287" s="45"/>
      <c r="C287" s="46"/>
      <c r="D287" s="46"/>
      <c r="E287" s="39" t="s">
        <v>440</v>
      </c>
      <c r="F287" s="46"/>
      <c r="G287" s="46"/>
      <c r="H287" s="46"/>
      <c r="I287" s="46"/>
      <c r="J287" s="47"/>
    </row>
    <row r="288">
      <c r="A288" s="37" t="s">
        <v>207</v>
      </c>
      <c r="B288" s="37">
        <v>69</v>
      </c>
      <c r="C288" s="38" t="s">
        <v>1042</v>
      </c>
      <c r="D288" s="37" t="s">
        <v>209</v>
      </c>
      <c r="E288" s="39" t="s">
        <v>1043</v>
      </c>
      <c r="F288" s="40" t="s">
        <v>211</v>
      </c>
      <c r="G288" s="41">
        <v>5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212</v>
      </c>
      <c r="B289" s="45"/>
      <c r="C289" s="46"/>
      <c r="D289" s="46"/>
      <c r="E289" s="39" t="s">
        <v>213</v>
      </c>
      <c r="F289" s="46"/>
      <c r="G289" s="46"/>
      <c r="H289" s="46"/>
      <c r="I289" s="46"/>
      <c r="J289" s="47"/>
    </row>
    <row r="290" ht="60">
      <c r="A290" s="37" t="s">
        <v>214</v>
      </c>
      <c r="B290" s="45"/>
      <c r="C290" s="46"/>
      <c r="D290" s="46"/>
      <c r="E290" s="48" t="s">
        <v>1303</v>
      </c>
      <c r="F290" s="46"/>
      <c r="G290" s="46"/>
      <c r="H290" s="46"/>
      <c r="I290" s="46"/>
      <c r="J290" s="47"/>
    </row>
    <row r="291" ht="180">
      <c r="A291" s="37" t="s">
        <v>216</v>
      </c>
      <c r="B291" s="45"/>
      <c r="C291" s="46"/>
      <c r="D291" s="46"/>
      <c r="E291" s="39" t="s">
        <v>444</v>
      </c>
      <c r="F291" s="46"/>
      <c r="G291" s="46"/>
      <c r="H291" s="46"/>
      <c r="I291" s="46"/>
      <c r="J291" s="47"/>
    </row>
    <row r="292">
      <c r="A292" s="37" t="s">
        <v>207</v>
      </c>
      <c r="B292" s="37">
        <v>70</v>
      </c>
      <c r="C292" s="38" t="s">
        <v>1044</v>
      </c>
      <c r="D292" s="37" t="s">
        <v>209</v>
      </c>
      <c r="E292" s="39" t="s">
        <v>1045</v>
      </c>
      <c r="F292" s="40" t="s">
        <v>211</v>
      </c>
      <c r="G292" s="41">
        <v>5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212</v>
      </c>
      <c r="B293" s="45"/>
      <c r="C293" s="46"/>
      <c r="D293" s="46"/>
      <c r="E293" s="39" t="s">
        <v>213</v>
      </c>
      <c r="F293" s="46"/>
      <c r="G293" s="46"/>
      <c r="H293" s="46"/>
      <c r="I293" s="46"/>
      <c r="J293" s="47"/>
    </row>
    <row r="294" ht="60">
      <c r="A294" s="37" t="s">
        <v>214</v>
      </c>
      <c r="B294" s="45"/>
      <c r="C294" s="46"/>
      <c r="D294" s="46"/>
      <c r="E294" s="48" t="s">
        <v>1303</v>
      </c>
      <c r="F294" s="46"/>
      <c r="G294" s="46"/>
      <c r="H294" s="46"/>
      <c r="I294" s="46"/>
      <c r="J294" s="47"/>
    </row>
    <row r="295" ht="150">
      <c r="A295" s="37" t="s">
        <v>216</v>
      </c>
      <c r="B295" s="45"/>
      <c r="C295" s="46"/>
      <c r="D295" s="46"/>
      <c r="E295" s="39" t="s">
        <v>440</v>
      </c>
      <c r="F295" s="46"/>
      <c r="G295" s="46"/>
      <c r="H295" s="46"/>
      <c r="I295" s="46"/>
      <c r="J295" s="47"/>
    </row>
    <row r="296">
      <c r="A296" s="37" t="s">
        <v>207</v>
      </c>
      <c r="B296" s="37">
        <v>71</v>
      </c>
      <c r="C296" s="38" t="s">
        <v>1046</v>
      </c>
      <c r="D296" s="37" t="s">
        <v>209</v>
      </c>
      <c r="E296" s="39" t="s">
        <v>1047</v>
      </c>
      <c r="F296" s="40" t="s">
        <v>211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212</v>
      </c>
      <c r="B297" s="45"/>
      <c r="C297" s="46"/>
      <c r="D297" s="46"/>
      <c r="E297" s="39" t="s">
        <v>213</v>
      </c>
      <c r="F297" s="46"/>
      <c r="G297" s="46"/>
      <c r="H297" s="46"/>
      <c r="I297" s="46"/>
      <c r="J297" s="47"/>
    </row>
    <row r="298" ht="60">
      <c r="A298" s="37" t="s">
        <v>214</v>
      </c>
      <c r="B298" s="45"/>
      <c r="C298" s="46"/>
      <c r="D298" s="46"/>
      <c r="E298" s="48" t="s">
        <v>1296</v>
      </c>
      <c r="F298" s="46"/>
      <c r="G298" s="46"/>
      <c r="H298" s="46"/>
      <c r="I298" s="46"/>
      <c r="J298" s="47"/>
    </row>
    <row r="299" ht="240">
      <c r="A299" s="37" t="s">
        <v>216</v>
      </c>
      <c r="B299" s="45"/>
      <c r="C299" s="46"/>
      <c r="D299" s="46"/>
      <c r="E299" s="39" t="s">
        <v>1048</v>
      </c>
      <c r="F299" s="46"/>
      <c r="G299" s="46"/>
      <c r="H299" s="46"/>
      <c r="I299" s="46"/>
      <c r="J299" s="47"/>
    </row>
    <row r="300">
      <c r="A300" s="37" t="s">
        <v>207</v>
      </c>
      <c r="B300" s="37">
        <v>72</v>
      </c>
      <c r="C300" s="38" t="s">
        <v>1049</v>
      </c>
      <c r="D300" s="37" t="s">
        <v>209</v>
      </c>
      <c r="E300" s="39" t="s">
        <v>1050</v>
      </c>
      <c r="F300" s="40" t="s">
        <v>211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212</v>
      </c>
      <c r="B301" s="45"/>
      <c r="C301" s="46"/>
      <c r="D301" s="46"/>
      <c r="E301" s="39" t="s">
        <v>213</v>
      </c>
      <c r="F301" s="46"/>
      <c r="G301" s="46"/>
      <c r="H301" s="46"/>
      <c r="I301" s="46"/>
      <c r="J301" s="47"/>
    </row>
    <row r="302" ht="60">
      <c r="A302" s="37" t="s">
        <v>214</v>
      </c>
      <c r="B302" s="45"/>
      <c r="C302" s="46"/>
      <c r="D302" s="46"/>
      <c r="E302" s="48" t="s">
        <v>1296</v>
      </c>
      <c r="F302" s="46"/>
      <c r="G302" s="46"/>
      <c r="H302" s="46"/>
      <c r="I302" s="46"/>
      <c r="J302" s="47"/>
    </row>
    <row r="303" ht="270">
      <c r="A303" s="37" t="s">
        <v>216</v>
      </c>
      <c r="B303" s="45"/>
      <c r="C303" s="46"/>
      <c r="D303" s="46"/>
      <c r="E303" s="39" t="s">
        <v>1051</v>
      </c>
      <c r="F303" s="46"/>
      <c r="G303" s="46"/>
      <c r="H303" s="46"/>
      <c r="I303" s="46"/>
      <c r="J303" s="47"/>
    </row>
    <row r="304">
      <c r="A304" s="37" t="s">
        <v>207</v>
      </c>
      <c r="B304" s="37">
        <v>73</v>
      </c>
      <c r="C304" s="38" t="s">
        <v>308</v>
      </c>
      <c r="D304" s="37" t="s">
        <v>209</v>
      </c>
      <c r="E304" s="39" t="s">
        <v>309</v>
      </c>
      <c r="F304" s="40" t="s">
        <v>211</v>
      </c>
      <c r="G304" s="41">
        <v>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212</v>
      </c>
      <c r="B305" s="45"/>
      <c r="C305" s="46"/>
      <c r="D305" s="46"/>
      <c r="E305" s="39" t="s">
        <v>213</v>
      </c>
      <c r="F305" s="46"/>
      <c r="G305" s="46"/>
      <c r="H305" s="46"/>
      <c r="I305" s="46"/>
      <c r="J305" s="47"/>
    </row>
    <row r="306" ht="60">
      <c r="A306" s="37" t="s">
        <v>214</v>
      </c>
      <c r="B306" s="45"/>
      <c r="C306" s="46"/>
      <c r="D306" s="46"/>
      <c r="E306" s="48" t="s">
        <v>1300</v>
      </c>
      <c r="F306" s="46"/>
      <c r="G306" s="46"/>
      <c r="H306" s="46"/>
      <c r="I306" s="46"/>
      <c r="J306" s="47"/>
    </row>
    <row r="307" ht="405">
      <c r="A307" s="37" t="s">
        <v>216</v>
      </c>
      <c r="B307" s="45"/>
      <c r="C307" s="46"/>
      <c r="D307" s="46"/>
      <c r="E307" s="39" t="s">
        <v>310</v>
      </c>
      <c r="F307" s="46"/>
      <c r="G307" s="46"/>
      <c r="H307" s="46"/>
      <c r="I307" s="46"/>
      <c r="J307" s="47"/>
    </row>
    <row r="308">
      <c r="A308" s="37" t="s">
        <v>207</v>
      </c>
      <c r="B308" s="37">
        <v>74</v>
      </c>
      <c r="C308" s="38" t="s">
        <v>311</v>
      </c>
      <c r="D308" s="37" t="s">
        <v>209</v>
      </c>
      <c r="E308" s="39" t="s">
        <v>312</v>
      </c>
      <c r="F308" s="40" t="s">
        <v>211</v>
      </c>
      <c r="G308" s="41">
        <v>3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212</v>
      </c>
      <c r="B309" s="45"/>
      <c r="C309" s="46"/>
      <c r="D309" s="46"/>
      <c r="E309" s="39" t="s">
        <v>213</v>
      </c>
      <c r="F309" s="46"/>
      <c r="G309" s="46"/>
      <c r="H309" s="46"/>
      <c r="I309" s="46"/>
      <c r="J309" s="47"/>
    </row>
    <row r="310" ht="60">
      <c r="A310" s="37" t="s">
        <v>214</v>
      </c>
      <c r="B310" s="45"/>
      <c r="C310" s="46"/>
      <c r="D310" s="46"/>
      <c r="E310" s="48" t="s">
        <v>1280</v>
      </c>
      <c r="F310" s="46"/>
      <c r="G310" s="46"/>
      <c r="H310" s="46"/>
      <c r="I310" s="46"/>
      <c r="J310" s="47"/>
    </row>
    <row r="311" ht="285">
      <c r="A311" s="37" t="s">
        <v>216</v>
      </c>
      <c r="B311" s="45"/>
      <c r="C311" s="46"/>
      <c r="D311" s="46"/>
      <c r="E311" s="39" t="s">
        <v>313</v>
      </c>
      <c r="F311" s="46"/>
      <c r="G311" s="46"/>
      <c r="H311" s="46"/>
      <c r="I311" s="46"/>
      <c r="J311" s="47"/>
    </row>
    <row r="312">
      <c r="A312" s="37" t="s">
        <v>207</v>
      </c>
      <c r="B312" s="37">
        <v>75</v>
      </c>
      <c r="C312" s="38" t="s">
        <v>314</v>
      </c>
      <c r="D312" s="37" t="s">
        <v>209</v>
      </c>
      <c r="E312" s="39" t="s">
        <v>315</v>
      </c>
      <c r="F312" s="40" t="s">
        <v>231</v>
      </c>
      <c r="G312" s="41">
        <v>10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212</v>
      </c>
      <c r="B313" s="45"/>
      <c r="C313" s="46"/>
      <c r="D313" s="46"/>
      <c r="E313" s="39" t="s">
        <v>213</v>
      </c>
      <c r="F313" s="46"/>
      <c r="G313" s="46"/>
      <c r="H313" s="46"/>
      <c r="I313" s="46"/>
      <c r="J313" s="47"/>
    </row>
    <row r="314" ht="60">
      <c r="A314" s="37" t="s">
        <v>214</v>
      </c>
      <c r="B314" s="45"/>
      <c r="C314" s="46"/>
      <c r="D314" s="46"/>
      <c r="E314" s="48" t="s">
        <v>1310</v>
      </c>
      <c r="F314" s="46"/>
      <c r="G314" s="46"/>
      <c r="H314" s="46"/>
      <c r="I314" s="46"/>
      <c r="J314" s="47"/>
    </row>
    <row r="315" ht="210">
      <c r="A315" s="37" t="s">
        <v>216</v>
      </c>
      <c r="B315" s="45"/>
      <c r="C315" s="46"/>
      <c r="D315" s="46"/>
      <c r="E315" s="39" t="s">
        <v>316</v>
      </c>
      <c r="F315" s="46"/>
      <c r="G315" s="46"/>
      <c r="H315" s="46"/>
      <c r="I315" s="46"/>
      <c r="J315" s="47"/>
    </row>
    <row r="316" ht="30">
      <c r="A316" s="37" t="s">
        <v>207</v>
      </c>
      <c r="B316" s="37">
        <v>76</v>
      </c>
      <c r="C316" s="38" t="s">
        <v>317</v>
      </c>
      <c r="D316" s="37" t="s">
        <v>209</v>
      </c>
      <c r="E316" s="39" t="s">
        <v>318</v>
      </c>
      <c r="F316" s="40" t="s">
        <v>211</v>
      </c>
      <c r="G316" s="41">
        <v>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212</v>
      </c>
      <c r="B317" s="45"/>
      <c r="C317" s="46"/>
      <c r="D317" s="46"/>
      <c r="E317" s="39" t="s">
        <v>213</v>
      </c>
      <c r="F317" s="46"/>
      <c r="G317" s="46"/>
      <c r="H317" s="46"/>
      <c r="I317" s="46"/>
      <c r="J317" s="47"/>
    </row>
    <row r="318" ht="60">
      <c r="A318" s="37" t="s">
        <v>214</v>
      </c>
      <c r="B318" s="45"/>
      <c r="C318" s="46"/>
      <c r="D318" s="46"/>
      <c r="E318" s="48" t="s">
        <v>1300</v>
      </c>
      <c r="F318" s="46"/>
      <c r="G318" s="46"/>
      <c r="H318" s="46"/>
      <c r="I318" s="46"/>
      <c r="J318" s="47"/>
    </row>
    <row r="319" ht="240">
      <c r="A319" s="37" t="s">
        <v>216</v>
      </c>
      <c r="B319" s="50"/>
      <c r="C319" s="51"/>
      <c r="D319" s="51"/>
      <c r="E319" s="39" t="s">
        <v>319</v>
      </c>
      <c r="F319" s="51"/>
      <c r="G319" s="51"/>
      <c r="H319" s="51"/>
      <c r="I319" s="51"/>
      <c r="J319" s="52"/>
    </row>
  </sheetData>
  <sheetProtection sheet="1" objects="1" scenarios="1" spinCount="100000" saltValue="lDaJoGHL7pCABg0clGCFt3gDiF98Ncfjo+b1+hTwkjH3IHojIo02wEBSE7+WEZgzQjwqk/6CuixEUZqZFGP5eQ==" hashValue="RcTuNTB54wLjAiMoUAeyEwlQN1lNQqRk1wwfN1DXalV5xf6fHT/7b6yK6uegqUd2s2h9TMpsN43pn5s1c4veQ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1333</v>
      </c>
      <c r="I3" s="25">
        <f>SUMIFS(I9:I69,A9:A69,"SD")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1333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477</v>
      </c>
      <c r="D10" s="37" t="s">
        <v>209</v>
      </c>
      <c r="E10" s="39" t="s">
        <v>478</v>
      </c>
      <c r="F10" s="40" t="s">
        <v>211</v>
      </c>
      <c r="G10" s="41">
        <v>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1334</v>
      </c>
      <c r="F12" s="46"/>
      <c r="G12" s="46"/>
      <c r="H12" s="46"/>
      <c r="I12" s="46"/>
      <c r="J12" s="47"/>
    </row>
    <row r="13" ht="60">
      <c r="A13" s="37" t="s">
        <v>216</v>
      </c>
      <c r="B13" s="45"/>
      <c r="C13" s="46"/>
      <c r="D13" s="46"/>
      <c r="E13" s="39" t="s">
        <v>476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397</v>
      </c>
      <c r="D14" s="34"/>
      <c r="E14" s="31" t="s">
        <v>398</v>
      </c>
      <c r="F14" s="34"/>
      <c r="G14" s="34"/>
      <c r="H14" s="34"/>
      <c r="I14" s="35">
        <f>SUMIFS(I15:I18,A15:A18,"P")</f>
        <v>0</v>
      </c>
      <c r="J14" s="36"/>
    </row>
    <row r="15" ht="30">
      <c r="A15" s="37" t="s">
        <v>207</v>
      </c>
      <c r="B15" s="37">
        <v>2</v>
      </c>
      <c r="C15" s="38" t="s">
        <v>1003</v>
      </c>
      <c r="D15" s="37" t="s">
        <v>209</v>
      </c>
      <c r="E15" s="39" t="s">
        <v>1004</v>
      </c>
      <c r="F15" s="40" t="s">
        <v>211</v>
      </c>
      <c r="G15" s="41">
        <v>4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39" t="s">
        <v>213</v>
      </c>
      <c r="F16" s="46"/>
      <c r="G16" s="46"/>
      <c r="H16" s="46"/>
      <c r="I16" s="46"/>
      <c r="J16" s="47"/>
    </row>
    <row r="17" ht="60">
      <c r="A17" s="37" t="s">
        <v>214</v>
      </c>
      <c r="B17" s="45"/>
      <c r="C17" s="46"/>
      <c r="D17" s="46"/>
      <c r="E17" s="48" t="s">
        <v>1335</v>
      </c>
      <c r="F17" s="46"/>
      <c r="G17" s="46"/>
      <c r="H17" s="46"/>
      <c r="I17" s="46"/>
      <c r="J17" s="47"/>
    </row>
    <row r="18" ht="75">
      <c r="A18" s="37" t="s">
        <v>216</v>
      </c>
      <c r="B18" s="45"/>
      <c r="C18" s="46"/>
      <c r="D18" s="46"/>
      <c r="E18" s="39" t="s">
        <v>1006</v>
      </c>
      <c r="F18" s="46"/>
      <c r="G18" s="46"/>
      <c r="H18" s="46"/>
      <c r="I18" s="46"/>
      <c r="J18" s="47"/>
    </row>
    <row r="19">
      <c r="A19" s="31" t="s">
        <v>204</v>
      </c>
      <c r="B19" s="32"/>
      <c r="C19" s="33" t="s">
        <v>205</v>
      </c>
      <c r="D19" s="34"/>
      <c r="E19" s="31" t="s">
        <v>206</v>
      </c>
      <c r="F19" s="34"/>
      <c r="G19" s="34"/>
      <c r="H19" s="34"/>
      <c r="I19" s="35">
        <f>SUMIFS(I20:I43,A20:A43,"P")</f>
        <v>0</v>
      </c>
      <c r="J19" s="36"/>
    </row>
    <row r="20">
      <c r="A20" s="37" t="s">
        <v>207</v>
      </c>
      <c r="B20" s="37">
        <v>3</v>
      </c>
      <c r="C20" s="38" t="s">
        <v>1307</v>
      </c>
      <c r="D20" s="37" t="s">
        <v>209</v>
      </c>
      <c r="E20" s="39" t="s">
        <v>1308</v>
      </c>
      <c r="F20" s="40" t="s">
        <v>211</v>
      </c>
      <c r="G20" s="41">
        <v>1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212</v>
      </c>
      <c r="B21" s="45"/>
      <c r="C21" s="46"/>
      <c r="D21" s="46"/>
      <c r="E21" s="39" t="s">
        <v>213</v>
      </c>
      <c r="F21" s="46"/>
      <c r="G21" s="46"/>
      <c r="H21" s="46"/>
      <c r="I21" s="46"/>
      <c r="J21" s="47"/>
    </row>
    <row r="22" ht="60">
      <c r="A22" s="37" t="s">
        <v>214</v>
      </c>
      <c r="B22" s="45"/>
      <c r="C22" s="46"/>
      <c r="D22" s="46"/>
      <c r="E22" s="48" t="s">
        <v>1336</v>
      </c>
      <c r="F22" s="46"/>
      <c r="G22" s="46"/>
      <c r="H22" s="46"/>
      <c r="I22" s="46"/>
      <c r="J22" s="47"/>
    </row>
    <row r="23" ht="195">
      <c r="A23" s="37" t="s">
        <v>216</v>
      </c>
      <c r="B23" s="45"/>
      <c r="C23" s="46"/>
      <c r="D23" s="46"/>
      <c r="E23" s="39" t="s">
        <v>1309</v>
      </c>
      <c r="F23" s="46"/>
      <c r="G23" s="46"/>
      <c r="H23" s="46"/>
      <c r="I23" s="46"/>
      <c r="J23" s="47"/>
    </row>
    <row r="24">
      <c r="A24" s="37" t="s">
        <v>207</v>
      </c>
      <c r="B24" s="37">
        <v>4</v>
      </c>
      <c r="C24" s="38" t="s">
        <v>1311</v>
      </c>
      <c r="D24" s="37" t="s">
        <v>209</v>
      </c>
      <c r="E24" s="39" t="s">
        <v>1312</v>
      </c>
      <c r="F24" s="40" t="s">
        <v>211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213</v>
      </c>
      <c r="F25" s="46"/>
      <c r="G25" s="46"/>
      <c r="H25" s="46"/>
      <c r="I25" s="46"/>
      <c r="J25" s="47"/>
    </row>
    <row r="26" ht="60">
      <c r="A26" s="37" t="s">
        <v>214</v>
      </c>
      <c r="B26" s="45"/>
      <c r="C26" s="46"/>
      <c r="D26" s="46"/>
      <c r="E26" s="48" t="s">
        <v>1336</v>
      </c>
      <c r="F26" s="46"/>
      <c r="G26" s="46"/>
      <c r="H26" s="46"/>
      <c r="I26" s="46"/>
      <c r="J26" s="47"/>
    </row>
    <row r="27" ht="210">
      <c r="A27" s="37" t="s">
        <v>216</v>
      </c>
      <c r="B27" s="45"/>
      <c r="C27" s="46"/>
      <c r="D27" s="46"/>
      <c r="E27" s="39" t="s">
        <v>416</v>
      </c>
      <c r="F27" s="46"/>
      <c r="G27" s="46"/>
      <c r="H27" s="46"/>
      <c r="I27" s="46"/>
      <c r="J27" s="47"/>
    </row>
    <row r="28">
      <c r="A28" s="37" t="s">
        <v>207</v>
      </c>
      <c r="B28" s="37">
        <v>5</v>
      </c>
      <c r="C28" s="38" t="s">
        <v>1313</v>
      </c>
      <c r="D28" s="37" t="s">
        <v>209</v>
      </c>
      <c r="E28" s="39" t="s">
        <v>1314</v>
      </c>
      <c r="F28" s="40" t="s">
        <v>211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213</v>
      </c>
      <c r="F29" s="46"/>
      <c r="G29" s="46"/>
      <c r="H29" s="46"/>
      <c r="I29" s="46"/>
      <c r="J29" s="47"/>
    </row>
    <row r="30" ht="60">
      <c r="A30" s="37" t="s">
        <v>214</v>
      </c>
      <c r="B30" s="45"/>
      <c r="C30" s="46"/>
      <c r="D30" s="46"/>
      <c r="E30" s="48" t="s">
        <v>1336</v>
      </c>
      <c r="F30" s="46"/>
      <c r="G30" s="46"/>
      <c r="H30" s="46"/>
      <c r="I30" s="46"/>
      <c r="J30" s="47"/>
    </row>
    <row r="31" ht="240">
      <c r="A31" s="37" t="s">
        <v>216</v>
      </c>
      <c r="B31" s="45"/>
      <c r="C31" s="46"/>
      <c r="D31" s="46"/>
      <c r="E31" s="39" t="s">
        <v>228</v>
      </c>
      <c r="F31" s="46"/>
      <c r="G31" s="46"/>
      <c r="H31" s="46"/>
      <c r="I31" s="46"/>
      <c r="J31" s="47"/>
    </row>
    <row r="32">
      <c r="A32" s="37" t="s">
        <v>207</v>
      </c>
      <c r="B32" s="37">
        <v>6</v>
      </c>
      <c r="C32" s="38" t="s">
        <v>1315</v>
      </c>
      <c r="D32" s="37" t="s">
        <v>209</v>
      </c>
      <c r="E32" s="39" t="s">
        <v>1316</v>
      </c>
      <c r="F32" s="40" t="s">
        <v>211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212</v>
      </c>
      <c r="B33" s="45"/>
      <c r="C33" s="46"/>
      <c r="D33" s="46"/>
      <c r="E33" s="39" t="s">
        <v>213</v>
      </c>
      <c r="F33" s="46"/>
      <c r="G33" s="46"/>
      <c r="H33" s="46"/>
      <c r="I33" s="46"/>
      <c r="J33" s="47"/>
    </row>
    <row r="34" ht="60">
      <c r="A34" s="37" t="s">
        <v>214</v>
      </c>
      <c r="B34" s="45"/>
      <c r="C34" s="46"/>
      <c r="D34" s="46"/>
      <c r="E34" s="48" t="s">
        <v>1336</v>
      </c>
      <c r="F34" s="46"/>
      <c r="G34" s="46"/>
      <c r="H34" s="46"/>
      <c r="I34" s="46"/>
      <c r="J34" s="47"/>
    </row>
    <row r="35" ht="225">
      <c r="A35" s="37" t="s">
        <v>216</v>
      </c>
      <c r="B35" s="45"/>
      <c r="C35" s="46"/>
      <c r="D35" s="46"/>
      <c r="E35" s="39" t="s">
        <v>460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241</v>
      </c>
      <c r="D36" s="37" t="s">
        <v>209</v>
      </c>
      <c r="E36" s="39" t="s">
        <v>242</v>
      </c>
      <c r="F36" s="40" t="s">
        <v>211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45">
      <c r="A37" s="37" t="s">
        <v>212</v>
      </c>
      <c r="B37" s="45"/>
      <c r="C37" s="46"/>
      <c r="D37" s="46"/>
      <c r="E37" s="39" t="s">
        <v>1337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1336</v>
      </c>
      <c r="F38" s="46"/>
      <c r="G38" s="46"/>
      <c r="H38" s="46"/>
      <c r="I38" s="46"/>
      <c r="J38" s="47"/>
    </row>
    <row r="39" ht="180">
      <c r="A39" s="37" t="s">
        <v>216</v>
      </c>
      <c r="B39" s="45"/>
      <c r="C39" s="46"/>
      <c r="D39" s="46"/>
      <c r="E39" s="39" t="s">
        <v>244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1338</v>
      </c>
      <c r="D40" s="37" t="s">
        <v>209</v>
      </c>
      <c r="E40" s="39" t="s">
        <v>1339</v>
      </c>
      <c r="F40" s="40" t="s">
        <v>211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1340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1336</v>
      </c>
      <c r="F42" s="46"/>
      <c r="G42" s="46"/>
      <c r="H42" s="46"/>
      <c r="I42" s="46"/>
      <c r="J42" s="47"/>
    </row>
    <row r="43" ht="270">
      <c r="A43" s="37" t="s">
        <v>216</v>
      </c>
      <c r="B43" s="45"/>
      <c r="C43" s="46"/>
      <c r="D43" s="46"/>
      <c r="E43" s="39" t="s">
        <v>283</v>
      </c>
      <c r="F43" s="46"/>
      <c r="G43" s="46"/>
      <c r="H43" s="46"/>
      <c r="I43" s="46"/>
      <c r="J43" s="47"/>
    </row>
    <row r="44">
      <c r="A44" s="31" t="s">
        <v>204</v>
      </c>
      <c r="B44" s="32"/>
      <c r="C44" s="33" t="s">
        <v>295</v>
      </c>
      <c r="D44" s="34"/>
      <c r="E44" s="31" t="s">
        <v>296</v>
      </c>
      <c r="F44" s="34"/>
      <c r="G44" s="34"/>
      <c r="H44" s="34"/>
      <c r="I44" s="35">
        <f>SUMIFS(I45:I56,A45:A56,"P")</f>
        <v>0</v>
      </c>
      <c r="J44" s="36"/>
    </row>
    <row r="45" ht="30">
      <c r="A45" s="37" t="s">
        <v>207</v>
      </c>
      <c r="B45" s="37">
        <v>9</v>
      </c>
      <c r="C45" s="38" t="s">
        <v>605</v>
      </c>
      <c r="D45" s="37" t="s">
        <v>209</v>
      </c>
      <c r="E45" s="39" t="s">
        <v>606</v>
      </c>
      <c r="F45" s="40" t="s">
        <v>211</v>
      </c>
      <c r="G45" s="41">
        <v>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39" t="s">
        <v>213</v>
      </c>
      <c r="F46" s="46"/>
      <c r="G46" s="46"/>
      <c r="H46" s="46"/>
      <c r="I46" s="46"/>
      <c r="J46" s="47"/>
    </row>
    <row r="47" ht="60">
      <c r="A47" s="37" t="s">
        <v>214</v>
      </c>
      <c r="B47" s="45"/>
      <c r="C47" s="46"/>
      <c r="D47" s="46"/>
      <c r="E47" s="48" t="s">
        <v>1336</v>
      </c>
      <c r="F47" s="46"/>
      <c r="G47" s="46"/>
      <c r="H47" s="46"/>
      <c r="I47" s="46"/>
      <c r="J47" s="47"/>
    </row>
    <row r="48" ht="135">
      <c r="A48" s="37" t="s">
        <v>216</v>
      </c>
      <c r="B48" s="45"/>
      <c r="C48" s="46"/>
      <c r="D48" s="46"/>
      <c r="E48" s="39" t="s">
        <v>299</v>
      </c>
      <c r="F48" s="46"/>
      <c r="G48" s="46"/>
      <c r="H48" s="46"/>
      <c r="I48" s="46"/>
      <c r="J48" s="47"/>
    </row>
    <row r="49" ht="30">
      <c r="A49" s="37" t="s">
        <v>207</v>
      </c>
      <c r="B49" s="37">
        <v>10</v>
      </c>
      <c r="C49" s="38" t="s">
        <v>303</v>
      </c>
      <c r="D49" s="37" t="s">
        <v>209</v>
      </c>
      <c r="E49" s="39" t="s">
        <v>304</v>
      </c>
      <c r="F49" s="40" t="s">
        <v>211</v>
      </c>
      <c r="G49" s="41">
        <v>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39" t="s">
        <v>213</v>
      </c>
      <c r="F50" s="46"/>
      <c r="G50" s="46"/>
      <c r="H50" s="46"/>
      <c r="I50" s="46"/>
      <c r="J50" s="47"/>
    </row>
    <row r="51" ht="60">
      <c r="A51" s="37" t="s">
        <v>214</v>
      </c>
      <c r="B51" s="45"/>
      <c r="C51" s="46"/>
      <c r="D51" s="46"/>
      <c r="E51" s="48" t="s">
        <v>1336</v>
      </c>
      <c r="F51" s="46"/>
      <c r="G51" s="46"/>
      <c r="H51" s="46"/>
      <c r="I51" s="46"/>
      <c r="J51" s="47"/>
    </row>
    <row r="52" ht="105">
      <c r="A52" s="37" t="s">
        <v>216</v>
      </c>
      <c r="B52" s="45"/>
      <c r="C52" s="46"/>
      <c r="D52" s="46"/>
      <c r="E52" s="39" t="s">
        <v>305</v>
      </c>
      <c r="F52" s="46"/>
      <c r="G52" s="46"/>
      <c r="H52" s="46"/>
      <c r="I52" s="46"/>
      <c r="J52" s="47"/>
    </row>
    <row r="53">
      <c r="A53" s="37" t="s">
        <v>207</v>
      </c>
      <c r="B53" s="37">
        <v>11</v>
      </c>
      <c r="C53" s="38" t="s">
        <v>360</v>
      </c>
      <c r="D53" s="37" t="s">
        <v>209</v>
      </c>
      <c r="E53" s="39" t="s">
        <v>361</v>
      </c>
      <c r="F53" s="40" t="s">
        <v>231</v>
      </c>
      <c r="G53" s="41">
        <v>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212</v>
      </c>
      <c r="B54" s="45"/>
      <c r="C54" s="46"/>
      <c r="D54" s="46"/>
      <c r="E54" s="39" t="s">
        <v>1341</v>
      </c>
      <c r="F54" s="46"/>
      <c r="G54" s="46"/>
      <c r="H54" s="46"/>
      <c r="I54" s="46"/>
      <c r="J54" s="47"/>
    </row>
    <row r="55" ht="60">
      <c r="A55" s="37" t="s">
        <v>214</v>
      </c>
      <c r="B55" s="45"/>
      <c r="C55" s="46"/>
      <c r="D55" s="46"/>
      <c r="E55" s="48" t="s">
        <v>1342</v>
      </c>
      <c r="F55" s="46"/>
      <c r="G55" s="46"/>
      <c r="H55" s="46"/>
      <c r="I55" s="46"/>
      <c r="J55" s="47"/>
    </row>
    <row r="56" ht="105">
      <c r="A56" s="37" t="s">
        <v>216</v>
      </c>
      <c r="B56" s="45"/>
      <c r="C56" s="46"/>
      <c r="D56" s="46"/>
      <c r="E56" s="39" t="s">
        <v>435</v>
      </c>
      <c r="F56" s="46"/>
      <c r="G56" s="46"/>
      <c r="H56" s="46"/>
      <c r="I56" s="46"/>
      <c r="J56" s="47"/>
    </row>
    <row r="57">
      <c r="A57" s="31" t="s">
        <v>204</v>
      </c>
      <c r="B57" s="32"/>
      <c r="C57" s="33" t="s">
        <v>306</v>
      </c>
      <c r="D57" s="34"/>
      <c r="E57" s="31" t="s">
        <v>307</v>
      </c>
      <c r="F57" s="34"/>
      <c r="G57" s="34"/>
      <c r="H57" s="34"/>
      <c r="I57" s="35">
        <f>SUMIFS(I58:I69,A58:A69,"P")</f>
        <v>0</v>
      </c>
      <c r="J57" s="36"/>
    </row>
    <row r="58">
      <c r="A58" s="37" t="s">
        <v>207</v>
      </c>
      <c r="B58" s="37">
        <v>12</v>
      </c>
      <c r="C58" s="38" t="s">
        <v>1343</v>
      </c>
      <c r="D58" s="37" t="s">
        <v>209</v>
      </c>
      <c r="E58" s="39" t="s">
        <v>1344</v>
      </c>
      <c r="F58" s="40" t="s">
        <v>1345</v>
      </c>
      <c r="G58" s="41">
        <v>0.040000000000000001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39" t="s">
        <v>213</v>
      </c>
      <c r="F59" s="46"/>
      <c r="G59" s="46"/>
      <c r="H59" s="46"/>
      <c r="I59" s="46"/>
      <c r="J59" s="47"/>
    </row>
    <row r="60" ht="60">
      <c r="A60" s="37" t="s">
        <v>214</v>
      </c>
      <c r="B60" s="45"/>
      <c r="C60" s="46"/>
      <c r="D60" s="46"/>
      <c r="E60" s="48" t="s">
        <v>1346</v>
      </c>
      <c r="F60" s="46"/>
      <c r="G60" s="46"/>
      <c r="H60" s="46"/>
      <c r="I60" s="46"/>
      <c r="J60" s="47"/>
    </row>
    <row r="61" ht="225">
      <c r="A61" s="37" t="s">
        <v>216</v>
      </c>
      <c r="B61" s="45"/>
      <c r="C61" s="46"/>
      <c r="D61" s="46"/>
      <c r="E61" s="39" t="s">
        <v>1347</v>
      </c>
      <c r="F61" s="46"/>
      <c r="G61" s="46"/>
      <c r="H61" s="46"/>
      <c r="I61" s="46"/>
      <c r="J61" s="47"/>
    </row>
    <row r="62">
      <c r="A62" s="37" t="s">
        <v>207</v>
      </c>
      <c r="B62" s="37">
        <v>13</v>
      </c>
      <c r="C62" s="38" t="s">
        <v>1348</v>
      </c>
      <c r="D62" s="37" t="s">
        <v>209</v>
      </c>
      <c r="E62" s="39" t="s">
        <v>1349</v>
      </c>
      <c r="F62" s="40" t="s">
        <v>1345</v>
      </c>
      <c r="G62" s="41">
        <v>0.040000000000000001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39" t="s">
        <v>213</v>
      </c>
      <c r="F63" s="46"/>
      <c r="G63" s="46"/>
      <c r="H63" s="46"/>
      <c r="I63" s="46"/>
      <c r="J63" s="47"/>
    </row>
    <row r="64" ht="60">
      <c r="A64" s="37" t="s">
        <v>214</v>
      </c>
      <c r="B64" s="45"/>
      <c r="C64" s="46"/>
      <c r="D64" s="46"/>
      <c r="E64" s="48" t="s">
        <v>1346</v>
      </c>
      <c r="F64" s="46"/>
      <c r="G64" s="46"/>
      <c r="H64" s="46"/>
      <c r="I64" s="46"/>
      <c r="J64" s="47"/>
    </row>
    <row r="65" ht="150">
      <c r="A65" s="37" t="s">
        <v>216</v>
      </c>
      <c r="B65" s="45"/>
      <c r="C65" s="46"/>
      <c r="D65" s="46"/>
      <c r="E65" s="39" t="s">
        <v>1350</v>
      </c>
      <c r="F65" s="46"/>
      <c r="G65" s="46"/>
      <c r="H65" s="46"/>
      <c r="I65" s="46"/>
      <c r="J65" s="47"/>
    </row>
    <row r="66">
      <c r="A66" s="37" t="s">
        <v>207</v>
      </c>
      <c r="B66" s="37">
        <v>14</v>
      </c>
      <c r="C66" s="38" t="s">
        <v>1351</v>
      </c>
      <c r="D66" s="37" t="s">
        <v>209</v>
      </c>
      <c r="E66" s="39" t="s">
        <v>1352</v>
      </c>
      <c r="F66" s="40" t="s">
        <v>211</v>
      </c>
      <c r="G66" s="41">
        <v>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212</v>
      </c>
      <c r="B67" s="45"/>
      <c r="C67" s="46"/>
      <c r="D67" s="46"/>
      <c r="E67" s="39" t="s">
        <v>1353</v>
      </c>
      <c r="F67" s="46"/>
      <c r="G67" s="46"/>
      <c r="H67" s="46"/>
      <c r="I67" s="46"/>
      <c r="J67" s="47"/>
    </row>
    <row r="68" ht="60">
      <c r="A68" s="37" t="s">
        <v>214</v>
      </c>
      <c r="B68" s="45"/>
      <c r="C68" s="46"/>
      <c r="D68" s="46"/>
      <c r="E68" s="48" t="s">
        <v>1336</v>
      </c>
      <c r="F68" s="46"/>
      <c r="G68" s="46"/>
      <c r="H68" s="46"/>
      <c r="I68" s="46"/>
      <c r="J68" s="47"/>
    </row>
    <row r="69" ht="285">
      <c r="A69" s="37" t="s">
        <v>216</v>
      </c>
      <c r="B69" s="50"/>
      <c r="C69" s="51"/>
      <c r="D69" s="51"/>
      <c r="E69" s="39" t="s">
        <v>1354</v>
      </c>
      <c r="F69" s="51"/>
      <c r="G69" s="51"/>
      <c r="H69" s="51"/>
      <c r="I69" s="51"/>
      <c r="J69" s="52"/>
    </row>
  </sheetData>
  <sheetProtection sheet="1" objects="1" scenarios="1" spinCount="100000" saltValue="9fRrpE08fFVMPKytc7yPN6ALNxubBgql/tNBiu1aaP/G+5ilbsFSOrNUuEvVLd/r/ZiaIrHY2FRKM99Dz3v91Q==" hashValue="oyljkxOQyEPOOY+jisF4/4ZGs6fYcObWAHeehFgiftYSSz4eVCGSycrBzLfBwDns99L1k7TvbKgWoSNBAhAow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1355</v>
      </c>
      <c r="I3" s="25">
        <f>SUMIFS(I9:I534,A9:A534,"SD")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1355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610</v>
      </c>
      <c r="D9" s="34"/>
      <c r="E9" s="31" t="s">
        <v>611</v>
      </c>
      <c r="F9" s="34"/>
      <c r="G9" s="34"/>
      <c r="H9" s="34"/>
      <c r="I9" s="35">
        <f>SUMIFS(I10:I25,A10:A25,"P")</f>
        <v>0</v>
      </c>
      <c r="J9" s="36"/>
    </row>
    <row r="10" ht="45">
      <c r="A10" s="37" t="s">
        <v>207</v>
      </c>
      <c r="B10" s="37">
        <v>1</v>
      </c>
      <c r="C10" s="38" t="s">
        <v>612</v>
      </c>
      <c r="D10" s="37" t="s">
        <v>613</v>
      </c>
      <c r="E10" s="39" t="s">
        <v>614</v>
      </c>
      <c r="F10" s="40" t="s">
        <v>615</v>
      </c>
      <c r="G10" s="41">
        <v>0.20000000000000001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1356</v>
      </c>
      <c r="F12" s="46"/>
      <c r="G12" s="46"/>
      <c r="H12" s="46"/>
      <c r="I12" s="46"/>
      <c r="J12" s="47"/>
    </row>
    <row r="13" ht="240">
      <c r="A13" s="37" t="s">
        <v>216</v>
      </c>
      <c r="B13" s="45"/>
      <c r="C13" s="46"/>
      <c r="D13" s="46"/>
      <c r="E13" s="39" t="s">
        <v>618</v>
      </c>
      <c r="F13" s="46"/>
      <c r="G13" s="46"/>
      <c r="H13" s="46"/>
      <c r="I13" s="46"/>
      <c r="J13" s="47"/>
    </row>
    <row r="14" ht="45">
      <c r="A14" s="37" t="s">
        <v>207</v>
      </c>
      <c r="B14" s="37">
        <v>2</v>
      </c>
      <c r="C14" s="38" t="s">
        <v>619</v>
      </c>
      <c r="D14" s="37" t="s">
        <v>620</v>
      </c>
      <c r="E14" s="39" t="s">
        <v>621</v>
      </c>
      <c r="F14" s="40" t="s">
        <v>615</v>
      </c>
      <c r="G14" s="41">
        <v>0.20000000000000001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616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1356</v>
      </c>
      <c r="F16" s="46"/>
      <c r="G16" s="46"/>
      <c r="H16" s="46"/>
      <c r="I16" s="46"/>
      <c r="J16" s="47"/>
    </row>
    <row r="17" ht="240">
      <c r="A17" s="37" t="s">
        <v>216</v>
      </c>
      <c r="B17" s="45"/>
      <c r="C17" s="46"/>
      <c r="D17" s="46"/>
      <c r="E17" s="39" t="s">
        <v>618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622</v>
      </c>
      <c r="D18" s="37" t="s">
        <v>623</v>
      </c>
      <c r="E18" s="39" t="s">
        <v>624</v>
      </c>
      <c r="F18" s="40" t="s">
        <v>615</v>
      </c>
      <c r="G18" s="41">
        <v>0.10000000000000001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616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1357</v>
      </c>
      <c r="F20" s="46"/>
      <c r="G20" s="46"/>
      <c r="H20" s="46"/>
      <c r="I20" s="46"/>
      <c r="J20" s="47"/>
    </row>
    <row r="21" ht="240">
      <c r="A21" s="37" t="s">
        <v>216</v>
      </c>
      <c r="B21" s="45"/>
      <c r="C21" s="46"/>
      <c r="D21" s="46"/>
      <c r="E21" s="39" t="s">
        <v>626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627</v>
      </c>
      <c r="D22" s="37" t="s">
        <v>628</v>
      </c>
      <c r="E22" s="39" t="s">
        <v>629</v>
      </c>
      <c r="F22" s="40" t="s">
        <v>615</v>
      </c>
      <c r="G22" s="41">
        <v>0.10000000000000001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616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1357</v>
      </c>
      <c r="F24" s="46"/>
      <c r="G24" s="46"/>
      <c r="H24" s="46"/>
      <c r="I24" s="46"/>
      <c r="J24" s="47"/>
    </row>
    <row r="25" ht="240">
      <c r="A25" s="37" t="s">
        <v>216</v>
      </c>
      <c r="B25" s="45"/>
      <c r="C25" s="46"/>
      <c r="D25" s="46"/>
      <c r="E25" s="39" t="s">
        <v>626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630</v>
      </c>
      <c r="D26" s="34"/>
      <c r="E26" s="31" t="s">
        <v>631</v>
      </c>
      <c r="F26" s="34"/>
      <c r="G26" s="34"/>
      <c r="H26" s="34"/>
      <c r="I26" s="35">
        <f>SUMIFS(I27:I30,A27:A30,"P")</f>
        <v>0</v>
      </c>
      <c r="J26" s="36"/>
    </row>
    <row r="27">
      <c r="A27" s="37" t="s">
        <v>207</v>
      </c>
      <c r="B27" s="37">
        <v>5</v>
      </c>
      <c r="C27" s="38" t="s">
        <v>632</v>
      </c>
      <c r="D27" s="37" t="s">
        <v>209</v>
      </c>
      <c r="E27" s="39" t="s">
        <v>633</v>
      </c>
      <c r="F27" s="40" t="s">
        <v>329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633</v>
      </c>
      <c r="F28" s="46"/>
      <c r="G28" s="46"/>
      <c r="H28" s="46"/>
      <c r="I28" s="46"/>
      <c r="J28" s="47"/>
    </row>
    <row r="29" ht="30">
      <c r="A29" s="37" t="s">
        <v>214</v>
      </c>
      <c r="B29" s="45"/>
      <c r="C29" s="46"/>
      <c r="D29" s="46"/>
      <c r="E29" s="48" t="s">
        <v>898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635</v>
      </c>
      <c r="F30" s="46"/>
      <c r="G30" s="46"/>
      <c r="H30" s="46"/>
      <c r="I30" s="46"/>
      <c r="J30" s="47"/>
    </row>
    <row r="31">
      <c r="A31" s="31" t="s">
        <v>204</v>
      </c>
      <c r="B31" s="32"/>
      <c r="C31" s="33" t="s">
        <v>321</v>
      </c>
      <c r="D31" s="34"/>
      <c r="E31" s="31" t="s">
        <v>322</v>
      </c>
      <c r="F31" s="34"/>
      <c r="G31" s="34"/>
      <c r="H31" s="34"/>
      <c r="I31" s="35">
        <f>SUMIFS(I32:I51,A32:A51,"P")</f>
        <v>0</v>
      </c>
      <c r="J31" s="36"/>
    </row>
    <row r="32">
      <c r="A32" s="37" t="s">
        <v>207</v>
      </c>
      <c r="B32" s="37">
        <v>6</v>
      </c>
      <c r="C32" s="38" t="s">
        <v>519</v>
      </c>
      <c r="D32" s="37" t="s">
        <v>209</v>
      </c>
      <c r="E32" s="39" t="s">
        <v>520</v>
      </c>
      <c r="F32" s="40" t="s">
        <v>329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212</v>
      </c>
      <c r="B33" s="45"/>
      <c r="C33" s="46"/>
      <c r="D33" s="46"/>
      <c r="E33" s="39" t="s">
        <v>520</v>
      </c>
      <c r="F33" s="46"/>
      <c r="G33" s="46"/>
      <c r="H33" s="46"/>
      <c r="I33" s="46"/>
      <c r="J33" s="47"/>
    </row>
    <row r="34" ht="30">
      <c r="A34" s="37" t="s">
        <v>214</v>
      </c>
      <c r="B34" s="45"/>
      <c r="C34" s="46"/>
      <c r="D34" s="46"/>
      <c r="E34" s="48" t="s">
        <v>898</v>
      </c>
      <c r="F34" s="46"/>
      <c r="G34" s="46"/>
      <c r="H34" s="46"/>
      <c r="I34" s="46"/>
      <c r="J34" s="47"/>
    </row>
    <row r="35" ht="225">
      <c r="A35" s="37" t="s">
        <v>216</v>
      </c>
      <c r="B35" s="45"/>
      <c r="C35" s="46"/>
      <c r="D35" s="46"/>
      <c r="E35" s="39" t="s">
        <v>636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323</v>
      </c>
      <c r="D36" s="37" t="s">
        <v>209</v>
      </c>
      <c r="E36" s="39" t="s">
        <v>324</v>
      </c>
      <c r="F36" s="40" t="s">
        <v>231</v>
      </c>
      <c r="G36" s="41">
        <v>100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324</v>
      </c>
      <c r="F37" s="46"/>
      <c r="G37" s="46"/>
      <c r="H37" s="46"/>
      <c r="I37" s="46"/>
      <c r="J37" s="47"/>
    </row>
    <row r="38" ht="30">
      <c r="A38" s="37" t="s">
        <v>214</v>
      </c>
      <c r="B38" s="45"/>
      <c r="C38" s="46"/>
      <c r="D38" s="46"/>
      <c r="E38" s="48" t="s">
        <v>949</v>
      </c>
      <c r="F38" s="46"/>
      <c r="G38" s="46"/>
      <c r="H38" s="46"/>
      <c r="I38" s="46"/>
      <c r="J38" s="47"/>
    </row>
    <row r="39" ht="120">
      <c r="A39" s="37" t="s">
        <v>216</v>
      </c>
      <c r="B39" s="45"/>
      <c r="C39" s="46"/>
      <c r="D39" s="46"/>
      <c r="E39" s="39" t="s">
        <v>326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638</v>
      </c>
      <c r="D40" s="37" t="s">
        <v>209</v>
      </c>
      <c r="E40" s="39" t="s">
        <v>328</v>
      </c>
      <c r="F40" s="40" t="s">
        <v>329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328</v>
      </c>
      <c r="F41" s="46"/>
      <c r="G41" s="46"/>
      <c r="H41" s="46"/>
      <c r="I41" s="46"/>
      <c r="J41" s="47"/>
    </row>
    <row r="42" ht="30">
      <c r="A42" s="37" t="s">
        <v>214</v>
      </c>
      <c r="B42" s="45"/>
      <c r="C42" s="46"/>
      <c r="D42" s="46"/>
      <c r="E42" s="48" t="s">
        <v>898</v>
      </c>
      <c r="F42" s="46"/>
      <c r="G42" s="46"/>
      <c r="H42" s="46"/>
      <c r="I42" s="46"/>
      <c r="J42" s="47"/>
    </row>
    <row r="43" ht="405">
      <c r="A43" s="37" t="s">
        <v>216</v>
      </c>
      <c r="B43" s="45"/>
      <c r="C43" s="46"/>
      <c r="D43" s="46"/>
      <c r="E43" s="39" t="s">
        <v>331</v>
      </c>
      <c r="F43" s="46"/>
      <c r="G43" s="46"/>
      <c r="H43" s="46"/>
      <c r="I43" s="46"/>
      <c r="J43" s="47"/>
    </row>
    <row r="44" ht="45">
      <c r="A44" s="37" t="s">
        <v>207</v>
      </c>
      <c r="B44" s="37">
        <v>9</v>
      </c>
      <c r="C44" s="38" t="s">
        <v>639</v>
      </c>
      <c r="D44" s="37" t="s">
        <v>209</v>
      </c>
      <c r="E44" s="39" t="s">
        <v>640</v>
      </c>
      <c r="F44" s="40" t="s">
        <v>329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45">
      <c r="A45" s="37" t="s">
        <v>212</v>
      </c>
      <c r="B45" s="45"/>
      <c r="C45" s="46"/>
      <c r="D45" s="46"/>
      <c r="E45" s="39" t="s">
        <v>640</v>
      </c>
      <c r="F45" s="46"/>
      <c r="G45" s="46"/>
      <c r="H45" s="46"/>
      <c r="I45" s="46"/>
      <c r="J45" s="47"/>
    </row>
    <row r="46" ht="30">
      <c r="A46" s="37" t="s">
        <v>214</v>
      </c>
      <c r="B46" s="45"/>
      <c r="C46" s="46"/>
      <c r="D46" s="46"/>
      <c r="E46" s="48" t="s">
        <v>1358</v>
      </c>
      <c r="F46" s="46"/>
      <c r="G46" s="46"/>
      <c r="H46" s="46"/>
      <c r="I46" s="46"/>
      <c r="J46" s="47"/>
    </row>
    <row r="47" ht="409.5">
      <c r="A47" s="37" t="s">
        <v>216</v>
      </c>
      <c r="B47" s="45"/>
      <c r="C47" s="46"/>
      <c r="D47" s="46"/>
      <c r="E47" s="39" t="s">
        <v>641</v>
      </c>
      <c r="F47" s="46"/>
      <c r="G47" s="46"/>
      <c r="H47" s="46"/>
      <c r="I47" s="46"/>
      <c r="J47" s="47"/>
    </row>
    <row r="48" ht="30">
      <c r="A48" s="37" t="s">
        <v>207</v>
      </c>
      <c r="B48" s="37">
        <v>10</v>
      </c>
      <c r="C48" s="38" t="s">
        <v>1082</v>
      </c>
      <c r="D48" s="37" t="s">
        <v>209</v>
      </c>
      <c r="E48" s="39" t="s">
        <v>333</v>
      </c>
      <c r="F48" s="40" t="s">
        <v>329</v>
      </c>
      <c r="G48" s="41">
        <v>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212</v>
      </c>
      <c r="B49" s="45"/>
      <c r="C49" s="46"/>
      <c r="D49" s="46"/>
      <c r="E49" s="39" t="s">
        <v>333</v>
      </c>
      <c r="F49" s="46"/>
      <c r="G49" s="46"/>
      <c r="H49" s="46"/>
      <c r="I49" s="46"/>
      <c r="J49" s="47"/>
    </row>
    <row r="50" ht="30">
      <c r="A50" s="37" t="s">
        <v>214</v>
      </c>
      <c r="B50" s="45"/>
      <c r="C50" s="46"/>
      <c r="D50" s="46"/>
      <c r="E50" s="48" t="s">
        <v>898</v>
      </c>
      <c r="F50" s="46"/>
      <c r="G50" s="46"/>
      <c r="H50" s="46"/>
      <c r="I50" s="46"/>
      <c r="J50" s="47"/>
    </row>
    <row r="51" ht="409.5">
      <c r="A51" s="37" t="s">
        <v>216</v>
      </c>
      <c r="B51" s="45"/>
      <c r="C51" s="46"/>
      <c r="D51" s="46"/>
      <c r="E51" s="39" t="s">
        <v>334</v>
      </c>
      <c r="F51" s="46"/>
      <c r="G51" s="46"/>
      <c r="H51" s="46"/>
      <c r="I51" s="46"/>
      <c r="J51" s="47"/>
    </row>
    <row r="52">
      <c r="A52" s="31" t="s">
        <v>204</v>
      </c>
      <c r="B52" s="32"/>
      <c r="C52" s="33" t="s">
        <v>642</v>
      </c>
      <c r="D52" s="34"/>
      <c r="E52" s="31" t="s">
        <v>643</v>
      </c>
      <c r="F52" s="34"/>
      <c r="G52" s="34"/>
      <c r="H52" s="34"/>
      <c r="I52" s="35">
        <f>SUMIFS(I53:I60,A53:A60,"P")</f>
        <v>0</v>
      </c>
      <c r="J52" s="36"/>
    </row>
    <row r="53">
      <c r="A53" s="37" t="s">
        <v>207</v>
      </c>
      <c r="B53" s="37">
        <v>11</v>
      </c>
      <c r="C53" s="38" t="s">
        <v>1112</v>
      </c>
      <c r="D53" s="37" t="s">
        <v>209</v>
      </c>
      <c r="E53" s="39" t="s">
        <v>1113</v>
      </c>
      <c r="F53" s="40" t="s">
        <v>474</v>
      </c>
      <c r="G53" s="41">
        <v>30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39" t="s">
        <v>1113</v>
      </c>
      <c r="F54" s="46"/>
      <c r="G54" s="46"/>
      <c r="H54" s="46"/>
      <c r="I54" s="46"/>
      <c r="J54" s="47"/>
    </row>
    <row r="55" ht="30">
      <c r="A55" s="37" t="s">
        <v>214</v>
      </c>
      <c r="B55" s="45"/>
      <c r="C55" s="46"/>
      <c r="D55" s="46"/>
      <c r="E55" s="48" t="s">
        <v>1359</v>
      </c>
      <c r="F55" s="46"/>
      <c r="G55" s="46"/>
      <c r="H55" s="46"/>
      <c r="I55" s="46"/>
      <c r="J55" s="47"/>
    </row>
    <row r="56" ht="180">
      <c r="A56" s="37" t="s">
        <v>216</v>
      </c>
      <c r="B56" s="45"/>
      <c r="C56" s="46"/>
      <c r="D56" s="46"/>
      <c r="E56" s="39" t="s">
        <v>647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644</v>
      </c>
      <c r="D57" s="37" t="s">
        <v>209</v>
      </c>
      <c r="E57" s="39" t="s">
        <v>645</v>
      </c>
      <c r="F57" s="40" t="s">
        <v>474</v>
      </c>
      <c r="G57" s="41">
        <v>30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39" t="s">
        <v>645</v>
      </c>
      <c r="F58" s="46"/>
      <c r="G58" s="46"/>
      <c r="H58" s="46"/>
      <c r="I58" s="46"/>
      <c r="J58" s="47"/>
    </row>
    <row r="59" ht="30">
      <c r="A59" s="37" t="s">
        <v>214</v>
      </c>
      <c r="B59" s="45"/>
      <c r="C59" s="46"/>
      <c r="D59" s="46"/>
      <c r="E59" s="48" t="s">
        <v>1359</v>
      </c>
      <c r="F59" s="46"/>
      <c r="G59" s="46"/>
      <c r="H59" s="46"/>
      <c r="I59" s="46"/>
      <c r="J59" s="47"/>
    </row>
    <row r="60" ht="180">
      <c r="A60" s="37" t="s">
        <v>216</v>
      </c>
      <c r="B60" s="45"/>
      <c r="C60" s="46"/>
      <c r="D60" s="46"/>
      <c r="E60" s="39" t="s">
        <v>647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648</v>
      </c>
      <c r="D61" s="34"/>
      <c r="E61" s="31" t="s">
        <v>649</v>
      </c>
      <c r="F61" s="34"/>
      <c r="G61" s="34"/>
      <c r="H61" s="34"/>
      <c r="I61" s="35">
        <f>SUMIFS(I62:I65,A62:A65,"P")</f>
        <v>0</v>
      </c>
      <c r="J61" s="36"/>
    </row>
    <row r="62" ht="30">
      <c r="A62" s="37" t="s">
        <v>207</v>
      </c>
      <c r="B62" s="37">
        <v>13</v>
      </c>
      <c r="C62" s="38" t="s">
        <v>650</v>
      </c>
      <c r="D62" s="37" t="s">
        <v>209</v>
      </c>
      <c r="E62" s="39" t="s">
        <v>651</v>
      </c>
      <c r="F62" s="40" t="s">
        <v>211</v>
      </c>
      <c r="G62" s="41">
        <v>300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212</v>
      </c>
      <c r="B63" s="45"/>
      <c r="C63" s="46"/>
      <c r="D63" s="46"/>
      <c r="E63" s="39" t="s">
        <v>651</v>
      </c>
      <c r="F63" s="46"/>
      <c r="G63" s="46"/>
      <c r="H63" s="46"/>
      <c r="I63" s="46"/>
      <c r="J63" s="47"/>
    </row>
    <row r="64" ht="30">
      <c r="A64" s="37" t="s">
        <v>214</v>
      </c>
      <c r="B64" s="45"/>
      <c r="C64" s="46"/>
      <c r="D64" s="46"/>
      <c r="E64" s="48" t="s">
        <v>1360</v>
      </c>
      <c r="F64" s="46"/>
      <c r="G64" s="46"/>
      <c r="H64" s="46"/>
      <c r="I64" s="46"/>
      <c r="J64" s="47"/>
    </row>
    <row r="65" ht="135">
      <c r="A65" s="37" t="s">
        <v>216</v>
      </c>
      <c r="B65" s="45"/>
      <c r="C65" s="46"/>
      <c r="D65" s="46"/>
      <c r="E65" s="39" t="s">
        <v>653</v>
      </c>
      <c r="F65" s="46"/>
      <c r="G65" s="46"/>
      <c r="H65" s="46"/>
      <c r="I65" s="46"/>
      <c r="J65" s="47"/>
    </row>
    <row r="66">
      <c r="A66" s="31" t="s">
        <v>204</v>
      </c>
      <c r="B66" s="32"/>
      <c r="C66" s="33" t="s">
        <v>654</v>
      </c>
      <c r="D66" s="34"/>
      <c r="E66" s="31" t="s">
        <v>655</v>
      </c>
      <c r="F66" s="34"/>
      <c r="G66" s="34"/>
      <c r="H66" s="34"/>
      <c r="I66" s="35">
        <f>SUMIFS(I67:I70,A67:A70,"P")</f>
        <v>0</v>
      </c>
      <c r="J66" s="36"/>
    </row>
    <row r="67">
      <c r="A67" s="37" t="s">
        <v>207</v>
      </c>
      <c r="B67" s="37">
        <v>14</v>
      </c>
      <c r="C67" s="38" t="s">
        <v>656</v>
      </c>
      <c r="D67" s="37" t="s">
        <v>209</v>
      </c>
      <c r="E67" s="39" t="s">
        <v>657</v>
      </c>
      <c r="F67" s="40" t="s">
        <v>387</v>
      </c>
      <c r="G67" s="41">
        <v>20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39" t="s">
        <v>657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658</v>
      </c>
      <c r="F69" s="46"/>
      <c r="G69" s="46"/>
      <c r="H69" s="46"/>
      <c r="I69" s="46"/>
      <c r="J69" s="47"/>
    </row>
    <row r="70" ht="210">
      <c r="A70" s="37" t="s">
        <v>216</v>
      </c>
      <c r="B70" s="45"/>
      <c r="C70" s="46"/>
      <c r="D70" s="46"/>
      <c r="E70" s="39" t="s">
        <v>659</v>
      </c>
      <c r="F70" s="46"/>
      <c r="G70" s="46"/>
      <c r="H70" s="46"/>
      <c r="I70" s="46"/>
      <c r="J70" s="47"/>
    </row>
    <row r="71">
      <c r="A71" s="31" t="s">
        <v>204</v>
      </c>
      <c r="B71" s="32"/>
      <c r="C71" s="33" t="s">
        <v>660</v>
      </c>
      <c r="D71" s="34"/>
      <c r="E71" s="31" t="s">
        <v>661</v>
      </c>
      <c r="F71" s="34"/>
      <c r="G71" s="34"/>
      <c r="H71" s="34"/>
      <c r="I71" s="35">
        <f>SUMIFS(I72:I75,A72:A75,"P")</f>
        <v>0</v>
      </c>
      <c r="J71" s="36"/>
    </row>
    <row r="72">
      <c r="A72" s="37" t="s">
        <v>207</v>
      </c>
      <c r="B72" s="37">
        <v>15</v>
      </c>
      <c r="C72" s="38" t="s">
        <v>662</v>
      </c>
      <c r="D72" s="37" t="s">
        <v>209</v>
      </c>
      <c r="E72" s="39" t="s">
        <v>663</v>
      </c>
      <c r="F72" s="40" t="s">
        <v>211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663</v>
      </c>
      <c r="F73" s="46"/>
      <c r="G73" s="46"/>
      <c r="H73" s="46"/>
      <c r="I73" s="46"/>
      <c r="J73" s="47"/>
    </row>
    <row r="74" ht="30">
      <c r="A74" s="37" t="s">
        <v>214</v>
      </c>
      <c r="B74" s="45"/>
      <c r="C74" s="46"/>
      <c r="D74" s="46"/>
      <c r="E74" s="48" t="s">
        <v>1361</v>
      </c>
      <c r="F74" s="46"/>
      <c r="G74" s="46"/>
      <c r="H74" s="46"/>
      <c r="I74" s="46"/>
      <c r="J74" s="47"/>
    </row>
    <row r="75" ht="270">
      <c r="A75" s="37" t="s">
        <v>216</v>
      </c>
      <c r="B75" s="45"/>
      <c r="C75" s="46"/>
      <c r="D75" s="46"/>
      <c r="E75" s="39" t="s">
        <v>665</v>
      </c>
      <c r="F75" s="46"/>
      <c r="G75" s="46"/>
      <c r="H75" s="46"/>
      <c r="I75" s="46"/>
      <c r="J75" s="47"/>
    </row>
    <row r="76">
      <c r="A76" s="31" t="s">
        <v>204</v>
      </c>
      <c r="B76" s="32"/>
      <c r="C76" s="33" t="s">
        <v>666</v>
      </c>
      <c r="D76" s="34"/>
      <c r="E76" s="31" t="s">
        <v>667</v>
      </c>
      <c r="F76" s="34"/>
      <c r="G76" s="34"/>
      <c r="H76" s="34"/>
      <c r="I76" s="35">
        <f>SUMIFS(I77:I92,A77:A92,"P")</f>
        <v>0</v>
      </c>
      <c r="J76" s="36"/>
    </row>
    <row r="77" ht="30">
      <c r="A77" s="37" t="s">
        <v>207</v>
      </c>
      <c r="B77" s="37">
        <v>16</v>
      </c>
      <c r="C77" s="38" t="s">
        <v>668</v>
      </c>
      <c r="D77" s="37" t="s">
        <v>209</v>
      </c>
      <c r="E77" s="39" t="s">
        <v>669</v>
      </c>
      <c r="F77" s="40" t="s">
        <v>387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212</v>
      </c>
      <c r="B78" s="45"/>
      <c r="C78" s="46"/>
      <c r="D78" s="46"/>
      <c r="E78" s="39" t="s">
        <v>669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975</v>
      </c>
      <c r="F79" s="46"/>
      <c r="G79" s="46"/>
      <c r="H79" s="46"/>
      <c r="I79" s="46"/>
      <c r="J79" s="47"/>
    </row>
    <row r="80" ht="270">
      <c r="A80" s="37" t="s">
        <v>216</v>
      </c>
      <c r="B80" s="45"/>
      <c r="C80" s="46"/>
      <c r="D80" s="46"/>
      <c r="E80" s="39" t="s">
        <v>670</v>
      </c>
      <c r="F80" s="46"/>
      <c r="G80" s="46"/>
      <c r="H80" s="46"/>
      <c r="I80" s="46"/>
      <c r="J80" s="47"/>
    </row>
    <row r="81" ht="30">
      <c r="A81" s="37" t="s">
        <v>207</v>
      </c>
      <c r="B81" s="37">
        <v>17</v>
      </c>
      <c r="C81" s="38" t="s">
        <v>671</v>
      </c>
      <c r="D81" s="37" t="s">
        <v>209</v>
      </c>
      <c r="E81" s="39" t="s">
        <v>672</v>
      </c>
      <c r="F81" s="40" t="s">
        <v>387</v>
      </c>
      <c r="G81" s="41">
        <v>20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212</v>
      </c>
      <c r="B82" s="45"/>
      <c r="C82" s="46"/>
      <c r="D82" s="46"/>
      <c r="E82" s="39" t="s">
        <v>672</v>
      </c>
      <c r="F82" s="46"/>
      <c r="G82" s="46"/>
      <c r="H82" s="46"/>
      <c r="I82" s="46"/>
      <c r="J82" s="47"/>
    </row>
    <row r="83" ht="30">
      <c r="A83" s="37" t="s">
        <v>214</v>
      </c>
      <c r="B83" s="45"/>
      <c r="C83" s="46"/>
      <c r="D83" s="46"/>
      <c r="E83" s="48" t="s">
        <v>975</v>
      </c>
      <c r="F83" s="46"/>
      <c r="G83" s="46"/>
      <c r="H83" s="46"/>
      <c r="I83" s="46"/>
      <c r="J83" s="47"/>
    </row>
    <row r="84" ht="270">
      <c r="A84" s="37" t="s">
        <v>216</v>
      </c>
      <c r="B84" s="45"/>
      <c r="C84" s="46"/>
      <c r="D84" s="46"/>
      <c r="E84" s="39" t="s">
        <v>670</v>
      </c>
      <c r="F84" s="46"/>
      <c r="G84" s="46"/>
      <c r="H84" s="46"/>
      <c r="I84" s="46"/>
      <c r="J84" s="47"/>
    </row>
    <row r="85" ht="30">
      <c r="A85" s="37" t="s">
        <v>207</v>
      </c>
      <c r="B85" s="37">
        <v>18</v>
      </c>
      <c r="C85" s="38" t="s">
        <v>673</v>
      </c>
      <c r="D85" s="37" t="s">
        <v>209</v>
      </c>
      <c r="E85" s="39" t="s">
        <v>674</v>
      </c>
      <c r="F85" s="40" t="s">
        <v>387</v>
      </c>
      <c r="G85" s="41">
        <v>20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212</v>
      </c>
      <c r="B86" s="45"/>
      <c r="C86" s="46"/>
      <c r="D86" s="46"/>
      <c r="E86" s="39" t="s">
        <v>674</v>
      </c>
      <c r="F86" s="46"/>
      <c r="G86" s="46"/>
      <c r="H86" s="46"/>
      <c r="I86" s="46"/>
      <c r="J86" s="47"/>
    </row>
    <row r="87" ht="30">
      <c r="A87" s="37" t="s">
        <v>214</v>
      </c>
      <c r="B87" s="45"/>
      <c r="C87" s="46"/>
      <c r="D87" s="46"/>
      <c r="E87" s="48" t="s">
        <v>975</v>
      </c>
      <c r="F87" s="46"/>
      <c r="G87" s="46"/>
      <c r="H87" s="46"/>
      <c r="I87" s="46"/>
      <c r="J87" s="47"/>
    </row>
    <row r="88" ht="270">
      <c r="A88" s="37" t="s">
        <v>216</v>
      </c>
      <c r="B88" s="45"/>
      <c r="C88" s="46"/>
      <c r="D88" s="46"/>
      <c r="E88" s="39" t="s">
        <v>670</v>
      </c>
      <c r="F88" s="46"/>
      <c r="G88" s="46"/>
      <c r="H88" s="46"/>
      <c r="I88" s="46"/>
      <c r="J88" s="47"/>
    </row>
    <row r="89" ht="30">
      <c r="A89" s="37" t="s">
        <v>207</v>
      </c>
      <c r="B89" s="37">
        <v>19</v>
      </c>
      <c r="C89" s="38" t="s">
        <v>675</v>
      </c>
      <c r="D89" s="37" t="s">
        <v>209</v>
      </c>
      <c r="E89" s="39" t="s">
        <v>676</v>
      </c>
      <c r="F89" s="40" t="s">
        <v>387</v>
      </c>
      <c r="G89" s="41">
        <v>20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 ht="30">
      <c r="A90" s="37" t="s">
        <v>212</v>
      </c>
      <c r="B90" s="45"/>
      <c r="C90" s="46"/>
      <c r="D90" s="46"/>
      <c r="E90" s="39" t="s">
        <v>676</v>
      </c>
      <c r="F90" s="46"/>
      <c r="G90" s="46"/>
      <c r="H90" s="46"/>
      <c r="I90" s="46"/>
      <c r="J90" s="47"/>
    </row>
    <row r="91" ht="30">
      <c r="A91" s="37" t="s">
        <v>214</v>
      </c>
      <c r="B91" s="45"/>
      <c r="C91" s="46"/>
      <c r="D91" s="46"/>
      <c r="E91" s="48" t="s">
        <v>975</v>
      </c>
      <c r="F91" s="46"/>
      <c r="G91" s="46"/>
      <c r="H91" s="46"/>
      <c r="I91" s="46"/>
      <c r="J91" s="47"/>
    </row>
    <row r="92" ht="270">
      <c r="A92" s="37" t="s">
        <v>216</v>
      </c>
      <c r="B92" s="45"/>
      <c r="C92" s="46"/>
      <c r="D92" s="46"/>
      <c r="E92" s="39" t="s">
        <v>670</v>
      </c>
      <c r="F92" s="46"/>
      <c r="G92" s="46"/>
      <c r="H92" s="46"/>
      <c r="I92" s="46"/>
      <c r="J92" s="47"/>
    </row>
    <row r="93">
      <c r="A93" s="31" t="s">
        <v>204</v>
      </c>
      <c r="B93" s="32"/>
      <c r="C93" s="33" t="s">
        <v>677</v>
      </c>
      <c r="D93" s="34"/>
      <c r="E93" s="31" t="s">
        <v>678</v>
      </c>
      <c r="F93" s="34"/>
      <c r="G93" s="34"/>
      <c r="H93" s="34"/>
      <c r="I93" s="35">
        <f>SUMIFS(I94:I101,A94:A101,"P")</f>
        <v>0</v>
      </c>
      <c r="J93" s="36"/>
    </row>
    <row r="94" ht="30">
      <c r="A94" s="37" t="s">
        <v>207</v>
      </c>
      <c r="B94" s="37">
        <v>20</v>
      </c>
      <c r="C94" s="38" t="s">
        <v>679</v>
      </c>
      <c r="D94" s="37" t="s">
        <v>209</v>
      </c>
      <c r="E94" s="39" t="s">
        <v>386</v>
      </c>
      <c r="F94" s="40" t="s">
        <v>387</v>
      </c>
      <c r="G94" s="41">
        <v>40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212</v>
      </c>
      <c r="B95" s="45"/>
      <c r="C95" s="46"/>
      <c r="D95" s="46"/>
      <c r="E95" s="39" t="s">
        <v>386</v>
      </c>
      <c r="F95" s="46"/>
      <c r="G95" s="46"/>
      <c r="H95" s="46"/>
      <c r="I95" s="46"/>
      <c r="J95" s="47"/>
    </row>
    <row r="96" ht="30">
      <c r="A96" s="37" t="s">
        <v>214</v>
      </c>
      <c r="B96" s="45"/>
      <c r="C96" s="46"/>
      <c r="D96" s="46"/>
      <c r="E96" s="48" t="s">
        <v>1362</v>
      </c>
      <c r="F96" s="46"/>
      <c r="G96" s="46"/>
      <c r="H96" s="46"/>
      <c r="I96" s="46"/>
      <c r="J96" s="47"/>
    </row>
    <row r="97" ht="225">
      <c r="A97" s="37" t="s">
        <v>216</v>
      </c>
      <c r="B97" s="45"/>
      <c r="C97" s="46"/>
      <c r="D97" s="46"/>
      <c r="E97" s="39" t="s">
        <v>681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21</v>
      </c>
      <c r="C98" s="38" t="s">
        <v>682</v>
      </c>
      <c r="D98" s="37" t="s">
        <v>209</v>
      </c>
      <c r="E98" s="39" t="s">
        <v>683</v>
      </c>
      <c r="F98" s="40" t="s">
        <v>387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683</v>
      </c>
      <c r="F99" s="46"/>
      <c r="G99" s="46"/>
      <c r="H99" s="46"/>
      <c r="I99" s="46"/>
      <c r="J99" s="47"/>
    </row>
    <row r="100" ht="30">
      <c r="A100" s="37" t="s">
        <v>214</v>
      </c>
      <c r="B100" s="45"/>
      <c r="C100" s="46"/>
      <c r="D100" s="46"/>
      <c r="E100" s="48" t="s">
        <v>1362</v>
      </c>
      <c r="F100" s="46"/>
      <c r="G100" s="46"/>
      <c r="H100" s="46"/>
      <c r="I100" s="46"/>
      <c r="J100" s="47"/>
    </row>
    <row r="101" ht="225">
      <c r="A101" s="37" t="s">
        <v>216</v>
      </c>
      <c r="B101" s="45"/>
      <c r="C101" s="46"/>
      <c r="D101" s="46"/>
      <c r="E101" s="39" t="s">
        <v>681</v>
      </c>
      <c r="F101" s="46"/>
      <c r="G101" s="46"/>
      <c r="H101" s="46"/>
      <c r="I101" s="46"/>
      <c r="J101" s="47"/>
    </row>
    <row r="102">
      <c r="A102" s="31" t="s">
        <v>204</v>
      </c>
      <c r="B102" s="32"/>
      <c r="C102" s="33" t="s">
        <v>684</v>
      </c>
      <c r="D102" s="34"/>
      <c r="E102" s="31" t="s">
        <v>685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207</v>
      </c>
      <c r="B103" s="37">
        <v>22</v>
      </c>
      <c r="C103" s="38" t="s">
        <v>686</v>
      </c>
      <c r="D103" s="37" t="s">
        <v>209</v>
      </c>
      <c r="E103" s="39" t="s">
        <v>687</v>
      </c>
      <c r="F103" s="40" t="s">
        <v>387</v>
      </c>
      <c r="G103" s="41">
        <v>40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39" t="s">
        <v>687</v>
      </c>
      <c r="F104" s="46"/>
      <c r="G104" s="46"/>
      <c r="H104" s="46"/>
      <c r="I104" s="46"/>
      <c r="J104" s="47"/>
    </row>
    <row r="105" ht="30">
      <c r="A105" s="37" t="s">
        <v>214</v>
      </c>
      <c r="B105" s="45"/>
      <c r="C105" s="46"/>
      <c r="D105" s="46"/>
      <c r="E105" s="48" t="s">
        <v>1362</v>
      </c>
      <c r="F105" s="46"/>
      <c r="G105" s="46"/>
      <c r="H105" s="46"/>
      <c r="I105" s="46"/>
      <c r="J105" s="47"/>
    </row>
    <row r="106" ht="225">
      <c r="A106" s="37" t="s">
        <v>216</v>
      </c>
      <c r="B106" s="45"/>
      <c r="C106" s="46"/>
      <c r="D106" s="46"/>
      <c r="E106" s="39" t="s">
        <v>681</v>
      </c>
      <c r="F106" s="46"/>
      <c r="G106" s="46"/>
      <c r="H106" s="46"/>
      <c r="I106" s="46"/>
      <c r="J106" s="47"/>
    </row>
    <row r="107">
      <c r="A107" s="37" t="s">
        <v>207</v>
      </c>
      <c r="B107" s="37">
        <v>23</v>
      </c>
      <c r="C107" s="38" t="s">
        <v>688</v>
      </c>
      <c r="D107" s="37" t="s">
        <v>209</v>
      </c>
      <c r="E107" s="39" t="s">
        <v>689</v>
      </c>
      <c r="F107" s="40" t="s">
        <v>387</v>
      </c>
      <c r="G107" s="41">
        <v>40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39" t="s">
        <v>689</v>
      </c>
      <c r="F108" s="46"/>
      <c r="G108" s="46"/>
      <c r="H108" s="46"/>
      <c r="I108" s="46"/>
      <c r="J108" s="47"/>
    </row>
    <row r="109" ht="30">
      <c r="A109" s="37" t="s">
        <v>214</v>
      </c>
      <c r="B109" s="45"/>
      <c r="C109" s="46"/>
      <c r="D109" s="46"/>
      <c r="E109" s="48" t="s">
        <v>1362</v>
      </c>
      <c r="F109" s="46"/>
      <c r="G109" s="46"/>
      <c r="H109" s="46"/>
      <c r="I109" s="46"/>
      <c r="J109" s="47"/>
    </row>
    <row r="110" ht="225">
      <c r="A110" s="37" t="s">
        <v>216</v>
      </c>
      <c r="B110" s="45"/>
      <c r="C110" s="46"/>
      <c r="D110" s="46"/>
      <c r="E110" s="39" t="s">
        <v>681</v>
      </c>
      <c r="F110" s="46"/>
      <c r="G110" s="46"/>
      <c r="H110" s="46"/>
      <c r="I110" s="46"/>
      <c r="J110" s="47"/>
    </row>
    <row r="111">
      <c r="A111" s="31" t="s">
        <v>204</v>
      </c>
      <c r="B111" s="32"/>
      <c r="C111" s="33" t="s">
        <v>690</v>
      </c>
      <c r="D111" s="34"/>
      <c r="E111" s="31" t="s">
        <v>691</v>
      </c>
      <c r="F111" s="34"/>
      <c r="G111" s="34"/>
      <c r="H111" s="34"/>
      <c r="I111" s="35">
        <f>SUMIFS(I112:I115,A112:A115,"P")</f>
        <v>0</v>
      </c>
      <c r="J111" s="36"/>
    </row>
    <row r="112" ht="30">
      <c r="A112" s="37" t="s">
        <v>207</v>
      </c>
      <c r="B112" s="37">
        <v>24</v>
      </c>
      <c r="C112" s="38" t="s">
        <v>692</v>
      </c>
      <c r="D112" s="37" t="s">
        <v>209</v>
      </c>
      <c r="E112" s="39" t="s">
        <v>693</v>
      </c>
      <c r="F112" s="40" t="s">
        <v>474</v>
      </c>
      <c r="G112" s="41">
        <v>30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212</v>
      </c>
      <c r="B113" s="45"/>
      <c r="C113" s="46"/>
      <c r="D113" s="46"/>
      <c r="E113" s="39" t="s">
        <v>693</v>
      </c>
      <c r="F113" s="46"/>
      <c r="G113" s="46"/>
      <c r="H113" s="46"/>
      <c r="I113" s="46"/>
      <c r="J113" s="47"/>
    </row>
    <row r="114" ht="30">
      <c r="A114" s="37" t="s">
        <v>214</v>
      </c>
      <c r="B114" s="45"/>
      <c r="C114" s="46"/>
      <c r="D114" s="46"/>
      <c r="E114" s="48" t="s">
        <v>1359</v>
      </c>
      <c r="F114" s="46"/>
      <c r="G114" s="46"/>
      <c r="H114" s="46"/>
      <c r="I114" s="46"/>
      <c r="J114" s="47"/>
    </row>
    <row r="115" ht="225">
      <c r="A115" s="37" t="s">
        <v>216</v>
      </c>
      <c r="B115" s="45"/>
      <c r="C115" s="46"/>
      <c r="D115" s="46"/>
      <c r="E115" s="39" t="s">
        <v>681</v>
      </c>
      <c r="F115" s="46"/>
      <c r="G115" s="46"/>
      <c r="H115" s="46"/>
      <c r="I115" s="46"/>
      <c r="J115" s="47"/>
    </row>
    <row r="116">
      <c r="A116" s="31" t="s">
        <v>204</v>
      </c>
      <c r="B116" s="32"/>
      <c r="C116" s="33" t="s">
        <v>694</v>
      </c>
      <c r="D116" s="34"/>
      <c r="E116" s="31" t="s">
        <v>695</v>
      </c>
      <c r="F116" s="34"/>
      <c r="G116" s="34"/>
      <c r="H116" s="34"/>
      <c r="I116" s="35">
        <f>SUMIFS(I117:I124,A117:A124,"P")</f>
        <v>0</v>
      </c>
      <c r="J116" s="36"/>
    </row>
    <row r="117">
      <c r="A117" s="37" t="s">
        <v>207</v>
      </c>
      <c r="B117" s="37">
        <v>25</v>
      </c>
      <c r="C117" s="38" t="s">
        <v>696</v>
      </c>
      <c r="D117" s="37" t="s">
        <v>209</v>
      </c>
      <c r="E117" s="39" t="s">
        <v>697</v>
      </c>
      <c r="F117" s="40" t="s">
        <v>211</v>
      </c>
      <c r="G117" s="41">
        <v>400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697</v>
      </c>
      <c r="F118" s="46"/>
      <c r="G118" s="46"/>
      <c r="H118" s="46"/>
      <c r="I118" s="46"/>
      <c r="J118" s="47"/>
    </row>
    <row r="119" ht="30">
      <c r="A119" s="37" t="s">
        <v>214</v>
      </c>
      <c r="B119" s="45"/>
      <c r="C119" s="46"/>
      <c r="D119" s="46"/>
      <c r="E119" s="48" t="s">
        <v>1363</v>
      </c>
      <c r="F119" s="46"/>
      <c r="G119" s="46"/>
      <c r="H119" s="46"/>
      <c r="I119" s="46"/>
      <c r="J119" s="47"/>
    </row>
    <row r="120" ht="180">
      <c r="A120" s="37" t="s">
        <v>216</v>
      </c>
      <c r="B120" s="45"/>
      <c r="C120" s="46"/>
      <c r="D120" s="46"/>
      <c r="E120" s="39" t="s">
        <v>699</v>
      </c>
      <c r="F120" s="46"/>
      <c r="G120" s="46"/>
      <c r="H120" s="46"/>
      <c r="I120" s="46"/>
      <c r="J120" s="47"/>
    </row>
    <row r="121" ht="30">
      <c r="A121" s="37" t="s">
        <v>207</v>
      </c>
      <c r="B121" s="37">
        <v>26</v>
      </c>
      <c r="C121" s="38" t="s">
        <v>700</v>
      </c>
      <c r="D121" s="37" t="s">
        <v>209</v>
      </c>
      <c r="E121" s="39" t="s">
        <v>701</v>
      </c>
      <c r="F121" s="40" t="s">
        <v>211</v>
      </c>
      <c r="G121" s="41">
        <v>100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212</v>
      </c>
      <c r="B122" s="45"/>
      <c r="C122" s="46"/>
      <c r="D122" s="46"/>
      <c r="E122" s="39" t="s">
        <v>701</v>
      </c>
      <c r="F122" s="46"/>
      <c r="G122" s="46"/>
      <c r="H122" s="46"/>
      <c r="I122" s="46"/>
      <c r="J122" s="47"/>
    </row>
    <row r="123" ht="30">
      <c r="A123" s="37" t="s">
        <v>214</v>
      </c>
      <c r="B123" s="45"/>
      <c r="C123" s="46"/>
      <c r="D123" s="46"/>
      <c r="E123" s="48" t="s">
        <v>1364</v>
      </c>
      <c r="F123" s="46"/>
      <c r="G123" s="46"/>
      <c r="H123" s="46"/>
      <c r="I123" s="46"/>
      <c r="J123" s="47"/>
    </row>
    <row r="124" ht="270">
      <c r="A124" s="37" t="s">
        <v>216</v>
      </c>
      <c r="B124" s="45"/>
      <c r="C124" s="46"/>
      <c r="D124" s="46"/>
      <c r="E124" s="39" t="s">
        <v>670</v>
      </c>
      <c r="F124" s="46"/>
      <c r="G124" s="46"/>
      <c r="H124" s="46"/>
      <c r="I124" s="46"/>
      <c r="J124" s="47"/>
    </row>
    <row r="125">
      <c r="A125" s="31" t="s">
        <v>204</v>
      </c>
      <c r="B125" s="32"/>
      <c r="C125" s="33" t="s">
        <v>702</v>
      </c>
      <c r="D125" s="34"/>
      <c r="E125" s="31" t="s">
        <v>703</v>
      </c>
      <c r="F125" s="34"/>
      <c r="G125" s="34"/>
      <c r="H125" s="34"/>
      <c r="I125" s="35">
        <f>SUMIFS(I126:I141,A126:A141,"P")</f>
        <v>0</v>
      </c>
      <c r="J125" s="36"/>
    </row>
    <row r="126">
      <c r="A126" s="37" t="s">
        <v>207</v>
      </c>
      <c r="B126" s="37">
        <v>27</v>
      </c>
      <c r="C126" s="38" t="s">
        <v>472</v>
      </c>
      <c r="D126" s="37" t="s">
        <v>209</v>
      </c>
      <c r="E126" s="39" t="s">
        <v>473</v>
      </c>
      <c r="F126" s="40" t="s">
        <v>474</v>
      </c>
      <c r="G126" s="41">
        <v>2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39" t="s">
        <v>473</v>
      </c>
      <c r="F127" s="46"/>
      <c r="G127" s="46"/>
      <c r="H127" s="46"/>
      <c r="I127" s="46"/>
      <c r="J127" s="47"/>
    </row>
    <row r="128" ht="30">
      <c r="A128" s="37" t="s">
        <v>214</v>
      </c>
      <c r="B128" s="45"/>
      <c r="C128" s="46"/>
      <c r="D128" s="46"/>
      <c r="E128" s="48" t="s">
        <v>1365</v>
      </c>
      <c r="F128" s="46"/>
      <c r="G128" s="46"/>
      <c r="H128" s="46"/>
      <c r="I128" s="46"/>
      <c r="J128" s="47"/>
    </row>
    <row r="129" ht="180">
      <c r="A129" s="37" t="s">
        <v>216</v>
      </c>
      <c r="B129" s="45"/>
      <c r="C129" s="46"/>
      <c r="D129" s="46"/>
      <c r="E129" s="39" t="s">
        <v>705</v>
      </c>
      <c r="F129" s="46"/>
      <c r="G129" s="46"/>
      <c r="H129" s="46"/>
      <c r="I129" s="46"/>
      <c r="J129" s="47"/>
    </row>
    <row r="130">
      <c r="A130" s="37" t="s">
        <v>207</v>
      </c>
      <c r="B130" s="37">
        <v>28</v>
      </c>
      <c r="C130" s="38" t="s">
        <v>706</v>
      </c>
      <c r="D130" s="37" t="s">
        <v>209</v>
      </c>
      <c r="E130" s="39" t="s">
        <v>707</v>
      </c>
      <c r="F130" s="40" t="s">
        <v>474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707</v>
      </c>
      <c r="F131" s="46"/>
      <c r="G131" s="46"/>
      <c r="H131" s="46"/>
      <c r="I131" s="46"/>
      <c r="J131" s="47"/>
    </row>
    <row r="132" ht="30">
      <c r="A132" s="37" t="s">
        <v>214</v>
      </c>
      <c r="B132" s="45"/>
      <c r="C132" s="46"/>
      <c r="D132" s="46"/>
      <c r="E132" s="48" t="s">
        <v>1365</v>
      </c>
      <c r="F132" s="46"/>
      <c r="G132" s="46"/>
      <c r="H132" s="46"/>
      <c r="I132" s="46"/>
      <c r="J132" s="47"/>
    </row>
    <row r="133" ht="180">
      <c r="A133" s="37" t="s">
        <v>216</v>
      </c>
      <c r="B133" s="45"/>
      <c r="C133" s="46"/>
      <c r="D133" s="46"/>
      <c r="E133" s="39" t="s">
        <v>705</v>
      </c>
      <c r="F133" s="46"/>
      <c r="G133" s="46"/>
      <c r="H133" s="46"/>
      <c r="I133" s="46"/>
      <c r="J133" s="47"/>
    </row>
    <row r="134">
      <c r="A134" s="37" t="s">
        <v>207</v>
      </c>
      <c r="B134" s="37">
        <v>29</v>
      </c>
      <c r="C134" s="38" t="s">
        <v>477</v>
      </c>
      <c r="D134" s="37" t="s">
        <v>209</v>
      </c>
      <c r="E134" s="39" t="s">
        <v>478</v>
      </c>
      <c r="F134" s="40" t="s">
        <v>211</v>
      </c>
      <c r="G134" s="41">
        <v>10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478</v>
      </c>
      <c r="F135" s="46"/>
      <c r="G135" s="46"/>
      <c r="H135" s="46"/>
      <c r="I135" s="46"/>
      <c r="J135" s="47"/>
    </row>
    <row r="136" ht="30">
      <c r="A136" s="37" t="s">
        <v>214</v>
      </c>
      <c r="B136" s="45"/>
      <c r="C136" s="46"/>
      <c r="D136" s="46"/>
      <c r="E136" s="48" t="s">
        <v>1366</v>
      </c>
      <c r="F136" s="46"/>
      <c r="G136" s="46"/>
      <c r="H136" s="46"/>
      <c r="I136" s="46"/>
      <c r="J136" s="47"/>
    </row>
    <row r="137" ht="180">
      <c r="A137" s="37" t="s">
        <v>216</v>
      </c>
      <c r="B137" s="45"/>
      <c r="C137" s="46"/>
      <c r="D137" s="46"/>
      <c r="E137" s="39" t="s">
        <v>705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30</v>
      </c>
      <c r="C138" s="38" t="s">
        <v>709</v>
      </c>
      <c r="D138" s="37" t="s">
        <v>209</v>
      </c>
      <c r="E138" s="39" t="s">
        <v>710</v>
      </c>
      <c r="F138" s="40" t="s">
        <v>211</v>
      </c>
      <c r="G138" s="41">
        <v>30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212</v>
      </c>
      <c r="B139" s="45"/>
      <c r="C139" s="46"/>
      <c r="D139" s="46"/>
      <c r="E139" s="39" t="s">
        <v>710</v>
      </c>
      <c r="F139" s="46"/>
      <c r="G139" s="46"/>
      <c r="H139" s="46"/>
      <c r="I139" s="46"/>
      <c r="J139" s="47"/>
    </row>
    <row r="140">
      <c r="A140" s="37" t="s">
        <v>214</v>
      </c>
      <c r="B140" s="45"/>
      <c r="C140" s="46"/>
      <c r="D140" s="46"/>
      <c r="E140" s="48" t="s">
        <v>1114</v>
      </c>
      <c r="F140" s="46"/>
      <c r="G140" s="46"/>
      <c r="H140" s="46"/>
      <c r="I140" s="46"/>
      <c r="J140" s="47"/>
    </row>
    <row r="141" ht="180">
      <c r="A141" s="37" t="s">
        <v>216</v>
      </c>
      <c r="B141" s="45"/>
      <c r="C141" s="46"/>
      <c r="D141" s="46"/>
      <c r="E141" s="39" t="s">
        <v>711</v>
      </c>
      <c r="F141" s="46"/>
      <c r="G141" s="46"/>
      <c r="H141" s="46"/>
      <c r="I141" s="46"/>
      <c r="J141" s="47"/>
    </row>
    <row r="142">
      <c r="A142" s="31" t="s">
        <v>204</v>
      </c>
      <c r="B142" s="32"/>
      <c r="C142" s="33" t="s">
        <v>712</v>
      </c>
      <c r="D142" s="34"/>
      <c r="E142" s="31" t="s">
        <v>713</v>
      </c>
      <c r="F142" s="34"/>
      <c r="G142" s="34"/>
      <c r="H142" s="34"/>
      <c r="I142" s="35">
        <f>SUMIFS(I143:I146,A143:A146,"P")</f>
        <v>0</v>
      </c>
      <c r="J142" s="36"/>
    </row>
    <row r="143">
      <c r="A143" s="37" t="s">
        <v>207</v>
      </c>
      <c r="B143" s="37">
        <v>31</v>
      </c>
      <c r="C143" s="38" t="s">
        <v>714</v>
      </c>
      <c r="D143" s="37" t="s">
        <v>209</v>
      </c>
      <c r="E143" s="39" t="s">
        <v>715</v>
      </c>
      <c r="F143" s="40" t="s">
        <v>474</v>
      </c>
      <c r="G143" s="41">
        <v>10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715</v>
      </c>
      <c r="F144" s="46"/>
      <c r="G144" s="46"/>
      <c r="H144" s="46"/>
      <c r="I144" s="46"/>
      <c r="J144" s="47"/>
    </row>
    <row r="145" ht="30">
      <c r="A145" s="37" t="s">
        <v>214</v>
      </c>
      <c r="B145" s="45"/>
      <c r="C145" s="46"/>
      <c r="D145" s="46"/>
      <c r="E145" s="48" t="s">
        <v>1361</v>
      </c>
      <c r="F145" s="46"/>
      <c r="G145" s="46"/>
      <c r="H145" s="46"/>
      <c r="I145" s="46"/>
      <c r="J145" s="47"/>
    </row>
    <row r="146" ht="270">
      <c r="A146" s="37" t="s">
        <v>216</v>
      </c>
      <c r="B146" s="45"/>
      <c r="C146" s="46"/>
      <c r="D146" s="46"/>
      <c r="E146" s="39" t="s">
        <v>670</v>
      </c>
      <c r="F146" s="46"/>
      <c r="G146" s="46"/>
      <c r="H146" s="46"/>
      <c r="I146" s="46"/>
      <c r="J146" s="47"/>
    </row>
    <row r="147">
      <c r="A147" s="31" t="s">
        <v>204</v>
      </c>
      <c r="B147" s="32"/>
      <c r="C147" s="33" t="s">
        <v>716</v>
      </c>
      <c r="D147" s="34"/>
      <c r="E147" s="31" t="s">
        <v>717</v>
      </c>
      <c r="F147" s="34"/>
      <c r="G147" s="34"/>
      <c r="H147" s="34"/>
      <c r="I147" s="35">
        <f>SUMIFS(I148:I151,A148:A151,"P")</f>
        <v>0</v>
      </c>
      <c r="J147" s="36"/>
    </row>
    <row r="148">
      <c r="A148" s="37" t="s">
        <v>207</v>
      </c>
      <c r="B148" s="37">
        <v>32</v>
      </c>
      <c r="C148" s="38" t="s">
        <v>394</v>
      </c>
      <c r="D148" s="37" t="s">
        <v>209</v>
      </c>
      <c r="E148" s="39" t="s">
        <v>395</v>
      </c>
      <c r="F148" s="40" t="s">
        <v>387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39" t="s">
        <v>395</v>
      </c>
      <c r="F149" s="46"/>
      <c r="G149" s="46"/>
      <c r="H149" s="46"/>
      <c r="I149" s="46"/>
      <c r="J149" s="47"/>
    </row>
    <row r="150" ht="30">
      <c r="A150" s="37" t="s">
        <v>214</v>
      </c>
      <c r="B150" s="45"/>
      <c r="C150" s="46"/>
      <c r="D150" s="46"/>
      <c r="E150" s="48" t="s">
        <v>975</v>
      </c>
      <c r="F150" s="46"/>
      <c r="G150" s="46"/>
      <c r="H150" s="46"/>
      <c r="I150" s="46"/>
      <c r="J150" s="47"/>
    </row>
    <row r="151" ht="255">
      <c r="A151" s="37" t="s">
        <v>216</v>
      </c>
      <c r="B151" s="45"/>
      <c r="C151" s="46"/>
      <c r="D151" s="46"/>
      <c r="E151" s="39" t="s">
        <v>718</v>
      </c>
      <c r="F151" s="46"/>
      <c r="G151" s="46"/>
      <c r="H151" s="46"/>
      <c r="I151" s="46"/>
      <c r="J151" s="47"/>
    </row>
    <row r="152">
      <c r="A152" s="31" t="s">
        <v>204</v>
      </c>
      <c r="B152" s="32"/>
      <c r="C152" s="33" t="s">
        <v>719</v>
      </c>
      <c r="D152" s="34"/>
      <c r="E152" s="31" t="s">
        <v>720</v>
      </c>
      <c r="F152" s="34"/>
      <c r="G152" s="34"/>
      <c r="H152" s="34"/>
      <c r="I152" s="35">
        <f>SUMIFS(I153:I160,A153:A160,"P")</f>
        <v>0</v>
      </c>
      <c r="J152" s="36"/>
    </row>
    <row r="153" ht="45">
      <c r="A153" s="37" t="s">
        <v>207</v>
      </c>
      <c r="B153" s="37">
        <v>33</v>
      </c>
      <c r="C153" s="38" t="s">
        <v>721</v>
      </c>
      <c r="D153" s="37" t="s">
        <v>209</v>
      </c>
      <c r="E153" s="39" t="s">
        <v>722</v>
      </c>
      <c r="F153" s="40" t="s">
        <v>723</v>
      </c>
      <c r="G153" s="41">
        <v>180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45">
      <c r="A154" s="37" t="s">
        <v>212</v>
      </c>
      <c r="B154" s="45"/>
      <c r="C154" s="46"/>
      <c r="D154" s="46"/>
      <c r="E154" s="39" t="s">
        <v>722</v>
      </c>
      <c r="F154" s="46"/>
      <c r="G154" s="46"/>
      <c r="H154" s="46"/>
      <c r="I154" s="46"/>
      <c r="J154" s="47"/>
    </row>
    <row r="155" ht="30">
      <c r="A155" s="37" t="s">
        <v>214</v>
      </c>
      <c r="B155" s="45"/>
      <c r="C155" s="46"/>
      <c r="D155" s="46"/>
      <c r="E155" s="48" t="s">
        <v>1367</v>
      </c>
      <c r="F155" s="46"/>
      <c r="G155" s="46"/>
      <c r="H155" s="46"/>
      <c r="I155" s="46"/>
      <c r="J155" s="47"/>
    </row>
    <row r="156" ht="225">
      <c r="A156" s="37" t="s">
        <v>216</v>
      </c>
      <c r="B156" s="45"/>
      <c r="C156" s="46"/>
      <c r="D156" s="46"/>
      <c r="E156" s="39" t="s">
        <v>725</v>
      </c>
      <c r="F156" s="46"/>
      <c r="G156" s="46"/>
      <c r="H156" s="46"/>
      <c r="I156" s="46"/>
      <c r="J156" s="47"/>
    </row>
    <row r="157" ht="30">
      <c r="A157" s="37" t="s">
        <v>207</v>
      </c>
      <c r="B157" s="37">
        <v>34</v>
      </c>
      <c r="C157" s="38" t="s">
        <v>726</v>
      </c>
      <c r="D157" s="37" t="s">
        <v>209</v>
      </c>
      <c r="E157" s="39" t="s">
        <v>727</v>
      </c>
      <c r="F157" s="40" t="s">
        <v>723</v>
      </c>
      <c r="G157" s="41">
        <v>180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212</v>
      </c>
      <c r="B158" s="45"/>
      <c r="C158" s="46"/>
      <c r="D158" s="46"/>
      <c r="E158" s="39" t="s">
        <v>727</v>
      </c>
      <c r="F158" s="46"/>
      <c r="G158" s="46"/>
      <c r="H158" s="46"/>
      <c r="I158" s="46"/>
      <c r="J158" s="47"/>
    </row>
    <row r="159" ht="30">
      <c r="A159" s="37" t="s">
        <v>214</v>
      </c>
      <c r="B159" s="45"/>
      <c r="C159" s="46"/>
      <c r="D159" s="46"/>
      <c r="E159" s="48" t="s">
        <v>1367</v>
      </c>
      <c r="F159" s="46"/>
      <c r="G159" s="46"/>
      <c r="H159" s="46"/>
      <c r="I159" s="46"/>
      <c r="J159" s="47"/>
    </row>
    <row r="160" ht="225">
      <c r="A160" s="37" t="s">
        <v>216</v>
      </c>
      <c r="B160" s="45"/>
      <c r="C160" s="46"/>
      <c r="D160" s="46"/>
      <c r="E160" s="39" t="s">
        <v>725</v>
      </c>
      <c r="F160" s="46"/>
      <c r="G160" s="46"/>
      <c r="H160" s="46"/>
      <c r="I160" s="46"/>
      <c r="J160" s="47"/>
    </row>
    <row r="161">
      <c r="A161" s="31" t="s">
        <v>204</v>
      </c>
      <c r="B161" s="32"/>
      <c r="C161" s="33" t="s">
        <v>728</v>
      </c>
      <c r="D161" s="34"/>
      <c r="E161" s="31" t="s">
        <v>729</v>
      </c>
      <c r="F161" s="34"/>
      <c r="G161" s="34"/>
      <c r="H161" s="34"/>
      <c r="I161" s="35">
        <f>SUMIFS(I162:I169,A162:A169,"P")</f>
        <v>0</v>
      </c>
      <c r="J161" s="36"/>
    </row>
    <row r="162">
      <c r="A162" s="37" t="s">
        <v>207</v>
      </c>
      <c r="B162" s="37">
        <v>35</v>
      </c>
      <c r="C162" s="38" t="s">
        <v>730</v>
      </c>
      <c r="D162" s="37" t="s">
        <v>209</v>
      </c>
      <c r="E162" s="39" t="s">
        <v>731</v>
      </c>
      <c r="F162" s="40" t="s">
        <v>211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731</v>
      </c>
      <c r="F163" s="46"/>
      <c r="G163" s="46"/>
      <c r="H163" s="46"/>
      <c r="I163" s="46"/>
      <c r="J163" s="47"/>
    </row>
    <row r="164" ht="30">
      <c r="A164" s="37" t="s">
        <v>214</v>
      </c>
      <c r="B164" s="45"/>
      <c r="C164" s="46"/>
      <c r="D164" s="46"/>
      <c r="E164" s="48" t="s">
        <v>898</v>
      </c>
      <c r="F164" s="46"/>
      <c r="G164" s="46"/>
      <c r="H164" s="46"/>
      <c r="I164" s="46"/>
      <c r="J164" s="47"/>
    </row>
    <row r="165" ht="240">
      <c r="A165" s="37" t="s">
        <v>216</v>
      </c>
      <c r="B165" s="45"/>
      <c r="C165" s="46"/>
      <c r="D165" s="46"/>
      <c r="E165" s="39" t="s">
        <v>733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36</v>
      </c>
      <c r="C166" s="38" t="s">
        <v>734</v>
      </c>
      <c r="D166" s="37" t="s">
        <v>209</v>
      </c>
      <c r="E166" s="39" t="s">
        <v>735</v>
      </c>
      <c r="F166" s="40" t="s">
        <v>211</v>
      </c>
      <c r="G166" s="41">
        <v>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735</v>
      </c>
      <c r="F167" s="46"/>
      <c r="G167" s="46"/>
      <c r="H167" s="46"/>
      <c r="I167" s="46"/>
      <c r="J167" s="47"/>
    </row>
    <row r="168" ht="30">
      <c r="A168" s="37" t="s">
        <v>214</v>
      </c>
      <c r="B168" s="45"/>
      <c r="C168" s="46"/>
      <c r="D168" s="46"/>
      <c r="E168" s="48" t="s">
        <v>908</v>
      </c>
      <c r="F168" s="46"/>
      <c r="G168" s="46"/>
      <c r="H168" s="46"/>
      <c r="I168" s="46"/>
      <c r="J168" s="47"/>
    </row>
    <row r="169" ht="135">
      <c r="A169" s="37" t="s">
        <v>216</v>
      </c>
      <c r="B169" s="45"/>
      <c r="C169" s="46"/>
      <c r="D169" s="46"/>
      <c r="E169" s="39" t="s">
        <v>736</v>
      </c>
      <c r="F169" s="46"/>
      <c r="G169" s="46"/>
      <c r="H169" s="46"/>
      <c r="I169" s="46"/>
      <c r="J169" s="47"/>
    </row>
    <row r="170">
      <c r="A170" s="31" t="s">
        <v>204</v>
      </c>
      <c r="B170" s="32"/>
      <c r="C170" s="33" t="s">
        <v>737</v>
      </c>
      <c r="D170" s="34"/>
      <c r="E170" s="31" t="s">
        <v>738</v>
      </c>
      <c r="F170" s="34"/>
      <c r="G170" s="34"/>
      <c r="H170" s="34"/>
      <c r="I170" s="35">
        <f>SUMIFS(I171:I186,A171:A186,"P")</f>
        <v>0</v>
      </c>
      <c r="J170" s="36"/>
    </row>
    <row r="171">
      <c r="A171" s="37" t="s">
        <v>207</v>
      </c>
      <c r="B171" s="37">
        <v>37</v>
      </c>
      <c r="C171" s="38" t="s">
        <v>739</v>
      </c>
      <c r="D171" s="37" t="s">
        <v>209</v>
      </c>
      <c r="E171" s="39" t="s">
        <v>740</v>
      </c>
      <c r="F171" s="40" t="s">
        <v>387</v>
      </c>
      <c r="G171" s="41">
        <v>100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39" t="s">
        <v>740</v>
      </c>
      <c r="F172" s="46"/>
      <c r="G172" s="46"/>
      <c r="H172" s="46"/>
      <c r="I172" s="46"/>
      <c r="J172" s="47"/>
    </row>
    <row r="173" ht="30">
      <c r="A173" s="37" t="s">
        <v>214</v>
      </c>
      <c r="B173" s="45"/>
      <c r="C173" s="46"/>
      <c r="D173" s="46"/>
      <c r="E173" s="48" t="s">
        <v>1364</v>
      </c>
      <c r="F173" s="46"/>
      <c r="G173" s="46"/>
      <c r="H173" s="46"/>
      <c r="I173" s="46"/>
      <c r="J173" s="47"/>
    </row>
    <row r="174" ht="135">
      <c r="A174" s="37" t="s">
        <v>216</v>
      </c>
      <c r="B174" s="45"/>
      <c r="C174" s="46"/>
      <c r="D174" s="46"/>
      <c r="E174" s="39" t="s">
        <v>742</v>
      </c>
      <c r="F174" s="46"/>
      <c r="G174" s="46"/>
      <c r="H174" s="46"/>
      <c r="I174" s="46"/>
      <c r="J174" s="47"/>
    </row>
    <row r="175">
      <c r="A175" s="37" t="s">
        <v>207</v>
      </c>
      <c r="B175" s="37">
        <v>38</v>
      </c>
      <c r="C175" s="38" t="s">
        <v>743</v>
      </c>
      <c r="D175" s="37" t="s">
        <v>209</v>
      </c>
      <c r="E175" s="39" t="s">
        <v>525</v>
      </c>
      <c r="F175" s="40" t="s">
        <v>387</v>
      </c>
      <c r="G175" s="41">
        <v>30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212</v>
      </c>
      <c r="B176" s="45"/>
      <c r="C176" s="46"/>
      <c r="D176" s="46"/>
      <c r="E176" s="39" t="s">
        <v>525</v>
      </c>
      <c r="F176" s="46"/>
      <c r="G176" s="46"/>
      <c r="H176" s="46"/>
      <c r="I176" s="46"/>
      <c r="J176" s="47"/>
    </row>
    <row r="177" ht="30">
      <c r="A177" s="37" t="s">
        <v>214</v>
      </c>
      <c r="B177" s="45"/>
      <c r="C177" s="46"/>
      <c r="D177" s="46"/>
      <c r="E177" s="48" t="s">
        <v>1359</v>
      </c>
      <c r="F177" s="46"/>
      <c r="G177" s="46"/>
      <c r="H177" s="46"/>
      <c r="I177" s="46"/>
      <c r="J177" s="47"/>
    </row>
    <row r="178" ht="135">
      <c r="A178" s="37" t="s">
        <v>216</v>
      </c>
      <c r="B178" s="45"/>
      <c r="C178" s="46"/>
      <c r="D178" s="46"/>
      <c r="E178" s="39" t="s">
        <v>742</v>
      </c>
      <c r="F178" s="46"/>
      <c r="G178" s="46"/>
      <c r="H178" s="46"/>
      <c r="I178" s="46"/>
      <c r="J178" s="47"/>
    </row>
    <row r="179">
      <c r="A179" s="37" t="s">
        <v>207</v>
      </c>
      <c r="B179" s="37">
        <v>39</v>
      </c>
      <c r="C179" s="38" t="s">
        <v>744</v>
      </c>
      <c r="D179" s="37" t="s">
        <v>209</v>
      </c>
      <c r="E179" s="39" t="s">
        <v>745</v>
      </c>
      <c r="F179" s="40" t="s">
        <v>387</v>
      </c>
      <c r="G179" s="41">
        <v>30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39" t="s">
        <v>745</v>
      </c>
      <c r="F180" s="46"/>
      <c r="G180" s="46"/>
      <c r="H180" s="46"/>
      <c r="I180" s="46"/>
      <c r="J180" s="47"/>
    </row>
    <row r="181" ht="30">
      <c r="A181" s="37" t="s">
        <v>214</v>
      </c>
      <c r="B181" s="45"/>
      <c r="C181" s="46"/>
      <c r="D181" s="46"/>
      <c r="E181" s="48" t="s">
        <v>1359</v>
      </c>
      <c r="F181" s="46"/>
      <c r="G181" s="46"/>
      <c r="H181" s="46"/>
      <c r="I181" s="46"/>
      <c r="J181" s="47"/>
    </row>
    <row r="182" ht="135">
      <c r="A182" s="37" t="s">
        <v>216</v>
      </c>
      <c r="B182" s="45"/>
      <c r="C182" s="46"/>
      <c r="D182" s="46"/>
      <c r="E182" s="39" t="s">
        <v>742</v>
      </c>
      <c r="F182" s="46"/>
      <c r="G182" s="46"/>
      <c r="H182" s="46"/>
      <c r="I182" s="46"/>
      <c r="J182" s="47"/>
    </row>
    <row r="183" ht="45">
      <c r="A183" s="37" t="s">
        <v>207</v>
      </c>
      <c r="B183" s="37">
        <v>40</v>
      </c>
      <c r="C183" s="38" t="s">
        <v>747</v>
      </c>
      <c r="D183" s="37" t="s">
        <v>209</v>
      </c>
      <c r="E183" s="39" t="s">
        <v>748</v>
      </c>
      <c r="F183" s="40" t="s">
        <v>211</v>
      </c>
      <c r="G183" s="41">
        <v>6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 ht="45">
      <c r="A184" s="37" t="s">
        <v>212</v>
      </c>
      <c r="B184" s="45"/>
      <c r="C184" s="46"/>
      <c r="D184" s="46"/>
      <c r="E184" s="39" t="s">
        <v>749</v>
      </c>
      <c r="F184" s="46"/>
      <c r="G184" s="46"/>
      <c r="H184" s="46"/>
      <c r="I184" s="46"/>
      <c r="J184" s="47"/>
    </row>
    <row r="185" ht="30">
      <c r="A185" s="37" t="s">
        <v>214</v>
      </c>
      <c r="B185" s="45"/>
      <c r="C185" s="46"/>
      <c r="D185" s="46"/>
      <c r="E185" s="48" t="s">
        <v>1368</v>
      </c>
      <c r="F185" s="46"/>
      <c r="G185" s="46"/>
      <c r="H185" s="46"/>
      <c r="I185" s="46"/>
      <c r="J185" s="47"/>
    </row>
    <row r="186" ht="135">
      <c r="A186" s="37" t="s">
        <v>216</v>
      </c>
      <c r="B186" s="45"/>
      <c r="C186" s="46"/>
      <c r="D186" s="46"/>
      <c r="E186" s="39" t="s">
        <v>742</v>
      </c>
      <c r="F186" s="46"/>
      <c r="G186" s="46"/>
      <c r="H186" s="46"/>
      <c r="I186" s="46"/>
      <c r="J186" s="47"/>
    </row>
    <row r="187">
      <c r="A187" s="31" t="s">
        <v>204</v>
      </c>
      <c r="B187" s="32"/>
      <c r="C187" s="33" t="s">
        <v>751</v>
      </c>
      <c r="D187" s="34"/>
      <c r="E187" s="31" t="s">
        <v>752</v>
      </c>
      <c r="F187" s="34"/>
      <c r="G187" s="34"/>
      <c r="H187" s="34"/>
      <c r="I187" s="35">
        <f>SUMIFS(I188:I207,A188:A207,"P")</f>
        <v>0</v>
      </c>
      <c r="J187" s="36"/>
    </row>
    <row r="188">
      <c r="A188" s="37" t="s">
        <v>207</v>
      </c>
      <c r="B188" s="37">
        <v>41</v>
      </c>
      <c r="C188" s="38" t="s">
        <v>753</v>
      </c>
      <c r="D188" s="37" t="s">
        <v>209</v>
      </c>
      <c r="E188" s="39" t="s">
        <v>754</v>
      </c>
      <c r="F188" s="40" t="s">
        <v>211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39" t="s">
        <v>754</v>
      </c>
      <c r="F189" s="46"/>
      <c r="G189" s="46"/>
      <c r="H189" s="46"/>
      <c r="I189" s="46"/>
      <c r="J189" s="47"/>
    </row>
    <row r="190" ht="30">
      <c r="A190" s="37" t="s">
        <v>214</v>
      </c>
      <c r="B190" s="45"/>
      <c r="C190" s="46"/>
      <c r="D190" s="46"/>
      <c r="E190" s="48" t="s">
        <v>1369</v>
      </c>
      <c r="F190" s="46"/>
      <c r="G190" s="46"/>
      <c r="H190" s="46"/>
      <c r="I190" s="46"/>
      <c r="J190" s="47"/>
    </row>
    <row r="191" ht="135">
      <c r="A191" s="37" t="s">
        <v>216</v>
      </c>
      <c r="B191" s="45"/>
      <c r="C191" s="46"/>
      <c r="D191" s="46"/>
      <c r="E191" s="39" t="s">
        <v>756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42</v>
      </c>
      <c r="C192" s="38" t="s">
        <v>757</v>
      </c>
      <c r="D192" s="37" t="s">
        <v>209</v>
      </c>
      <c r="E192" s="39" t="s">
        <v>528</v>
      </c>
      <c r="F192" s="40" t="s">
        <v>211</v>
      </c>
      <c r="G192" s="41">
        <v>8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39" t="s">
        <v>528</v>
      </c>
      <c r="F193" s="46"/>
      <c r="G193" s="46"/>
      <c r="H193" s="46"/>
      <c r="I193" s="46"/>
      <c r="J193" s="47"/>
    </row>
    <row r="194" ht="30">
      <c r="A194" s="37" t="s">
        <v>214</v>
      </c>
      <c r="B194" s="45"/>
      <c r="C194" s="46"/>
      <c r="D194" s="46"/>
      <c r="E194" s="48" t="s">
        <v>1370</v>
      </c>
      <c r="F194" s="46"/>
      <c r="G194" s="46"/>
      <c r="H194" s="46"/>
      <c r="I194" s="46"/>
      <c r="J194" s="47"/>
    </row>
    <row r="195" ht="135">
      <c r="A195" s="37" t="s">
        <v>216</v>
      </c>
      <c r="B195" s="45"/>
      <c r="C195" s="46"/>
      <c r="D195" s="46"/>
      <c r="E195" s="39" t="s">
        <v>758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43</v>
      </c>
      <c r="C196" s="38" t="s">
        <v>759</v>
      </c>
      <c r="D196" s="37" t="s">
        <v>209</v>
      </c>
      <c r="E196" s="39" t="s">
        <v>760</v>
      </c>
      <c r="F196" s="40" t="s">
        <v>211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39" t="s">
        <v>760</v>
      </c>
      <c r="F197" s="46"/>
      <c r="G197" s="46"/>
      <c r="H197" s="46"/>
      <c r="I197" s="46"/>
      <c r="J197" s="47"/>
    </row>
    <row r="198" ht="30">
      <c r="A198" s="37" t="s">
        <v>214</v>
      </c>
      <c r="B198" s="45"/>
      <c r="C198" s="46"/>
      <c r="D198" s="46"/>
      <c r="E198" s="48" t="s">
        <v>1369</v>
      </c>
      <c r="F198" s="46"/>
      <c r="G198" s="46"/>
      <c r="H198" s="46"/>
      <c r="I198" s="46"/>
      <c r="J198" s="47"/>
    </row>
    <row r="199" ht="135">
      <c r="A199" s="37" t="s">
        <v>216</v>
      </c>
      <c r="B199" s="45"/>
      <c r="C199" s="46"/>
      <c r="D199" s="46"/>
      <c r="E199" s="39" t="s">
        <v>761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44</v>
      </c>
      <c r="C200" s="38" t="s">
        <v>762</v>
      </c>
      <c r="D200" s="37" t="s">
        <v>209</v>
      </c>
      <c r="E200" s="39" t="s">
        <v>531</v>
      </c>
      <c r="F200" s="40" t="s">
        <v>211</v>
      </c>
      <c r="G200" s="41">
        <v>20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39" t="s">
        <v>531</v>
      </c>
      <c r="F201" s="46"/>
      <c r="G201" s="46"/>
      <c r="H201" s="46"/>
      <c r="I201" s="46"/>
      <c r="J201" s="47"/>
    </row>
    <row r="202" ht="30">
      <c r="A202" s="37" t="s">
        <v>214</v>
      </c>
      <c r="B202" s="45"/>
      <c r="C202" s="46"/>
      <c r="D202" s="46"/>
      <c r="E202" s="48" t="s">
        <v>975</v>
      </c>
      <c r="F202" s="46"/>
      <c r="G202" s="46"/>
      <c r="H202" s="46"/>
      <c r="I202" s="46"/>
      <c r="J202" s="47"/>
    </row>
    <row r="203" ht="180">
      <c r="A203" s="37" t="s">
        <v>216</v>
      </c>
      <c r="B203" s="45"/>
      <c r="C203" s="46"/>
      <c r="D203" s="46"/>
      <c r="E203" s="39" t="s">
        <v>764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45</v>
      </c>
      <c r="C204" s="38" t="s">
        <v>765</v>
      </c>
      <c r="D204" s="37" t="s">
        <v>209</v>
      </c>
      <c r="E204" s="39" t="s">
        <v>534</v>
      </c>
      <c r="F204" s="40" t="s">
        <v>211</v>
      </c>
      <c r="G204" s="41">
        <v>50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39" t="s">
        <v>534</v>
      </c>
      <c r="F205" s="46"/>
      <c r="G205" s="46"/>
      <c r="H205" s="46"/>
      <c r="I205" s="46"/>
      <c r="J205" s="47"/>
    </row>
    <row r="206" ht="30">
      <c r="A206" s="37" t="s">
        <v>214</v>
      </c>
      <c r="B206" s="45"/>
      <c r="C206" s="46"/>
      <c r="D206" s="46"/>
      <c r="E206" s="48" t="s">
        <v>1371</v>
      </c>
      <c r="F206" s="46"/>
      <c r="G206" s="46"/>
      <c r="H206" s="46"/>
      <c r="I206" s="46"/>
      <c r="J206" s="47"/>
    </row>
    <row r="207" ht="180">
      <c r="A207" s="37" t="s">
        <v>216</v>
      </c>
      <c r="B207" s="45"/>
      <c r="C207" s="46"/>
      <c r="D207" s="46"/>
      <c r="E207" s="39" t="s">
        <v>766</v>
      </c>
      <c r="F207" s="46"/>
      <c r="G207" s="46"/>
      <c r="H207" s="46"/>
      <c r="I207" s="46"/>
      <c r="J207" s="47"/>
    </row>
    <row r="208">
      <c r="A208" s="31" t="s">
        <v>204</v>
      </c>
      <c r="B208" s="32"/>
      <c r="C208" s="33" t="s">
        <v>767</v>
      </c>
      <c r="D208" s="34"/>
      <c r="E208" s="31" t="s">
        <v>768</v>
      </c>
      <c r="F208" s="34"/>
      <c r="G208" s="34"/>
      <c r="H208" s="34"/>
      <c r="I208" s="35">
        <f>SUMIFS(I209:I212,A209:A212,"P")</f>
        <v>0</v>
      </c>
      <c r="J208" s="36"/>
    </row>
    <row r="209">
      <c r="A209" s="37" t="s">
        <v>207</v>
      </c>
      <c r="B209" s="37">
        <v>46</v>
      </c>
      <c r="C209" s="38" t="s">
        <v>1152</v>
      </c>
      <c r="D209" s="37" t="s">
        <v>209</v>
      </c>
      <c r="E209" s="39" t="s">
        <v>1153</v>
      </c>
      <c r="F209" s="40" t="s">
        <v>387</v>
      </c>
      <c r="G209" s="41">
        <v>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39" t="s">
        <v>1153</v>
      </c>
      <c r="F210" s="46"/>
      <c r="G210" s="46"/>
      <c r="H210" s="46"/>
      <c r="I210" s="46"/>
      <c r="J210" s="47"/>
    </row>
    <row r="211" ht="30">
      <c r="A211" s="37" t="s">
        <v>214</v>
      </c>
      <c r="B211" s="45"/>
      <c r="C211" s="46"/>
      <c r="D211" s="46"/>
      <c r="E211" s="48" t="s">
        <v>1372</v>
      </c>
      <c r="F211" s="46"/>
      <c r="G211" s="46"/>
      <c r="H211" s="46"/>
      <c r="I211" s="46"/>
      <c r="J211" s="47"/>
    </row>
    <row r="212" ht="105">
      <c r="A212" s="37" t="s">
        <v>216</v>
      </c>
      <c r="B212" s="45"/>
      <c r="C212" s="46"/>
      <c r="D212" s="46"/>
      <c r="E212" s="39" t="s">
        <v>484</v>
      </c>
      <c r="F212" s="46"/>
      <c r="G212" s="46"/>
      <c r="H212" s="46"/>
      <c r="I212" s="46"/>
      <c r="J212" s="47"/>
    </row>
    <row r="213">
      <c r="A213" s="31" t="s">
        <v>204</v>
      </c>
      <c r="B213" s="32"/>
      <c r="C213" s="33" t="s">
        <v>775</v>
      </c>
      <c r="D213" s="34"/>
      <c r="E213" s="31" t="s">
        <v>776</v>
      </c>
      <c r="F213" s="34"/>
      <c r="G213" s="34"/>
      <c r="H213" s="34"/>
      <c r="I213" s="35">
        <f>SUMIFS(I214:I221,A214:A221,"P")</f>
        <v>0</v>
      </c>
      <c r="J213" s="36"/>
    </row>
    <row r="214" ht="30">
      <c r="A214" s="37" t="s">
        <v>207</v>
      </c>
      <c r="B214" s="37">
        <v>47</v>
      </c>
      <c r="C214" s="38" t="s">
        <v>1179</v>
      </c>
      <c r="D214" s="37" t="s">
        <v>209</v>
      </c>
      <c r="E214" s="39" t="s">
        <v>1180</v>
      </c>
      <c r="F214" s="40" t="s">
        <v>211</v>
      </c>
      <c r="G214" s="41">
        <v>18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212</v>
      </c>
      <c r="B215" s="45"/>
      <c r="C215" s="46"/>
      <c r="D215" s="46"/>
      <c r="E215" s="39" t="s">
        <v>1180</v>
      </c>
      <c r="F215" s="46"/>
      <c r="G215" s="46"/>
      <c r="H215" s="46"/>
      <c r="I215" s="46"/>
      <c r="J215" s="47"/>
    </row>
    <row r="216" ht="30">
      <c r="A216" s="37" t="s">
        <v>214</v>
      </c>
      <c r="B216" s="45"/>
      <c r="C216" s="46"/>
      <c r="D216" s="46"/>
      <c r="E216" s="48" t="s">
        <v>1373</v>
      </c>
      <c r="F216" s="46"/>
      <c r="G216" s="46"/>
      <c r="H216" s="46"/>
      <c r="I216" s="46"/>
      <c r="J216" s="47"/>
    </row>
    <row r="217" ht="210">
      <c r="A217" s="37" t="s">
        <v>216</v>
      </c>
      <c r="B217" s="45"/>
      <c r="C217" s="46"/>
      <c r="D217" s="46"/>
      <c r="E217" s="39" t="s">
        <v>819</v>
      </c>
      <c r="F217" s="46"/>
      <c r="G217" s="46"/>
      <c r="H217" s="46"/>
      <c r="I217" s="46"/>
      <c r="J217" s="47"/>
    </row>
    <row r="218" ht="30">
      <c r="A218" s="37" t="s">
        <v>207</v>
      </c>
      <c r="B218" s="37">
        <v>48</v>
      </c>
      <c r="C218" s="38" t="s">
        <v>1374</v>
      </c>
      <c r="D218" s="37" t="s">
        <v>209</v>
      </c>
      <c r="E218" s="39" t="s">
        <v>1375</v>
      </c>
      <c r="F218" s="40" t="s">
        <v>211</v>
      </c>
      <c r="G218" s="41">
        <v>2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49" t="s">
        <v>209</v>
      </c>
      <c r="F219" s="46"/>
      <c r="G219" s="46"/>
      <c r="H219" s="46"/>
      <c r="I219" s="46"/>
      <c r="J219" s="47"/>
    </row>
    <row r="220" ht="30">
      <c r="A220" s="37" t="s">
        <v>214</v>
      </c>
      <c r="B220" s="45"/>
      <c r="C220" s="46"/>
      <c r="D220" s="46"/>
      <c r="E220" s="48" t="s">
        <v>1376</v>
      </c>
      <c r="F220" s="46"/>
      <c r="G220" s="46"/>
      <c r="H220" s="46"/>
      <c r="I220" s="46"/>
      <c r="J220" s="47"/>
    </row>
    <row r="221" ht="120">
      <c r="A221" s="37" t="s">
        <v>216</v>
      </c>
      <c r="B221" s="45"/>
      <c r="C221" s="46"/>
      <c r="D221" s="46"/>
      <c r="E221" s="39" t="s">
        <v>493</v>
      </c>
      <c r="F221" s="46"/>
      <c r="G221" s="46"/>
      <c r="H221" s="46"/>
      <c r="I221" s="46"/>
      <c r="J221" s="47"/>
    </row>
    <row r="222">
      <c r="A222" s="31" t="s">
        <v>204</v>
      </c>
      <c r="B222" s="32"/>
      <c r="C222" s="33" t="s">
        <v>783</v>
      </c>
      <c r="D222" s="34"/>
      <c r="E222" s="31" t="s">
        <v>784</v>
      </c>
      <c r="F222" s="34"/>
      <c r="G222" s="34"/>
      <c r="H222" s="34"/>
      <c r="I222" s="35">
        <f>SUMIFS(I223:I226,A223:A226,"P")</f>
        <v>0</v>
      </c>
      <c r="J222" s="36"/>
    </row>
    <row r="223" ht="30">
      <c r="A223" s="37" t="s">
        <v>207</v>
      </c>
      <c r="B223" s="37">
        <v>49</v>
      </c>
      <c r="C223" s="38" t="s">
        <v>785</v>
      </c>
      <c r="D223" s="37" t="s">
        <v>209</v>
      </c>
      <c r="E223" s="39" t="s">
        <v>786</v>
      </c>
      <c r="F223" s="40" t="s">
        <v>211</v>
      </c>
      <c r="G223" s="41">
        <v>5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212</v>
      </c>
      <c r="B224" s="45"/>
      <c r="C224" s="46"/>
      <c r="D224" s="46"/>
      <c r="E224" s="39" t="s">
        <v>786</v>
      </c>
      <c r="F224" s="46"/>
      <c r="G224" s="46"/>
      <c r="H224" s="46"/>
      <c r="I224" s="46"/>
      <c r="J224" s="47"/>
    </row>
    <row r="225" ht="30">
      <c r="A225" s="37" t="s">
        <v>214</v>
      </c>
      <c r="B225" s="45"/>
      <c r="C225" s="46"/>
      <c r="D225" s="46"/>
      <c r="E225" s="48" t="s">
        <v>1377</v>
      </c>
      <c r="F225" s="46"/>
      <c r="G225" s="46"/>
      <c r="H225" s="46"/>
      <c r="I225" s="46"/>
      <c r="J225" s="47"/>
    </row>
    <row r="226" ht="315">
      <c r="A226" s="37" t="s">
        <v>216</v>
      </c>
      <c r="B226" s="45"/>
      <c r="C226" s="46"/>
      <c r="D226" s="46"/>
      <c r="E226" s="39" t="s">
        <v>787</v>
      </c>
      <c r="F226" s="46"/>
      <c r="G226" s="46"/>
      <c r="H226" s="46"/>
      <c r="I226" s="46"/>
      <c r="J226" s="47"/>
    </row>
    <row r="227">
      <c r="A227" s="31" t="s">
        <v>204</v>
      </c>
      <c r="B227" s="32"/>
      <c r="C227" s="33" t="s">
        <v>788</v>
      </c>
      <c r="D227" s="34"/>
      <c r="E227" s="31" t="s">
        <v>789</v>
      </c>
      <c r="F227" s="34"/>
      <c r="G227" s="34"/>
      <c r="H227" s="34"/>
      <c r="I227" s="35">
        <f>SUMIFS(I228:I271,A228:A271,"P")</f>
        <v>0</v>
      </c>
      <c r="J227" s="36"/>
    </row>
    <row r="228">
      <c r="A228" s="37" t="s">
        <v>207</v>
      </c>
      <c r="B228" s="37">
        <v>50</v>
      </c>
      <c r="C228" s="38" t="s">
        <v>481</v>
      </c>
      <c r="D228" s="37" t="s">
        <v>209</v>
      </c>
      <c r="E228" s="39" t="s">
        <v>482</v>
      </c>
      <c r="F228" s="40" t="s">
        <v>387</v>
      </c>
      <c r="G228" s="41">
        <v>100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482</v>
      </c>
      <c r="F229" s="46"/>
      <c r="G229" s="46"/>
      <c r="H229" s="46"/>
      <c r="I229" s="46"/>
      <c r="J229" s="47"/>
    </row>
    <row r="230" ht="30">
      <c r="A230" s="37" t="s">
        <v>214</v>
      </c>
      <c r="B230" s="45"/>
      <c r="C230" s="46"/>
      <c r="D230" s="46"/>
      <c r="E230" s="48" t="s">
        <v>1171</v>
      </c>
      <c r="F230" s="46"/>
      <c r="G230" s="46"/>
      <c r="H230" s="46"/>
      <c r="I230" s="46"/>
      <c r="J230" s="47"/>
    </row>
    <row r="231" ht="225">
      <c r="A231" s="37" t="s">
        <v>216</v>
      </c>
      <c r="B231" s="45"/>
      <c r="C231" s="46"/>
      <c r="D231" s="46"/>
      <c r="E231" s="39" t="s">
        <v>797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51</v>
      </c>
      <c r="C232" s="38" t="s">
        <v>485</v>
      </c>
      <c r="D232" s="37" t="s">
        <v>209</v>
      </c>
      <c r="E232" s="39" t="s">
        <v>486</v>
      </c>
      <c r="F232" s="40" t="s">
        <v>387</v>
      </c>
      <c r="G232" s="41">
        <v>60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486</v>
      </c>
      <c r="F233" s="46"/>
      <c r="G233" s="46"/>
      <c r="H233" s="46"/>
      <c r="I233" s="46"/>
      <c r="J233" s="47"/>
    </row>
    <row r="234" ht="30">
      <c r="A234" s="37" t="s">
        <v>214</v>
      </c>
      <c r="B234" s="45"/>
      <c r="C234" s="46"/>
      <c r="D234" s="46"/>
      <c r="E234" s="48" t="s">
        <v>798</v>
      </c>
      <c r="F234" s="46"/>
      <c r="G234" s="46"/>
      <c r="H234" s="46"/>
      <c r="I234" s="46"/>
      <c r="J234" s="47"/>
    </row>
    <row r="235" ht="225">
      <c r="A235" s="37" t="s">
        <v>216</v>
      </c>
      <c r="B235" s="45"/>
      <c r="C235" s="46"/>
      <c r="D235" s="46"/>
      <c r="E235" s="39" t="s">
        <v>797</v>
      </c>
      <c r="F235" s="46"/>
      <c r="G235" s="46"/>
      <c r="H235" s="46"/>
      <c r="I235" s="46"/>
      <c r="J235" s="47"/>
    </row>
    <row r="236" ht="30">
      <c r="A236" s="37" t="s">
        <v>207</v>
      </c>
      <c r="B236" s="37">
        <v>52</v>
      </c>
      <c r="C236" s="38" t="s">
        <v>799</v>
      </c>
      <c r="D236" s="37" t="s">
        <v>209</v>
      </c>
      <c r="E236" s="39" t="s">
        <v>800</v>
      </c>
      <c r="F236" s="40" t="s">
        <v>387</v>
      </c>
      <c r="G236" s="41">
        <v>60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212</v>
      </c>
      <c r="B237" s="45"/>
      <c r="C237" s="46"/>
      <c r="D237" s="46"/>
      <c r="E237" s="39" t="s">
        <v>800</v>
      </c>
      <c r="F237" s="46"/>
      <c r="G237" s="46"/>
      <c r="H237" s="46"/>
      <c r="I237" s="46"/>
      <c r="J237" s="47"/>
    </row>
    <row r="238" ht="30">
      <c r="A238" s="37" t="s">
        <v>214</v>
      </c>
      <c r="B238" s="45"/>
      <c r="C238" s="46"/>
      <c r="D238" s="46"/>
      <c r="E238" s="48" t="s">
        <v>798</v>
      </c>
      <c r="F238" s="46"/>
      <c r="G238" s="46"/>
      <c r="H238" s="46"/>
      <c r="I238" s="46"/>
      <c r="J238" s="47"/>
    </row>
    <row r="239" ht="105">
      <c r="A239" s="37" t="s">
        <v>216</v>
      </c>
      <c r="B239" s="45"/>
      <c r="C239" s="46"/>
      <c r="D239" s="46"/>
      <c r="E239" s="39" t="s">
        <v>484</v>
      </c>
      <c r="F239" s="46"/>
      <c r="G239" s="46"/>
      <c r="H239" s="46"/>
      <c r="I239" s="46"/>
      <c r="J239" s="47"/>
    </row>
    <row r="240" ht="30">
      <c r="A240" s="37" t="s">
        <v>207</v>
      </c>
      <c r="B240" s="37">
        <v>53</v>
      </c>
      <c r="C240" s="38" t="s">
        <v>1188</v>
      </c>
      <c r="D240" s="37" t="s">
        <v>209</v>
      </c>
      <c r="E240" s="39" t="s">
        <v>1189</v>
      </c>
      <c r="F240" s="40" t="s">
        <v>387</v>
      </c>
      <c r="G240" s="41">
        <v>50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212</v>
      </c>
      <c r="B241" s="45"/>
      <c r="C241" s="46"/>
      <c r="D241" s="46"/>
      <c r="E241" s="39" t="s">
        <v>1189</v>
      </c>
      <c r="F241" s="46"/>
      <c r="G241" s="46"/>
      <c r="H241" s="46"/>
      <c r="I241" s="46"/>
      <c r="J241" s="47"/>
    </row>
    <row r="242" ht="30">
      <c r="A242" s="37" t="s">
        <v>214</v>
      </c>
      <c r="B242" s="45"/>
      <c r="C242" s="46"/>
      <c r="D242" s="46"/>
      <c r="E242" s="48" t="s">
        <v>1378</v>
      </c>
      <c r="F242" s="46"/>
      <c r="G242" s="46"/>
      <c r="H242" s="46"/>
      <c r="I242" s="46"/>
      <c r="J242" s="47"/>
    </row>
    <row r="243" ht="225">
      <c r="A243" s="37" t="s">
        <v>216</v>
      </c>
      <c r="B243" s="45"/>
      <c r="C243" s="46"/>
      <c r="D243" s="46"/>
      <c r="E243" s="39" t="s">
        <v>797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54</v>
      </c>
      <c r="C244" s="38" t="s">
        <v>802</v>
      </c>
      <c r="D244" s="37" t="s">
        <v>209</v>
      </c>
      <c r="E244" s="39" t="s">
        <v>803</v>
      </c>
      <c r="F244" s="40" t="s">
        <v>387</v>
      </c>
      <c r="G244" s="41">
        <v>20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803</v>
      </c>
      <c r="F245" s="46"/>
      <c r="G245" s="46"/>
      <c r="H245" s="46"/>
      <c r="I245" s="46"/>
      <c r="J245" s="47"/>
    </row>
    <row r="246" ht="30">
      <c r="A246" s="37" t="s">
        <v>214</v>
      </c>
      <c r="B246" s="45"/>
      <c r="C246" s="46"/>
      <c r="D246" s="46"/>
      <c r="E246" s="48" t="s">
        <v>771</v>
      </c>
      <c r="F246" s="46"/>
      <c r="G246" s="46"/>
      <c r="H246" s="46"/>
      <c r="I246" s="46"/>
      <c r="J246" s="47"/>
    </row>
    <row r="247" ht="225">
      <c r="A247" s="37" t="s">
        <v>216</v>
      </c>
      <c r="B247" s="45"/>
      <c r="C247" s="46"/>
      <c r="D247" s="46"/>
      <c r="E247" s="39" t="s">
        <v>797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55</v>
      </c>
      <c r="C248" s="38" t="s">
        <v>804</v>
      </c>
      <c r="D248" s="37" t="s">
        <v>209</v>
      </c>
      <c r="E248" s="39" t="s">
        <v>805</v>
      </c>
      <c r="F248" s="40" t="s">
        <v>387</v>
      </c>
      <c r="G248" s="41">
        <v>60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805</v>
      </c>
      <c r="F249" s="46"/>
      <c r="G249" s="46"/>
      <c r="H249" s="46"/>
      <c r="I249" s="46"/>
      <c r="J249" s="47"/>
    </row>
    <row r="250" ht="30">
      <c r="A250" s="37" t="s">
        <v>214</v>
      </c>
      <c r="B250" s="45"/>
      <c r="C250" s="46"/>
      <c r="D250" s="46"/>
      <c r="E250" s="48" t="s">
        <v>798</v>
      </c>
      <c r="F250" s="46"/>
      <c r="G250" s="46"/>
      <c r="H250" s="46"/>
      <c r="I250" s="46"/>
      <c r="J250" s="47"/>
    </row>
    <row r="251" ht="225">
      <c r="A251" s="37" t="s">
        <v>216</v>
      </c>
      <c r="B251" s="45"/>
      <c r="C251" s="46"/>
      <c r="D251" s="46"/>
      <c r="E251" s="39" t="s">
        <v>797</v>
      </c>
      <c r="F251" s="46"/>
      <c r="G251" s="46"/>
      <c r="H251" s="46"/>
      <c r="I251" s="46"/>
      <c r="J251" s="47"/>
    </row>
    <row r="252" ht="30">
      <c r="A252" s="37" t="s">
        <v>207</v>
      </c>
      <c r="B252" s="37">
        <v>56</v>
      </c>
      <c r="C252" s="38" t="s">
        <v>1379</v>
      </c>
      <c r="D252" s="37" t="s">
        <v>209</v>
      </c>
      <c r="E252" s="39" t="s">
        <v>1380</v>
      </c>
      <c r="F252" s="40" t="s">
        <v>387</v>
      </c>
      <c r="G252" s="41">
        <v>100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 ht="30">
      <c r="A253" s="37" t="s">
        <v>212</v>
      </c>
      <c r="B253" s="45"/>
      <c r="C253" s="46"/>
      <c r="D253" s="46"/>
      <c r="E253" s="39" t="s">
        <v>1380</v>
      </c>
      <c r="F253" s="46"/>
      <c r="G253" s="46"/>
      <c r="H253" s="46"/>
      <c r="I253" s="46"/>
      <c r="J253" s="47"/>
    </row>
    <row r="254" ht="30">
      <c r="A254" s="37" t="s">
        <v>214</v>
      </c>
      <c r="B254" s="45"/>
      <c r="C254" s="46"/>
      <c r="D254" s="46"/>
      <c r="E254" s="48" t="s">
        <v>1171</v>
      </c>
      <c r="F254" s="46"/>
      <c r="G254" s="46"/>
      <c r="H254" s="46"/>
      <c r="I254" s="46"/>
      <c r="J254" s="47"/>
    </row>
    <row r="255" ht="105">
      <c r="A255" s="37" t="s">
        <v>216</v>
      </c>
      <c r="B255" s="45"/>
      <c r="C255" s="46"/>
      <c r="D255" s="46"/>
      <c r="E255" s="39" t="s">
        <v>484</v>
      </c>
      <c r="F255" s="46"/>
      <c r="G255" s="46"/>
      <c r="H255" s="46"/>
      <c r="I255" s="46"/>
      <c r="J255" s="47"/>
    </row>
    <row r="256">
      <c r="A256" s="37" t="s">
        <v>207</v>
      </c>
      <c r="B256" s="37">
        <v>57</v>
      </c>
      <c r="C256" s="38" t="s">
        <v>807</v>
      </c>
      <c r="D256" s="37" t="s">
        <v>209</v>
      </c>
      <c r="E256" s="39" t="s">
        <v>808</v>
      </c>
      <c r="F256" s="40" t="s">
        <v>387</v>
      </c>
      <c r="G256" s="41">
        <v>40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808</v>
      </c>
      <c r="F257" s="46"/>
      <c r="G257" s="46"/>
      <c r="H257" s="46"/>
      <c r="I257" s="46"/>
      <c r="J257" s="47"/>
    </row>
    <row r="258" ht="30">
      <c r="A258" s="37" t="s">
        <v>214</v>
      </c>
      <c r="B258" s="45"/>
      <c r="C258" s="46"/>
      <c r="D258" s="46"/>
      <c r="E258" s="48" t="s">
        <v>792</v>
      </c>
      <c r="F258" s="46"/>
      <c r="G258" s="46"/>
      <c r="H258" s="46"/>
      <c r="I258" s="46"/>
      <c r="J258" s="47"/>
    </row>
    <row r="259" ht="225">
      <c r="A259" s="37" t="s">
        <v>216</v>
      </c>
      <c r="B259" s="45"/>
      <c r="C259" s="46"/>
      <c r="D259" s="46"/>
      <c r="E259" s="39" t="s">
        <v>797</v>
      </c>
      <c r="F259" s="46"/>
      <c r="G259" s="46"/>
      <c r="H259" s="46"/>
      <c r="I259" s="46"/>
      <c r="J259" s="47"/>
    </row>
    <row r="260">
      <c r="A260" s="37" t="s">
        <v>207</v>
      </c>
      <c r="B260" s="37">
        <v>58</v>
      </c>
      <c r="C260" s="38" t="s">
        <v>1190</v>
      </c>
      <c r="D260" s="37" t="s">
        <v>209</v>
      </c>
      <c r="E260" s="39" t="s">
        <v>1191</v>
      </c>
      <c r="F260" s="40" t="s">
        <v>387</v>
      </c>
      <c r="G260" s="41">
        <v>100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212</v>
      </c>
      <c r="B261" s="45"/>
      <c r="C261" s="46"/>
      <c r="D261" s="46"/>
      <c r="E261" s="39" t="s">
        <v>1191</v>
      </c>
      <c r="F261" s="46"/>
      <c r="G261" s="46"/>
      <c r="H261" s="46"/>
      <c r="I261" s="46"/>
      <c r="J261" s="47"/>
    </row>
    <row r="262" ht="30">
      <c r="A262" s="37" t="s">
        <v>214</v>
      </c>
      <c r="B262" s="45"/>
      <c r="C262" s="46"/>
      <c r="D262" s="46"/>
      <c r="E262" s="48" t="s">
        <v>1171</v>
      </c>
      <c r="F262" s="46"/>
      <c r="G262" s="46"/>
      <c r="H262" s="46"/>
      <c r="I262" s="46"/>
      <c r="J262" s="47"/>
    </row>
    <row r="263" ht="225">
      <c r="A263" s="37" t="s">
        <v>216</v>
      </c>
      <c r="B263" s="45"/>
      <c r="C263" s="46"/>
      <c r="D263" s="46"/>
      <c r="E263" s="39" t="s">
        <v>797</v>
      </c>
      <c r="F263" s="46"/>
      <c r="G263" s="46"/>
      <c r="H263" s="46"/>
      <c r="I263" s="46"/>
      <c r="J263" s="47"/>
    </row>
    <row r="264">
      <c r="A264" s="37" t="s">
        <v>207</v>
      </c>
      <c r="B264" s="37">
        <v>59</v>
      </c>
      <c r="C264" s="38" t="s">
        <v>487</v>
      </c>
      <c r="D264" s="37" t="s">
        <v>209</v>
      </c>
      <c r="E264" s="39" t="s">
        <v>488</v>
      </c>
      <c r="F264" s="40" t="s">
        <v>387</v>
      </c>
      <c r="G264" s="41">
        <v>80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212</v>
      </c>
      <c r="B265" s="45"/>
      <c r="C265" s="46"/>
      <c r="D265" s="46"/>
      <c r="E265" s="39" t="s">
        <v>488</v>
      </c>
      <c r="F265" s="46"/>
      <c r="G265" s="46"/>
      <c r="H265" s="46"/>
      <c r="I265" s="46"/>
      <c r="J265" s="47"/>
    </row>
    <row r="266" ht="30">
      <c r="A266" s="37" t="s">
        <v>214</v>
      </c>
      <c r="B266" s="45"/>
      <c r="C266" s="46"/>
      <c r="D266" s="46"/>
      <c r="E266" s="48" t="s">
        <v>1381</v>
      </c>
      <c r="F266" s="46"/>
      <c r="G266" s="46"/>
      <c r="H266" s="46"/>
      <c r="I266" s="46"/>
      <c r="J266" s="47"/>
    </row>
    <row r="267" ht="60">
      <c r="A267" s="37" t="s">
        <v>216</v>
      </c>
      <c r="B267" s="45"/>
      <c r="C267" s="46"/>
      <c r="D267" s="46"/>
      <c r="E267" s="39" t="s">
        <v>490</v>
      </c>
      <c r="F267" s="46"/>
      <c r="G267" s="46"/>
      <c r="H267" s="46"/>
      <c r="I267" s="46"/>
      <c r="J267" s="47"/>
    </row>
    <row r="268" ht="30">
      <c r="A268" s="37" t="s">
        <v>207</v>
      </c>
      <c r="B268" s="37">
        <v>60</v>
      </c>
      <c r="C268" s="38" t="s">
        <v>1192</v>
      </c>
      <c r="D268" s="37" t="s">
        <v>209</v>
      </c>
      <c r="E268" s="39" t="s">
        <v>1193</v>
      </c>
      <c r="F268" s="40" t="s">
        <v>1194</v>
      </c>
      <c r="G268" s="41">
        <v>4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212</v>
      </c>
      <c r="B269" s="45"/>
      <c r="C269" s="46"/>
      <c r="D269" s="46"/>
      <c r="E269" s="39" t="s">
        <v>1193</v>
      </c>
      <c r="F269" s="46"/>
      <c r="G269" s="46"/>
      <c r="H269" s="46"/>
      <c r="I269" s="46"/>
      <c r="J269" s="47"/>
    </row>
    <row r="270" ht="30">
      <c r="A270" s="37" t="s">
        <v>214</v>
      </c>
      <c r="B270" s="45"/>
      <c r="C270" s="46"/>
      <c r="D270" s="46"/>
      <c r="E270" s="48" t="s">
        <v>782</v>
      </c>
      <c r="F270" s="46"/>
      <c r="G270" s="46"/>
      <c r="H270" s="46"/>
      <c r="I270" s="46"/>
      <c r="J270" s="47"/>
    </row>
    <row r="271" ht="225">
      <c r="A271" s="37" t="s">
        <v>216</v>
      </c>
      <c r="B271" s="45"/>
      <c r="C271" s="46"/>
      <c r="D271" s="46"/>
      <c r="E271" s="39" t="s">
        <v>1382</v>
      </c>
      <c r="F271" s="46"/>
      <c r="G271" s="46"/>
      <c r="H271" s="46"/>
      <c r="I271" s="46"/>
      <c r="J271" s="47"/>
    </row>
    <row r="272">
      <c r="A272" s="31" t="s">
        <v>204</v>
      </c>
      <c r="B272" s="32"/>
      <c r="C272" s="33" t="s">
        <v>809</v>
      </c>
      <c r="D272" s="34"/>
      <c r="E272" s="31" t="s">
        <v>810</v>
      </c>
      <c r="F272" s="34"/>
      <c r="G272" s="34"/>
      <c r="H272" s="34"/>
      <c r="I272" s="35">
        <f>SUMIFS(I273:I288,A273:A288,"P")</f>
        <v>0</v>
      </c>
      <c r="J272" s="36"/>
    </row>
    <row r="273" ht="30">
      <c r="A273" s="37" t="s">
        <v>207</v>
      </c>
      <c r="B273" s="37">
        <v>61</v>
      </c>
      <c r="C273" s="38" t="s">
        <v>491</v>
      </c>
      <c r="D273" s="37" t="s">
        <v>209</v>
      </c>
      <c r="E273" s="39" t="s">
        <v>492</v>
      </c>
      <c r="F273" s="40" t="s">
        <v>211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 ht="30">
      <c r="A274" s="37" t="s">
        <v>212</v>
      </c>
      <c r="B274" s="45"/>
      <c r="C274" s="46"/>
      <c r="D274" s="46"/>
      <c r="E274" s="39" t="s">
        <v>492</v>
      </c>
      <c r="F274" s="46"/>
      <c r="G274" s="46"/>
      <c r="H274" s="46"/>
      <c r="I274" s="46"/>
      <c r="J274" s="47"/>
    </row>
    <row r="275" ht="30">
      <c r="A275" s="37" t="s">
        <v>214</v>
      </c>
      <c r="B275" s="45"/>
      <c r="C275" s="46"/>
      <c r="D275" s="46"/>
      <c r="E275" s="48" t="s">
        <v>806</v>
      </c>
      <c r="F275" s="46"/>
      <c r="G275" s="46"/>
      <c r="H275" s="46"/>
      <c r="I275" s="46"/>
      <c r="J275" s="47"/>
    </row>
    <row r="276" ht="210">
      <c r="A276" s="37" t="s">
        <v>216</v>
      </c>
      <c r="B276" s="45"/>
      <c r="C276" s="46"/>
      <c r="D276" s="46"/>
      <c r="E276" s="39" t="s">
        <v>816</v>
      </c>
      <c r="F276" s="46"/>
      <c r="G276" s="46"/>
      <c r="H276" s="46"/>
      <c r="I276" s="46"/>
      <c r="J276" s="47"/>
    </row>
    <row r="277" ht="30">
      <c r="A277" s="37" t="s">
        <v>207</v>
      </c>
      <c r="B277" s="37">
        <v>62</v>
      </c>
      <c r="C277" s="38" t="s">
        <v>494</v>
      </c>
      <c r="D277" s="37" t="s">
        <v>209</v>
      </c>
      <c r="E277" s="39" t="s">
        <v>495</v>
      </c>
      <c r="F277" s="40" t="s">
        <v>211</v>
      </c>
      <c r="G277" s="41">
        <v>10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212</v>
      </c>
      <c r="B278" s="45"/>
      <c r="C278" s="46"/>
      <c r="D278" s="46"/>
      <c r="E278" s="39" t="s">
        <v>495</v>
      </c>
      <c r="F278" s="46"/>
      <c r="G278" s="46"/>
      <c r="H278" s="46"/>
      <c r="I278" s="46"/>
      <c r="J278" s="47"/>
    </row>
    <row r="279" ht="30">
      <c r="A279" s="37" t="s">
        <v>214</v>
      </c>
      <c r="B279" s="45"/>
      <c r="C279" s="46"/>
      <c r="D279" s="46"/>
      <c r="E279" s="48" t="s">
        <v>806</v>
      </c>
      <c r="F279" s="46"/>
      <c r="G279" s="46"/>
      <c r="H279" s="46"/>
      <c r="I279" s="46"/>
      <c r="J279" s="47"/>
    </row>
    <row r="280" ht="210">
      <c r="A280" s="37" t="s">
        <v>216</v>
      </c>
      <c r="B280" s="45"/>
      <c r="C280" s="46"/>
      <c r="D280" s="46"/>
      <c r="E280" s="39" t="s">
        <v>816</v>
      </c>
      <c r="F280" s="46"/>
      <c r="G280" s="46"/>
      <c r="H280" s="46"/>
      <c r="I280" s="46"/>
      <c r="J280" s="47"/>
    </row>
    <row r="281" ht="30">
      <c r="A281" s="37" t="s">
        <v>207</v>
      </c>
      <c r="B281" s="37">
        <v>63</v>
      </c>
      <c r="C281" s="38" t="s">
        <v>817</v>
      </c>
      <c r="D281" s="37" t="s">
        <v>209</v>
      </c>
      <c r="E281" s="39" t="s">
        <v>818</v>
      </c>
      <c r="F281" s="40" t="s">
        <v>211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 ht="30">
      <c r="A282" s="37" t="s">
        <v>212</v>
      </c>
      <c r="B282" s="45"/>
      <c r="C282" s="46"/>
      <c r="D282" s="46"/>
      <c r="E282" s="39" t="s">
        <v>818</v>
      </c>
      <c r="F282" s="46"/>
      <c r="G282" s="46"/>
      <c r="H282" s="46"/>
      <c r="I282" s="46"/>
      <c r="J282" s="47"/>
    </row>
    <row r="283" ht="30">
      <c r="A283" s="37" t="s">
        <v>214</v>
      </c>
      <c r="B283" s="45"/>
      <c r="C283" s="46"/>
      <c r="D283" s="46"/>
      <c r="E283" s="48" t="s">
        <v>1383</v>
      </c>
      <c r="F283" s="46"/>
      <c r="G283" s="46"/>
      <c r="H283" s="46"/>
      <c r="I283" s="46"/>
      <c r="J283" s="47"/>
    </row>
    <row r="284" ht="210">
      <c r="A284" s="37" t="s">
        <v>216</v>
      </c>
      <c r="B284" s="45"/>
      <c r="C284" s="46"/>
      <c r="D284" s="46"/>
      <c r="E284" s="39" t="s">
        <v>819</v>
      </c>
      <c r="F284" s="46"/>
      <c r="G284" s="46"/>
      <c r="H284" s="46"/>
      <c r="I284" s="46"/>
      <c r="J284" s="47"/>
    </row>
    <row r="285" ht="30">
      <c r="A285" s="37" t="s">
        <v>207</v>
      </c>
      <c r="B285" s="37">
        <v>64</v>
      </c>
      <c r="C285" s="38" t="s">
        <v>1204</v>
      </c>
      <c r="D285" s="37" t="s">
        <v>209</v>
      </c>
      <c r="E285" s="39" t="s">
        <v>1205</v>
      </c>
      <c r="F285" s="40" t="s">
        <v>211</v>
      </c>
      <c r="G285" s="41">
        <v>20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 ht="30">
      <c r="A286" s="37" t="s">
        <v>212</v>
      </c>
      <c r="B286" s="45"/>
      <c r="C286" s="46"/>
      <c r="D286" s="46"/>
      <c r="E286" s="39" t="s">
        <v>1205</v>
      </c>
      <c r="F286" s="46"/>
      <c r="G286" s="46"/>
      <c r="H286" s="46"/>
      <c r="I286" s="46"/>
      <c r="J286" s="47"/>
    </row>
    <row r="287" ht="30">
      <c r="A287" s="37" t="s">
        <v>214</v>
      </c>
      <c r="B287" s="45"/>
      <c r="C287" s="46"/>
      <c r="D287" s="46"/>
      <c r="E287" s="48" t="s">
        <v>771</v>
      </c>
      <c r="F287" s="46"/>
      <c r="G287" s="46"/>
      <c r="H287" s="46"/>
      <c r="I287" s="46"/>
      <c r="J287" s="47"/>
    </row>
    <row r="288" ht="210">
      <c r="A288" s="37" t="s">
        <v>216</v>
      </c>
      <c r="B288" s="45"/>
      <c r="C288" s="46"/>
      <c r="D288" s="46"/>
      <c r="E288" s="39" t="s">
        <v>816</v>
      </c>
      <c r="F288" s="46"/>
      <c r="G288" s="46"/>
      <c r="H288" s="46"/>
      <c r="I288" s="46"/>
      <c r="J288" s="47"/>
    </row>
    <row r="289">
      <c r="A289" s="31" t="s">
        <v>204</v>
      </c>
      <c r="B289" s="32"/>
      <c r="C289" s="33" t="s">
        <v>820</v>
      </c>
      <c r="D289" s="34"/>
      <c r="E289" s="31" t="s">
        <v>717</v>
      </c>
      <c r="F289" s="34"/>
      <c r="G289" s="34"/>
      <c r="H289" s="34"/>
      <c r="I289" s="35">
        <f>SUMIFS(I290:I301,A290:A301,"P")</f>
        <v>0</v>
      </c>
      <c r="J289" s="36"/>
    </row>
    <row r="290">
      <c r="A290" s="37" t="s">
        <v>207</v>
      </c>
      <c r="B290" s="37">
        <v>65</v>
      </c>
      <c r="C290" s="38" t="s">
        <v>821</v>
      </c>
      <c r="D290" s="37" t="s">
        <v>209</v>
      </c>
      <c r="E290" s="39" t="s">
        <v>822</v>
      </c>
      <c r="F290" s="40" t="s">
        <v>387</v>
      </c>
      <c r="G290" s="41">
        <v>100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212</v>
      </c>
      <c r="B291" s="45"/>
      <c r="C291" s="46"/>
      <c r="D291" s="46"/>
      <c r="E291" s="39" t="s">
        <v>822</v>
      </c>
      <c r="F291" s="46"/>
      <c r="G291" s="46"/>
      <c r="H291" s="46"/>
      <c r="I291" s="46"/>
      <c r="J291" s="47"/>
    </row>
    <row r="292" ht="30">
      <c r="A292" s="37" t="s">
        <v>214</v>
      </c>
      <c r="B292" s="45"/>
      <c r="C292" s="46"/>
      <c r="D292" s="46"/>
      <c r="E292" s="48" t="s">
        <v>1364</v>
      </c>
      <c r="F292" s="46"/>
      <c r="G292" s="46"/>
      <c r="H292" s="46"/>
      <c r="I292" s="46"/>
      <c r="J292" s="47"/>
    </row>
    <row r="293" ht="180">
      <c r="A293" s="37" t="s">
        <v>216</v>
      </c>
      <c r="B293" s="45"/>
      <c r="C293" s="46"/>
      <c r="D293" s="46"/>
      <c r="E293" s="39" t="s">
        <v>823</v>
      </c>
      <c r="F293" s="46"/>
      <c r="G293" s="46"/>
      <c r="H293" s="46"/>
      <c r="I293" s="46"/>
      <c r="J293" s="47"/>
    </row>
    <row r="294">
      <c r="A294" s="37" t="s">
        <v>207</v>
      </c>
      <c r="B294" s="37">
        <v>66</v>
      </c>
      <c r="C294" s="38" t="s">
        <v>406</v>
      </c>
      <c r="D294" s="37" t="s">
        <v>209</v>
      </c>
      <c r="E294" s="39" t="s">
        <v>407</v>
      </c>
      <c r="F294" s="40" t="s">
        <v>211</v>
      </c>
      <c r="G294" s="41">
        <v>160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212</v>
      </c>
      <c r="B295" s="45"/>
      <c r="C295" s="46"/>
      <c r="D295" s="46"/>
      <c r="E295" s="39" t="s">
        <v>407</v>
      </c>
      <c r="F295" s="46"/>
      <c r="G295" s="46"/>
      <c r="H295" s="46"/>
      <c r="I295" s="46"/>
      <c r="J295" s="47"/>
    </row>
    <row r="296" ht="30">
      <c r="A296" s="37" t="s">
        <v>214</v>
      </c>
      <c r="B296" s="45"/>
      <c r="C296" s="46"/>
      <c r="D296" s="46"/>
      <c r="E296" s="48" t="s">
        <v>1384</v>
      </c>
      <c r="F296" s="46"/>
      <c r="G296" s="46"/>
      <c r="H296" s="46"/>
      <c r="I296" s="46"/>
      <c r="J296" s="47"/>
    </row>
    <row r="297" ht="165">
      <c r="A297" s="37" t="s">
        <v>216</v>
      </c>
      <c r="B297" s="45"/>
      <c r="C297" s="46"/>
      <c r="D297" s="46"/>
      <c r="E297" s="39" t="s">
        <v>825</v>
      </c>
      <c r="F297" s="46"/>
      <c r="G297" s="46"/>
      <c r="H297" s="46"/>
      <c r="I297" s="46"/>
      <c r="J297" s="47"/>
    </row>
    <row r="298">
      <c r="A298" s="37" t="s">
        <v>207</v>
      </c>
      <c r="B298" s="37">
        <v>67</v>
      </c>
      <c r="C298" s="38" t="s">
        <v>826</v>
      </c>
      <c r="D298" s="37" t="s">
        <v>209</v>
      </c>
      <c r="E298" s="39" t="s">
        <v>827</v>
      </c>
      <c r="F298" s="40" t="s">
        <v>211</v>
      </c>
      <c r="G298" s="41">
        <v>20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212</v>
      </c>
      <c r="B299" s="45"/>
      <c r="C299" s="46"/>
      <c r="D299" s="46"/>
      <c r="E299" s="39" t="s">
        <v>827</v>
      </c>
      <c r="F299" s="46"/>
      <c r="G299" s="46"/>
      <c r="H299" s="46"/>
      <c r="I299" s="46"/>
      <c r="J299" s="47"/>
    </row>
    <row r="300" ht="30">
      <c r="A300" s="37" t="s">
        <v>214</v>
      </c>
      <c r="B300" s="45"/>
      <c r="C300" s="46"/>
      <c r="D300" s="46"/>
      <c r="E300" s="48" t="s">
        <v>771</v>
      </c>
      <c r="F300" s="46"/>
      <c r="G300" s="46"/>
      <c r="H300" s="46"/>
      <c r="I300" s="46"/>
      <c r="J300" s="47"/>
    </row>
    <row r="301" ht="165">
      <c r="A301" s="37" t="s">
        <v>216</v>
      </c>
      <c r="B301" s="45"/>
      <c r="C301" s="46"/>
      <c r="D301" s="46"/>
      <c r="E301" s="39" t="s">
        <v>825</v>
      </c>
      <c r="F301" s="46"/>
      <c r="G301" s="46"/>
      <c r="H301" s="46"/>
      <c r="I301" s="46"/>
      <c r="J301" s="47"/>
    </row>
    <row r="302">
      <c r="A302" s="31" t="s">
        <v>204</v>
      </c>
      <c r="B302" s="32"/>
      <c r="C302" s="33" t="s">
        <v>840</v>
      </c>
      <c r="D302" s="34"/>
      <c r="E302" s="31" t="s">
        <v>841</v>
      </c>
      <c r="F302" s="34"/>
      <c r="G302" s="34"/>
      <c r="H302" s="34"/>
      <c r="I302" s="35">
        <f>SUMIFS(I303:I338,A303:A338,"P")</f>
        <v>0</v>
      </c>
      <c r="J302" s="36"/>
    </row>
    <row r="303">
      <c r="A303" s="37" t="s">
        <v>207</v>
      </c>
      <c r="B303" s="37">
        <v>68</v>
      </c>
      <c r="C303" s="38" t="s">
        <v>842</v>
      </c>
      <c r="D303" s="37" t="s">
        <v>209</v>
      </c>
      <c r="E303" s="39" t="s">
        <v>843</v>
      </c>
      <c r="F303" s="40" t="s">
        <v>211</v>
      </c>
      <c r="G303" s="41">
        <v>9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212</v>
      </c>
      <c r="B304" s="45"/>
      <c r="C304" s="46"/>
      <c r="D304" s="46"/>
      <c r="E304" s="39" t="s">
        <v>843</v>
      </c>
      <c r="F304" s="46"/>
      <c r="G304" s="46"/>
      <c r="H304" s="46"/>
      <c r="I304" s="46"/>
      <c r="J304" s="47"/>
    </row>
    <row r="305" ht="30">
      <c r="A305" s="37" t="s">
        <v>214</v>
      </c>
      <c r="B305" s="45"/>
      <c r="C305" s="46"/>
      <c r="D305" s="46"/>
      <c r="E305" s="48" t="s">
        <v>1385</v>
      </c>
      <c r="F305" s="46"/>
      <c r="G305" s="46"/>
      <c r="H305" s="46"/>
      <c r="I305" s="46"/>
      <c r="J305" s="47"/>
    </row>
    <row r="306" ht="195">
      <c r="A306" s="37" t="s">
        <v>216</v>
      </c>
      <c r="B306" s="45"/>
      <c r="C306" s="46"/>
      <c r="D306" s="46"/>
      <c r="E306" s="39" t="s">
        <v>845</v>
      </c>
      <c r="F306" s="46"/>
      <c r="G306" s="46"/>
      <c r="H306" s="46"/>
      <c r="I306" s="46"/>
      <c r="J306" s="47"/>
    </row>
    <row r="307">
      <c r="A307" s="37" t="s">
        <v>207</v>
      </c>
      <c r="B307" s="37">
        <v>69</v>
      </c>
      <c r="C307" s="38" t="s">
        <v>846</v>
      </c>
      <c r="D307" s="37" t="s">
        <v>209</v>
      </c>
      <c r="E307" s="39" t="s">
        <v>847</v>
      </c>
      <c r="F307" s="40" t="s">
        <v>211</v>
      </c>
      <c r="G307" s="41">
        <v>18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212</v>
      </c>
      <c r="B308" s="45"/>
      <c r="C308" s="46"/>
      <c r="D308" s="46"/>
      <c r="E308" s="39" t="s">
        <v>847</v>
      </c>
      <c r="F308" s="46"/>
      <c r="G308" s="46"/>
      <c r="H308" s="46"/>
      <c r="I308" s="46"/>
      <c r="J308" s="47"/>
    </row>
    <row r="309" ht="30">
      <c r="A309" s="37" t="s">
        <v>214</v>
      </c>
      <c r="B309" s="45"/>
      <c r="C309" s="46"/>
      <c r="D309" s="46"/>
      <c r="E309" s="48" t="s">
        <v>1386</v>
      </c>
      <c r="F309" s="46"/>
      <c r="G309" s="46"/>
      <c r="H309" s="46"/>
      <c r="I309" s="46"/>
      <c r="J309" s="47"/>
    </row>
    <row r="310" ht="240">
      <c r="A310" s="37" t="s">
        <v>216</v>
      </c>
      <c r="B310" s="45"/>
      <c r="C310" s="46"/>
      <c r="D310" s="46"/>
      <c r="E310" s="39" t="s">
        <v>849</v>
      </c>
      <c r="F310" s="46"/>
      <c r="G310" s="46"/>
      <c r="H310" s="46"/>
      <c r="I310" s="46"/>
      <c r="J310" s="47"/>
    </row>
    <row r="311">
      <c r="A311" s="37" t="s">
        <v>207</v>
      </c>
      <c r="B311" s="37">
        <v>70</v>
      </c>
      <c r="C311" s="38" t="s">
        <v>850</v>
      </c>
      <c r="D311" s="37" t="s">
        <v>209</v>
      </c>
      <c r="E311" s="39" t="s">
        <v>851</v>
      </c>
      <c r="F311" s="40" t="s">
        <v>211</v>
      </c>
      <c r="G311" s="41">
        <v>9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212</v>
      </c>
      <c r="B312" s="45"/>
      <c r="C312" s="46"/>
      <c r="D312" s="46"/>
      <c r="E312" s="39" t="s">
        <v>851</v>
      </c>
      <c r="F312" s="46"/>
      <c r="G312" s="46"/>
      <c r="H312" s="46"/>
      <c r="I312" s="46"/>
      <c r="J312" s="47"/>
    </row>
    <row r="313" ht="30">
      <c r="A313" s="37" t="s">
        <v>214</v>
      </c>
      <c r="B313" s="45"/>
      <c r="C313" s="46"/>
      <c r="D313" s="46"/>
      <c r="E313" s="48" t="s">
        <v>1385</v>
      </c>
      <c r="F313" s="46"/>
      <c r="G313" s="46"/>
      <c r="H313" s="46"/>
      <c r="I313" s="46"/>
      <c r="J313" s="47"/>
    </row>
    <row r="314" ht="240">
      <c r="A314" s="37" t="s">
        <v>216</v>
      </c>
      <c r="B314" s="45"/>
      <c r="C314" s="46"/>
      <c r="D314" s="46"/>
      <c r="E314" s="39" t="s">
        <v>849</v>
      </c>
      <c r="F314" s="46"/>
      <c r="G314" s="46"/>
      <c r="H314" s="46"/>
      <c r="I314" s="46"/>
      <c r="J314" s="47"/>
    </row>
    <row r="315">
      <c r="A315" s="37" t="s">
        <v>207</v>
      </c>
      <c r="B315" s="37">
        <v>71</v>
      </c>
      <c r="C315" s="38" t="s">
        <v>852</v>
      </c>
      <c r="D315" s="37" t="s">
        <v>209</v>
      </c>
      <c r="E315" s="39" t="s">
        <v>853</v>
      </c>
      <c r="F315" s="40" t="s">
        <v>211</v>
      </c>
      <c r="G315" s="41">
        <v>9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212</v>
      </c>
      <c r="B316" s="45"/>
      <c r="C316" s="46"/>
      <c r="D316" s="46"/>
      <c r="E316" s="39" t="s">
        <v>853</v>
      </c>
      <c r="F316" s="46"/>
      <c r="G316" s="46"/>
      <c r="H316" s="46"/>
      <c r="I316" s="46"/>
      <c r="J316" s="47"/>
    </row>
    <row r="317" ht="30">
      <c r="A317" s="37" t="s">
        <v>214</v>
      </c>
      <c r="B317" s="45"/>
      <c r="C317" s="46"/>
      <c r="D317" s="46"/>
      <c r="E317" s="48" t="s">
        <v>1385</v>
      </c>
      <c r="F317" s="46"/>
      <c r="G317" s="46"/>
      <c r="H317" s="46"/>
      <c r="I317" s="46"/>
      <c r="J317" s="47"/>
    </row>
    <row r="318" ht="240">
      <c r="A318" s="37" t="s">
        <v>216</v>
      </c>
      <c r="B318" s="45"/>
      <c r="C318" s="46"/>
      <c r="D318" s="46"/>
      <c r="E318" s="39" t="s">
        <v>849</v>
      </c>
      <c r="F318" s="46"/>
      <c r="G318" s="46"/>
      <c r="H318" s="46"/>
      <c r="I318" s="46"/>
      <c r="J318" s="47"/>
    </row>
    <row r="319" ht="45">
      <c r="A319" s="37" t="s">
        <v>207</v>
      </c>
      <c r="B319" s="37">
        <v>72</v>
      </c>
      <c r="C319" s="38" t="s">
        <v>854</v>
      </c>
      <c r="D319" s="37" t="s">
        <v>209</v>
      </c>
      <c r="E319" s="39" t="s">
        <v>1387</v>
      </c>
      <c r="F319" s="40" t="s">
        <v>211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120">
      <c r="A320" s="37" t="s">
        <v>212</v>
      </c>
      <c r="B320" s="45"/>
      <c r="C320" s="46"/>
      <c r="D320" s="46"/>
      <c r="E320" s="39" t="s">
        <v>856</v>
      </c>
      <c r="F320" s="46"/>
      <c r="G320" s="46"/>
      <c r="H320" s="46"/>
      <c r="I320" s="46"/>
      <c r="J320" s="47"/>
    </row>
    <row r="321" ht="30">
      <c r="A321" s="37" t="s">
        <v>214</v>
      </c>
      <c r="B321" s="45"/>
      <c r="C321" s="46"/>
      <c r="D321" s="46"/>
      <c r="E321" s="48" t="s">
        <v>1388</v>
      </c>
      <c r="F321" s="46"/>
      <c r="G321" s="46"/>
      <c r="H321" s="46"/>
      <c r="I321" s="46"/>
      <c r="J321" s="47"/>
    </row>
    <row r="322" ht="225">
      <c r="A322" s="37" t="s">
        <v>216</v>
      </c>
      <c r="B322" s="45"/>
      <c r="C322" s="46"/>
      <c r="D322" s="46"/>
      <c r="E322" s="39" t="s">
        <v>858</v>
      </c>
      <c r="F322" s="46"/>
      <c r="G322" s="46"/>
      <c r="H322" s="46"/>
      <c r="I322" s="46"/>
      <c r="J322" s="47"/>
    </row>
    <row r="323" ht="45">
      <c r="A323" s="37" t="s">
        <v>207</v>
      </c>
      <c r="B323" s="37">
        <v>73</v>
      </c>
      <c r="C323" s="38" t="s">
        <v>862</v>
      </c>
      <c r="D323" s="37" t="s">
        <v>209</v>
      </c>
      <c r="E323" s="39" t="s">
        <v>863</v>
      </c>
      <c r="F323" s="40" t="s">
        <v>211</v>
      </c>
      <c r="G323" s="41">
        <v>12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45">
      <c r="A324" s="37" t="s">
        <v>212</v>
      </c>
      <c r="B324" s="45"/>
      <c r="C324" s="46"/>
      <c r="D324" s="46"/>
      <c r="E324" s="39" t="s">
        <v>863</v>
      </c>
      <c r="F324" s="46"/>
      <c r="G324" s="46"/>
      <c r="H324" s="46"/>
      <c r="I324" s="46"/>
      <c r="J324" s="47"/>
    </row>
    <row r="325" ht="30">
      <c r="A325" s="37" t="s">
        <v>214</v>
      </c>
      <c r="B325" s="45"/>
      <c r="C325" s="46"/>
      <c r="D325" s="46"/>
      <c r="E325" s="48" t="s">
        <v>1389</v>
      </c>
      <c r="F325" s="46"/>
      <c r="G325" s="46"/>
      <c r="H325" s="46"/>
      <c r="I325" s="46"/>
      <c r="J325" s="47"/>
    </row>
    <row r="326" ht="180">
      <c r="A326" s="37" t="s">
        <v>216</v>
      </c>
      <c r="B326" s="45"/>
      <c r="C326" s="46"/>
      <c r="D326" s="46"/>
      <c r="E326" s="39" t="s">
        <v>864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74</v>
      </c>
      <c r="C327" s="38" t="s">
        <v>865</v>
      </c>
      <c r="D327" s="37" t="s">
        <v>209</v>
      </c>
      <c r="E327" s="39" t="s">
        <v>866</v>
      </c>
      <c r="F327" s="40" t="s">
        <v>211</v>
      </c>
      <c r="G327" s="41">
        <v>18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212</v>
      </c>
      <c r="B328" s="45"/>
      <c r="C328" s="46"/>
      <c r="D328" s="46"/>
      <c r="E328" s="39" t="s">
        <v>866</v>
      </c>
      <c r="F328" s="46"/>
      <c r="G328" s="46"/>
      <c r="H328" s="46"/>
      <c r="I328" s="46"/>
      <c r="J328" s="47"/>
    </row>
    <row r="329" ht="30">
      <c r="A329" s="37" t="s">
        <v>214</v>
      </c>
      <c r="B329" s="45"/>
      <c r="C329" s="46"/>
      <c r="D329" s="46"/>
      <c r="E329" s="48" t="s">
        <v>1386</v>
      </c>
      <c r="F329" s="46"/>
      <c r="G329" s="46"/>
      <c r="H329" s="46"/>
      <c r="I329" s="46"/>
      <c r="J329" s="47"/>
    </row>
    <row r="330" ht="180">
      <c r="A330" s="37" t="s">
        <v>216</v>
      </c>
      <c r="B330" s="45"/>
      <c r="C330" s="46"/>
      <c r="D330" s="46"/>
      <c r="E330" s="39" t="s">
        <v>864</v>
      </c>
      <c r="F330" s="46"/>
      <c r="G330" s="46"/>
      <c r="H330" s="46"/>
      <c r="I330" s="46"/>
      <c r="J330" s="47"/>
    </row>
    <row r="331">
      <c r="A331" s="37" t="s">
        <v>207</v>
      </c>
      <c r="B331" s="37">
        <v>75</v>
      </c>
      <c r="C331" s="38" t="s">
        <v>867</v>
      </c>
      <c r="D331" s="37" t="s">
        <v>209</v>
      </c>
      <c r="E331" s="39" t="s">
        <v>868</v>
      </c>
      <c r="F331" s="40" t="s">
        <v>211</v>
      </c>
      <c r="G331" s="41">
        <v>3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212</v>
      </c>
      <c r="B332" s="45"/>
      <c r="C332" s="46"/>
      <c r="D332" s="46"/>
      <c r="E332" s="39" t="s">
        <v>868</v>
      </c>
      <c r="F332" s="46"/>
      <c r="G332" s="46"/>
      <c r="H332" s="46"/>
      <c r="I332" s="46"/>
      <c r="J332" s="47"/>
    </row>
    <row r="333" ht="30">
      <c r="A333" s="37" t="s">
        <v>214</v>
      </c>
      <c r="B333" s="45"/>
      <c r="C333" s="46"/>
      <c r="D333" s="46"/>
      <c r="E333" s="48" t="s">
        <v>1369</v>
      </c>
      <c r="F333" s="46"/>
      <c r="G333" s="46"/>
      <c r="H333" s="46"/>
      <c r="I333" s="46"/>
      <c r="J333" s="47"/>
    </row>
    <row r="334" ht="180">
      <c r="A334" s="37" t="s">
        <v>216</v>
      </c>
      <c r="B334" s="45"/>
      <c r="C334" s="46"/>
      <c r="D334" s="46"/>
      <c r="E334" s="39" t="s">
        <v>869</v>
      </c>
      <c r="F334" s="46"/>
      <c r="G334" s="46"/>
      <c r="H334" s="46"/>
      <c r="I334" s="46"/>
      <c r="J334" s="47"/>
    </row>
    <row r="335">
      <c r="A335" s="37" t="s">
        <v>207</v>
      </c>
      <c r="B335" s="37">
        <v>76</v>
      </c>
      <c r="C335" s="38" t="s">
        <v>870</v>
      </c>
      <c r="D335" s="37" t="s">
        <v>209</v>
      </c>
      <c r="E335" s="39" t="s">
        <v>871</v>
      </c>
      <c r="F335" s="40" t="s">
        <v>211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212</v>
      </c>
      <c r="B336" s="45"/>
      <c r="C336" s="46"/>
      <c r="D336" s="46"/>
      <c r="E336" s="39" t="s">
        <v>871</v>
      </c>
      <c r="F336" s="46"/>
      <c r="G336" s="46"/>
      <c r="H336" s="46"/>
      <c r="I336" s="46"/>
      <c r="J336" s="47"/>
    </row>
    <row r="337" ht="30">
      <c r="A337" s="37" t="s">
        <v>214</v>
      </c>
      <c r="B337" s="45"/>
      <c r="C337" s="46"/>
      <c r="D337" s="46"/>
      <c r="E337" s="48" t="s">
        <v>1388</v>
      </c>
      <c r="F337" s="46"/>
      <c r="G337" s="46"/>
      <c r="H337" s="46"/>
      <c r="I337" s="46"/>
      <c r="J337" s="47"/>
    </row>
    <row r="338" ht="270">
      <c r="A338" s="37" t="s">
        <v>216</v>
      </c>
      <c r="B338" s="45"/>
      <c r="C338" s="46"/>
      <c r="D338" s="46"/>
      <c r="E338" s="39" t="s">
        <v>872</v>
      </c>
      <c r="F338" s="46"/>
      <c r="G338" s="46"/>
      <c r="H338" s="46"/>
      <c r="I338" s="46"/>
      <c r="J338" s="47"/>
    </row>
    <row r="339">
      <c r="A339" s="31" t="s">
        <v>204</v>
      </c>
      <c r="B339" s="32"/>
      <c r="C339" s="33" t="s">
        <v>873</v>
      </c>
      <c r="D339" s="34"/>
      <c r="E339" s="31" t="s">
        <v>874</v>
      </c>
      <c r="F339" s="34"/>
      <c r="G339" s="34"/>
      <c r="H339" s="34"/>
      <c r="I339" s="35">
        <f>SUMIFS(I340:I371,A340:A371,"P")</f>
        <v>0</v>
      </c>
      <c r="J339" s="36"/>
    </row>
    <row r="340" ht="30">
      <c r="A340" s="37" t="s">
        <v>207</v>
      </c>
      <c r="B340" s="37">
        <v>77</v>
      </c>
      <c r="C340" s="38" t="s">
        <v>1390</v>
      </c>
      <c r="D340" s="37" t="s">
        <v>209</v>
      </c>
      <c r="E340" s="39" t="s">
        <v>1391</v>
      </c>
      <c r="F340" s="40" t="s">
        <v>211</v>
      </c>
      <c r="G340" s="41">
        <v>2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 ht="30">
      <c r="A341" s="37" t="s">
        <v>212</v>
      </c>
      <c r="B341" s="45"/>
      <c r="C341" s="46"/>
      <c r="D341" s="46"/>
      <c r="E341" s="39" t="s">
        <v>1391</v>
      </c>
      <c r="F341" s="46"/>
      <c r="G341" s="46"/>
      <c r="H341" s="46"/>
      <c r="I341" s="46"/>
      <c r="J341" s="47"/>
    </row>
    <row r="342" ht="30">
      <c r="A342" s="37" t="s">
        <v>214</v>
      </c>
      <c r="B342" s="45"/>
      <c r="C342" s="46"/>
      <c r="D342" s="46"/>
      <c r="E342" s="48" t="s">
        <v>1392</v>
      </c>
      <c r="F342" s="46"/>
      <c r="G342" s="46"/>
      <c r="H342" s="46"/>
      <c r="I342" s="46"/>
      <c r="J342" s="47"/>
    </row>
    <row r="343" ht="270">
      <c r="A343" s="37" t="s">
        <v>216</v>
      </c>
      <c r="B343" s="45"/>
      <c r="C343" s="46"/>
      <c r="D343" s="46"/>
      <c r="E343" s="39" t="s">
        <v>1393</v>
      </c>
      <c r="F343" s="46"/>
      <c r="G343" s="46"/>
      <c r="H343" s="46"/>
      <c r="I343" s="46"/>
      <c r="J343" s="47"/>
    </row>
    <row r="344" ht="30">
      <c r="A344" s="37" t="s">
        <v>207</v>
      </c>
      <c r="B344" s="37">
        <v>78</v>
      </c>
      <c r="C344" s="38" t="s">
        <v>878</v>
      </c>
      <c r="D344" s="37" t="s">
        <v>209</v>
      </c>
      <c r="E344" s="39" t="s">
        <v>879</v>
      </c>
      <c r="F344" s="40" t="s">
        <v>211</v>
      </c>
      <c r="G344" s="41">
        <v>12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212</v>
      </c>
      <c r="B345" s="45"/>
      <c r="C345" s="46"/>
      <c r="D345" s="46"/>
      <c r="E345" s="39" t="s">
        <v>879</v>
      </c>
      <c r="F345" s="46"/>
      <c r="G345" s="46"/>
      <c r="H345" s="46"/>
      <c r="I345" s="46"/>
      <c r="J345" s="47"/>
    </row>
    <row r="346" ht="30">
      <c r="A346" s="37" t="s">
        <v>214</v>
      </c>
      <c r="B346" s="45"/>
      <c r="C346" s="46"/>
      <c r="D346" s="46"/>
      <c r="E346" s="48" t="s">
        <v>1394</v>
      </c>
      <c r="F346" s="46"/>
      <c r="G346" s="46"/>
      <c r="H346" s="46"/>
      <c r="I346" s="46"/>
      <c r="J346" s="47"/>
    </row>
    <row r="347" ht="150">
      <c r="A347" s="37" t="s">
        <v>216</v>
      </c>
      <c r="B347" s="45"/>
      <c r="C347" s="46"/>
      <c r="D347" s="46"/>
      <c r="E347" s="39" t="s">
        <v>881</v>
      </c>
      <c r="F347" s="46"/>
      <c r="G347" s="46"/>
      <c r="H347" s="46"/>
      <c r="I347" s="46"/>
      <c r="J347" s="47"/>
    </row>
    <row r="348" ht="45">
      <c r="A348" s="37" t="s">
        <v>207</v>
      </c>
      <c r="B348" s="37">
        <v>79</v>
      </c>
      <c r="C348" s="38" t="s">
        <v>1395</v>
      </c>
      <c r="D348" s="37" t="s">
        <v>209</v>
      </c>
      <c r="E348" s="39" t="s">
        <v>1396</v>
      </c>
      <c r="F348" s="40" t="s">
        <v>211</v>
      </c>
      <c r="G348" s="41">
        <v>1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45">
      <c r="A349" s="37" t="s">
        <v>212</v>
      </c>
      <c r="B349" s="45"/>
      <c r="C349" s="46"/>
      <c r="D349" s="46"/>
      <c r="E349" s="39" t="s">
        <v>1396</v>
      </c>
      <c r="F349" s="46"/>
      <c r="G349" s="46"/>
      <c r="H349" s="46"/>
      <c r="I349" s="46"/>
      <c r="J349" s="47"/>
    </row>
    <row r="350" ht="30">
      <c r="A350" s="37" t="s">
        <v>214</v>
      </c>
      <c r="B350" s="45"/>
      <c r="C350" s="46"/>
      <c r="D350" s="46"/>
      <c r="E350" s="48" t="s">
        <v>1388</v>
      </c>
      <c r="F350" s="46"/>
      <c r="G350" s="46"/>
      <c r="H350" s="46"/>
      <c r="I350" s="46"/>
      <c r="J350" s="47"/>
    </row>
    <row r="351" ht="225">
      <c r="A351" s="37" t="s">
        <v>216</v>
      </c>
      <c r="B351" s="45"/>
      <c r="C351" s="46"/>
      <c r="D351" s="46"/>
      <c r="E351" s="39" t="s">
        <v>1397</v>
      </c>
      <c r="F351" s="46"/>
      <c r="G351" s="46"/>
      <c r="H351" s="46"/>
      <c r="I351" s="46"/>
      <c r="J351" s="47"/>
    </row>
    <row r="352" ht="30">
      <c r="A352" s="37" t="s">
        <v>207</v>
      </c>
      <c r="B352" s="37">
        <v>80</v>
      </c>
      <c r="C352" s="38" t="s">
        <v>882</v>
      </c>
      <c r="D352" s="37" t="s">
        <v>209</v>
      </c>
      <c r="E352" s="39" t="s">
        <v>883</v>
      </c>
      <c r="F352" s="40" t="s">
        <v>211</v>
      </c>
      <c r="G352" s="41">
        <v>3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212</v>
      </c>
      <c r="B353" s="45"/>
      <c r="C353" s="46"/>
      <c r="D353" s="46"/>
      <c r="E353" s="39" t="s">
        <v>883</v>
      </c>
      <c r="F353" s="46"/>
      <c r="G353" s="46"/>
      <c r="H353" s="46"/>
      <c r="I353" s="46"/>
      <c r="J353" s="47"/>
    </row>
    <row r="354" ht="30">
      <c r="A354" s="37" t="s">
        <v>214</v>
      </c>
      <c r="B354" s="45"/>
      <c r="C354" s="46"/>
      <c r="D354" s="46"/>
      <c r="E354" s="48" t="s">
        <v>1398</v>
      </c>
      <c r="F354" s="46"/>
      <c r="G354" s="46"/>
      <c r="H354" s="46"/>
      <c r="I354" s="46"/>
      <c r="J354" s="47"/>
    </row>
    <row r="355" ht="225">
      <c r="A355" s="37" t="s">
        <v>216</v>
      </c>
      <c r="B355" s="45"/>
      <c r="C355" s="46"/>
      <c r="D355" s="46"/>
      <c r="E355" s="39" t="s">
        <v>884</v>
      </c>
      <c r="F355" s="46"/>
      <c r="G355" s="46"/>
      <c r="H355" s="46"/>
      <c r="I355" s="46"/>
      <c r="J355" s="47"/>
    </row>
    <row r="356" ht="30">
      <c r="A356" s="37" t="s">
        <v>207</v>
      </c>
      <c r="B356" s="37">
        <v>81</v>
      </c>
      <c r="C356" s="38" t="s">
        <v>885</v>
      </c>
      <c r="D356" s="37" t="s">
        <v>209</v>
      </c>
      <c r="E356" s="39" t="s">
        <v>886</v>
      </c>
      <c r="F356" s="40" t="s">
        <v>211</v>
      </c>
      <c r="G356" s="41">
        <v>12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212</v>
      </c>
      <c r="B357" s="45"/>
      <c r="C357" s="46"/>
      <c r="D357" s="46"/>
      <c r="E357" s="39" t="s">
        <v>886</v>
      </c>
      <c r="F357" s="46"/>
      <c r="G357" s="46"/>
      <c r="H357" s="46"/>
      <c r="I357" s="46"/>
      <c r="J357" s="47"/>
    </row>
    <row r="358" ht="30">
      <c r="A358" s="37" t="s">
        <v>214</v>
      </c>
      <c r="B358" s="45"/>
      <c r="C358" s="46"/>
      <c r="D358" s="46"/>
      <c r="E358" s="48" t="s">
        <v>1389</v>
      </c>
      <c r="F358" s="46"/>
      <c r="G358" s="46"/>
      <c r="H358" s="46"/>
      <c r="I358" s="46"/>
      <c r="J358" s="47"/>
    </row>
    <row r="359" ht="225">
      <c r="A359" s="37" t="s">
        <v>216</v>
      </c>
      <c r="B359" s="45"/>
      <c r="C359" s="46"/>
      <c r="D359" s="46"/>
      <c r="E359" s="39" t="s">
        <v>887</v>
      </c>
      <c r="F359" s="46"/>
      <c r="G359" s="46"/>
      <c r="H359" s="46"/>
      <c r="I359" s="46"/>
      <c r="J359" s="47"/>
    </row>
    <row r="360">
      <c r="A360" s="37" t="s">
        <v>207</v>
      </c>
      <c r="B360" s="37">
        <v>82</v>
      </c>
      <c r="C360" s="38" t="s">
        <v>888</v>
      </c>
      <c r="D360" s="37" t="s">
        <v>209</v>
      </c>
      <c r="E360" s="39" t="s">
        <v>889</v>
      </c>
      <c r="F360" s="40" t="s">
        <v>211</v>
      </c>
      <c r="G360" s="41">
        <v>12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212</v>
      </c>
      <c r="B361" s="45"/>
      <c r="C361" s="46"/>
      <c r="D361" s="46"/>
      <c r="E361" s="39" t="s">
        <v>889</v>
      </c>
      <c r="F361" s="46"/>
      <c r="G361" s="46"/>
      <c r="H361" s="46"/>
      <c r="I361" s="46"/>
      <c r="J361" s="47"/>
    </row>
    <row r="362" ht="30">
      <c r="A362" s="37" t="s">
        <v>214</v>
      </c>
      <c r="B362" s="45"/>
      <c r="C362" s="46"/>
      <c r="D362" s="46"/>
      <c r="E362" s="48" t="s">
        <v>1394</v>
      </c>
      <c r="F362" s="46"/>
      <c r="G362" s="46"/>
      <c r="H362" s="46"/>
      <c r="I362" s="46"/>
      <c r="J362" s="47"/>
    </row>
    <row r="363" ht="225">
      <c r="A363" s="37" t="s">
        <v>216</v>
      </c>
      <c r="B363" s="45"/>
      <c r="C363" s="46"/>
      <c r="D363" s="46"/>
      <c r="E363" s="39" t="s">
        <v>887</v>
      </c>
      <c r="F363" s="46"/>
      <c r="G363" s="46"/>
      <c r="H363" s="46"/>
      <c r="I363" s="46"/>
      <c r="J363" s="47"/>
    </row>
    <row r="364" ht="30">
      <c r="A364" s="37" t="s">
        <v>207</v>
      </c>
      <c r="B364" s="37">
        <v>83</v>
      </c>
      <c r="C364" s="38" t="s">
        <v>891</v>
      </c>
      <c r="D364" s="37" t="s">
        <v>209</v>
      </c>
      <c r="E364" s="39" t="s">
        <v>892</v>
      </c>
      <c r="F364" s="40" t="s">
        <v>211</v>
      </c>
      <c r="G364" s="41">
        <v>1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 ht="30">
      <c r="A365" s="37" t="s">
        <v>212</v>
      </c>
      <c r="B365" s="45"/>
      <c r="C365" s="46"/>
      <c r="D365" s="46"/>
      <c r="E365" s="39" t="s">
        <v>892</v>
      </c>
      <c r="F365" s="46"/>
      <c r="G365" s="46"/>
      <c r="H365" s="46"/>
      <c r="I365" s="46"/>
      <c r="J365" s="47"/>
    </row>
    <row r="366" ht="30">
      <c r="A366" s="37" t="s">
        <v>214</v>
      </c>
      <c r="B366" s="45"/>
      <c r="C366" s="46"/>
      <c r="D366" s="46"/>
      <c r="E366" s="48" t="s">
        <v>893</v>
      </c>
      <c r="F366" s="46"/>
      <c r="G366" s="46"/>
      <c r="H366" s="46"/>
      <c r="I366" s="46"/>
      <c r="J366" s="47"/>
    </row>
    <row r="367" ht="225">
      <c r="A367" s="37" t="s">
        <v>216</v>
      </c>
      <c r="B367" s="45"/>
      <c r="C367" s="46"/>
      <c r="D367" s="46"/>
      <c r="E367" s="39" t="s">
        <v>887</v>
      </c>
      <c r="F367" s="46"/>
      <c r="G367" s="46"/>
      <c r="H367" s="46"/>
      <c r="I367" s="46"/>
      <c r="J367" s="47"/>
    </row>
    <row r="368">
      <c r="A368" s="37" t="s">
        <v>207</v>
      </c>
      <c r="B368" s="37">
        <v>84</v>
      </c>
      <c r="C368" s="38" t="s">
        <v>894</v>
      </c>
      <c r="D368" s="37" t="s">
        <v>209</v>
      </c>
      <c r="E368" s="39" t="s">
        <v>895</v>
      </c>
      <c r="F368" s="40" t="s">
        <v>211</v>
      </c>
      <c r="G368" s="41">
        <v>2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212</v>
      </c>
      <c r="B369" s="45"/>
      <c r="C369" s="46"/>
      <c r="D369" s="46"/>
      <c r="E369" s="39" t="s">
        <v>895</v>
      </c>
      <c r="F369" s="46"/>
      <c r="G369" s="46"/>
      <c r="H369" s="46"/>
      <c r="I369" s="46"/>
      <c r="J369" s="47"/>
    </row>
    <row r="370" ht="30">
      <c r="A370" s="37" t="s">
        <v>214</v>
      </c>
      <c r="B370" s="45"/>
      <c r="C370" s="46"/>
      <c r="D370" s="46"/>
      <c r="E370" s="48" t="s">
        <v>1399</v>
      </c>
      <c r="F370" s="46"/>
      <c r="G370" s="46"/>
      <c r="H370" s="46"/>
      <c r="I370" s="46"/>
      <c r="J370" s="47"/>
    </row>
    <row r="371" ht="225">
      <c r="A371" s="37" t="s">
        <v>216</v>
      </c>
      <c r="B371" s="45"/>
      <c r="C371" s="46"/>
      <c r="D371" s="46"/>
      <c r="E371" s="39" t="s">
        <v>887</v>
      </c>
      <c r="F371" s="46"/>
      <c r="G371" s="46"/>
      <c r="H371" s="46"/>
      <c r="I371" s="46"/>
      <c r="J371" s="47"/>
    </row>
    <row r="372">
      <c r="A372" s="31" t="s">
        <v>204</v>
      </c>
      <c r="B372" s="32"/>
      <c r="C372" s="33" t="s">
        <v>896</v>
      </c>
      <c r="D372" s="34"/>
      <c r="E372" s="31" t="s">
        <v>897</v>
      </c>
      <c r="F372" s="34"/>
      <c r="G372" s="34"/>
      <c r="H372" s="34"/>
      <c r="I372" s="35">
        <f>SUMIFS(I373:I384,A373:A384,"P")</f>
        <v>0</v>
      </c>
      <c r="J372" s="36"/>
    </row>
    <row r="373">
      <c r="A373" s="37" t="s">
        <v>207</v>
      </c>
      <c r="B373" s="37">
        <v>85</v>
      </c>
      <c r="C373" s="38" t="s">
        <v>562</v>
      </c>
      <c r="D373" s="37" t="s">
        <v>209</v>
      </c>
      <c r="E373" s="39" t="s">
        <v>563</v>
      </c>
      <c r="F373" s="40" t="s">
        <v>211</v>
      </c>
      <c r="G373" s="41">
        <v>5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39" t="s">
        <v>563</v>
      </c>
      <c r="F374" s="46"/>
      <c r="G374" s="46"/>
      <c r="H374" s="46"/>
      <c r="I374" s="46"/>
      <c r="J374" s="47"/>
    </row>
    <row r="375" ht="30">
      <c r="A375" s="37" t="s">
        <v>214</v>
      </c>
      <c r="B375" s="45"/>
      <c r="C375" s="46"/>
      <c r="D375" s="46"/>
      <c r="E375" s="48" t="s">
        <v>1400</v>
      </c>
      <c r="F375" s="46"/>
      <c r="G375" s="46"/>
      <c r="H375" s="46"/>
      <c r="I375" s="46"/>
      <c r="J375" s="47"/>
    </row>
    <row r="376" ht="225">
      <c r="A376" s="37" t="s">
        <v>216</v>
      </c>
      <c r="B376" s="45"/>
      <c r="C376" s="46"/>
      <c r="D376" s="46"/>
      <c r="E376" s="39" t="s">
        <v>899</v>
      </c>
      <c r="F376" s="46"/>
      <c r="G376" s="46"/>
      <c r="H376" s="46"/>
      <c r="I376" s="46"/>
      <c r="J376" s="47"/>
    </row>
    <row r="377">
      <c r="A377" s="37" t="s">
        <v>207</v>
      </c>
      <c r="B377" s="37">
        <v>86</v>
      </c>
      <c r="C377" s="38" t="s">
        <v>565</v>
      </c>
      <c r="D377" s="37" t="s">
        <v>209</v>
      </c>
      <c r="E377" s="39" t="s">
        <v>566</v>
      </c>
      <c r="F377" s="40" t="s">
        <v>211</v>
      </c>
      <c r="G377" s="41">
        <v>5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212</v>
      </c>
      <c r="B378" s="45"/>
      <c r="C378" s="46"/>
      <c r="D378" s="46"/>
      <c r="E378" s="39" t="s">
        <v>566</v>
      </c>
      <c r="F378" s="46"/>
      <c r="G378" s="46"/>
      <c r="H378" s="46"/>
      <c r="I378" s="46"/>
      <c r="J378" s="47"/>
    </row>
    <row r="379" ht="30">
      <c r="A379" s="37" t="s">
        <v>214</v>
      </c>
      <c r="B379" s="45"/>
      <c r="C379" s="46"/>
      <c r="D379" s="46"/>
      <c r="E379" s="48" t="s">
        <v>1400</v>
      </c>
      <c r="F379" s="46"/>
      <c r="G379" s="46"/>
      <c r="H379" s="46"/>
      <c r="I379" s="46"/>
      <c r="J379" s="47"/>
    </row>
    <row r="380" ht="225">
      <c r="A380" s="37" t="s">
        <v>216</v>
      </c>
      <c r="B380" s="45"/>
      <c r="C380" s="46"/>
      <c r="D380" s="46"/>
      <c r="E380" s="39" t="s">
        <v>899</v>
      </c>
      <c r="F380" s="46"/>
      <c r="G380" s="46"/>
      <c r="H380" s="46"/>
      <c r="I380" s="46"/>
      <c r="J380" s="47"/>
    </row>
    <row r="381">
      <c r="A381" s="37" t="s">
        <v>207</v>
      </c>
      <c r="B381" s="37">
        <v>87</v>
      </c>
      <c r="C381" s="38" t="s">
        <v>567</v>
      </c>
      <c r="D381" s="37" t="s">
        <v>209</v>
      </c>
      <c r="E381" s="39" t="s">
        <v>568</v>
      </c>
      <c r="F381" s="40" t="s">
        <v>211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212</v>
      </c>
      <c r="B382" s="45"/>
      <c r="C382" s="46"/>
      <c r="D382" s="46"/>
      <c r="E382" s="39" t="s">
        <v>568</v>
      </c>
      <c r="F382" s="46"/>
      <c r="G382" s="46"/>
      <c r="H382" s="46"/>
      <c r="I382" s="46"/>
      <c r="J382" s="47"/>
    </row>
    <row r="383" ht="30">
      <c r="A383" s="37" t="s">
        <v>214</v>
      </c>
      <c r="B383" s="45"/>
      <c r="C383" s="46"/>
      <c r="D383" s="46"/>
      <c r="E383" s="48" t="s">
        <v>634</v>
      </c>
      <c r="F383" s="46"/>
      <c r="G383" s="46"/>
      <c r="H383" s="46"/>
      <c r="I383" s="46"/>
      <c r="J383" s="47"/>
    </row>
    <row r="384" ht="225">
      <c r="A384" s="37" t="s">
        <v>216</v>
      </c>
      <c r="B384" s="45"/>
      <c r="C384" s="46"/>
      <c r="D384" s="46"/>
      <c r="E384" s="39" t="s">
        <v>899</v>
      </c>
      <c r="F384" s="46"/>
      <c r="G384" s="46"/>
      <c r="H384" s="46"/>
      <c r="I384" s="46"/>
      <c r="J384" s="47"/>
    </row>
    <row r="385">
      <c r="A385" s="31" t="s">
        <v>204</v>
      </c>
      <c r="B385" s="32"/>
      <c r="C385" s="33" t="s">
        <v>900</v>
      </c>
      <c r="D385" s="34"/>
      <c r="E385" s="31" t="s">
        <v>901</v>
      </c>
      <c r="F385" s="34"/>
      <c r="G385" s="34"/>
      <c r="H385" s="34"/>
      <c r="I385" s="35">
        <f>SUMIFS(I386:I389,A386:A389,"P")</f>
        <v>0</v>
      </c>
      <c r="J385" s="36"/>
    </row>
    <row r="386" ht="30">
      <c r="A386" s="37" t="s">
        <v>207</v>
      </c>
      <c r="B386" s="37">
        <v>88</v>
      </c>
      <c r="C386" s="38" t="s">
        <v>902</v>
      </c>
      <c r="D386" s="37" t="s">
        <v>209</v>
      </c>
      <c r="E386" s="39" t="s">
        <v>903</v>
      </c>
      <c r="F386" s="40" t="s">
        <v>211</v>
      </c>
      <c r="G386" s="41">
        <v>3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 ht="30">
      <c r="A387" s="37" t="s">
        <v>212</v>
      </c>
      <c r="B387" s="45"/>
      <c r="C387" s="46"/>
      <c r="D387" s="46"/>
      <c r="E387" s="39" t="s">
        <v>903</v>
      </c>
      <c r="F387" s="46"/>
      <c r="G387" s="46"/>
      <c r="H387" s="46"/>
      <c r="I387" s="46"/>
      <c r="J387" s="47"/>
    </row>
    <row r="388" ht="30">
      <c r="A388" s="37" t="s">
        <v>214</v>
      </c>
      <c r="B388" s="45"/>
      <c r="C388" s="46"/>
      <c r="D388" s="46"/>
      <c r="E388" s="48" t="s">
        <v>1401</v>
      </c>
      <c r="F388" s="46"/>
      <c r="G388" s="46"/>
      <c r="H388" s="46"/>
      <c r="I388" s="46"/>
      <c r="J388" s="47"/>
    </row>
    <row r="389" ht="225">
      <c r="A389" s="37" t="s">
        <v>216</v>
      </c>
      <c r="B389" s="45"/>
      <c r="C389" s="46"/>
      <c r="D389" s="46"/>
      <c r="E389" s="39" t="s">
        <v>899</v>
      </c>
      <c r="F389" s="46"/>
      <c r="G389" s="46"/>
      <c r="H389" s="46"/>
      <c r="I389" s="46"/>
      <c r="J389" s="47"/>
    </row>
    <row r="390">
      <c r="A390" s="31" t="s">
        <v>204</v>
      </c>
      <c r="B390" s="32"/>
      <c r="C390" s="33" t="s">
        <v>904</v>
      </c>
      <c r="D390" s="34"/>
      <c r="E390" s="31" t="s">
        <v>905</v>
      </c>
      <c r="F390" s="34"/>
      <c r="G390" s="34"/>
      <c r="H390" s="34"/>
      <c r="I390" s="35">
        <f>SUMIFS(I391:I426,A391:A426,"P")</f>
        <v>0</v>
      </c>
      <c r="J390" s="36"/>
    </row>
    <row r="391" ht="45">
      <c r="A391" s="37" t="s">
        <v>207</v>
      </c>
      <c r="B391" s="37">
        <v>89</v>
      </c>
      <c r="C391" s="38" t="s">
        <v>906</v>
      </c>
      <c r="D391" s="37" t="s">
        <v>209</v>
      </c>
      <c r="E391" s="39" t="s">
        <v>907</v>
      </c>
      <c r="F391" s="40" t="s">
        <v>211</v>
      </c>
      <c r="G391" s="41">
        <v>5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 ht="45">
      <c r="A392" s="37" t="s">
        <v>212</v>
      </c>
      <c r="B392" s="45"/>
      <c r="C392" s="46"/>
      <c r="D392" s="46"/>
      <c r="E392" s="39" t="s">
        <v>907</v>
      </c>
      <c r="F392" s="46"/>
      <c r="G392" s="46"/>
      <c r="H392" s="46"/>
      <c r="I392" s="46"/>
      <c r="J392" s="47"/>
    </row>
    <row r="393" ht="30">
      <c r="A393" s="37" t="s">
        <v>214</v>
      </c>
      <c r="B393" s="45"/>
      <c r="C393" s="46"/>
      <c r="D393" s="46"/>
      <c r="E393" s="48" t="s">
        <v>1400</v>
      </c>
      <c r="F393" s="46"/>
      <c r="G393" s="46"/>
      <c r="H393" s="46"/>
      <c r="I393" s="46"/>
      <c r="J393" s="47"/>
    </row>
    <row r="394" ht="180">
      <c r="A394" s="37" t="s">
        <v>216</v>
      </c>
      <c r="B394" s="45"/>
      <c r="C394" s="46"/>
      <c r="D394" s="46"/>
      <c r="E394" s="39" t="s">
        <v>909</v>
      </c>
      <c r="F394" s="46"/>
      <c r="G394" s="46"/>
      <c r="H394" s="46"/>
      <c r="I394" s="46"/>
      <c r="J394" s="47"/>
    </row>
    <row r="395" ht="30">
      <c r="A395" s="37" t="s">
        <v>207</v>
      </c>
      <c r="B395" s="37">
        <v>90</v>
      </c>
      <c r="C395" s="38" t="s">
        <v>910</v>
      </c>
      <c r="D395" s="37" t="s">
        <v>209</v>
      </c>
      <c r="E395" s="39" t="s">
        <v>570</v>
      </c>
      <c r="F395" s="40" t="s">
        <v>211</v>
      </c>
      <c r="G395" s="41">
        <v>5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 ht="30">
      <c r="A396" s="37" t="s">
        <v>212</v>
      </c>
      <c r="B396" s="45"/>
      <c r="C396" s="46"/>
      <c r="D396" s="46"/>
      <c r="E396" s="39" t="s">
        <v>570</v>
      </c>
      <c r="F396" s="46"/>
      <c r="G396" s="46"/>
      <c r="H396" s="46"/>
      <c r="I396" s="46"/>
      <c r="J396" s="47"/>
    </row>
    <row r="397" ht="30">
      <c r="A397" s="37" t="s">
        <v>214</v>
      </c>
      <c r="B397" s="45"/>
      <c r="C397" s="46"/>
      <c r="D397" s="46"/>
      <c r="E397" s="48" t="s">
        <v>1400</v>
      </c>
      <c r="F397" s="46"/>
      <c r="G397" s="46"/>
      <c r="H397" s="46"/>
      <c r="I397" s="46"/>
      <c r="J397" s="47"/>
    </row>
    <row r="398" ht="180">
      <c r="A398" s="37" t="s">
        <v>216</v>
      </c>
      <c r="B398" s="45"/>
      <c r="C398" s="46"/>
      <c r="D398" s="46"/>
      <c r="E398" s="39" t="s">
        <v>909</v>
      </c>
      <c r="F398" s="46"/>
      <c r="G398" s="46"/>
      <c r="H398" s="46"/>
      <c r="I398" s="46"/>
      <c r="J398" s="47"/>
    </row>
    <row r="399" ht="45">
      <c r="A399" s="37" t="s">
        <v>207</v>
      </c>
      <c r="B399" s="37">
        <v>91</v>
      </c>
      <c r="C399" s="38" t="s">
        <v>911</v>
      </c>
      <c r="D399" s="37" t="s">
        <v>1077</v>
      </c>
      <c r="E399" s="39" t="s">
        <v>1230</v>
      </c>
      <c r="F399" s="40" t="s">
        <v>211</v>
      </c>
      <c r="G399" s="41">
        <v>2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 ht="45">
      <c r="A400" s="37" t="s">
        <v>212</v>
      </c>
      <c r="B400" s="45"/>
      <c r="C400" s="46"/>
      <c r="D400" s="46"/>
      <c r="E400" s="39" t="s">
        <v>1231</v>
      </c>
      <c r="F400" s="46"/>
      <c r="G400" s="46"/>
      <c r="H400" s="46"/>
      <c r="I400" s="46"/>
      <c r="J400" s="47"/>
    </row>
    <row r="401" ht="30">
      <c r="A401" s="37" t="s">
        <v>214</v>
      </c>
      <c r="B401" s="45"/>
      <c r="C401" s="46"/>
      <c r="D401" s="46"/>
      <c r="E401" s="48" t="s">
        <v>1402</v>
      </c>
      <c r="F401" s="46"/>
      <c r="G401" s="46"/>
      <c r="H401" s="46"/>
      <c r="I401" s="46"/>
      <c r="J401" s="47"/>
    </row>
    <row r="402" ht="180">
      <c r="A402" s="37" t="s">
        <v>216</v>
      </c>
      <c r="B402" s="45"/>
      <c r="C402" s="46"/>
      <c r="D402" s="46"/>
      <c r="E402" s="39" t="s">
        <v>909</v>
      </c>
      <c r="F402" s="46"/>
      <c r="G402" s="46"/>
      <c r="H402" s="46"/>
      <c r="I402" s="46"/>
      <c r="J402" s="47"/>
    </row>
    <row r="403" ht="30">
      <c r="A403" s="37" t="s">
        <v>207</v>
      </c>
      <c r="B403" s="37">
        <v>92</v>
      </c>
      <c r="C403" s="38" t="s">
        <v>911</v>
      </c>
      <c r="D403" s="37" t="s">
        <v>1403</v>
      </c>
      <c r="E403" s="39" t="s">
        <v>912</v>
      </c>
      <c r="F403" s="40" t="s">
        <v>211</v>
      </c>
      <c r="G403" s="41">
        <v>5</v>
      </c>
      <c r="H403" s="42">
        <v>0</v>
      </c>
      <c r="I403" s="43">
        <f>ROUND(G403*H403,P4)</f>
        <v>0</v>
      </c>
      <c r="J403" s="37"/>
      <c r="O403" s="44">
        <f>I403*0.21</f>
        <v>0</v>
      </c>
      <c r="P403">
        <v>3</v>
      </c>
    </row>
    <row r="404" ht="30">
      <c r="A404" s="37" t="s">
        <v>212</v>
      </c>
      <c r="B404" s="45"/>
      <c r="C404" s="46"/>
      <c r="D404" s="46"/>
      <c r="E404" s="39" t="s">
        <v>912</v>
      </c>
      <c r="F404" s="46"/>
      <c r="G404" s="46"/>
      <c r="H404" s="46"/>
      <c r="I404" s="46"/>
      <c r="J404" s="47"/>
    </row>
    <row r="405" ht="30">
      <c r="A405" s="37" t="s">
        <v>214</v>
      </c>
      <c r="B405" s="45"/>
      <c r="C405" s="46"/>
      <c r="D405" s="46"/>
      <c r="E405" s="48" t="s">
        <v>1400</v>
      </c>
      <c r="F405" s="46"/>
      <c r="G405" s="46"/>
      <c r="H405" s="46"/>
      <c r="I405" s="46"/>
      <c r="J405" s="47"/>
    </row>
    <row r="406" ht="180">
      <c r="A406" s="37" t="s">
        <v>216</v>
      </c>
      <c r="B406" s="45"/>
      <c r="C406" s="46"/>
      <c r="D406" s="46"/>
      <c r="E406" s="39" t="s">
        <v>913</v>
      </c>
      <c r="F406" s="46"/>
      <c r="G406" s="46"/>
      <c r="H406" s="46"/>
      <c r="I406" s="46"/>
      <c r="J406" s="47"/>
    </row>
    <row r="407" ht="45">
      <c r="A407" s="37" t="s">
        <v>207</v>
      </c>
      <c r="B407" s="37">
        <v>93</v>
      </c>
      <c r="C407" s="38" t="s">
        <v>914</v>
      </c>
      <c r="D407" s="37" t="s">
        <v>209</v>
      </c>
      <c r="E407" s="39" t="s">
        <v>915</v>
      </c>
      <c r="F407" s="40" t="s">
        <v>211</v>
      </c>
      <c r="G407" s="41">
        <v>5</v>
      </c>
      <c r="H407" s="42">
        <v>0</v>
      </c>
      <c r="I407" s="43">
        <f>ROUND(G407*H407,P4)</f>
        <v>0</v>
      </c>
      <c r="J407" s="37"/>
      <c r="O407" s="44">
        <f>I407*0.21</f>
        <v>0</v>
      </c>
      <c r="P407">
        <v>3</v>
      </c>
    </row>
    <row r="408" ht="45">
      <c r="A408" s="37" t="s">
        <v>212</v>
      </c>
      <c r="B408" s="45"/>
      <c r="C408" s="46"/>
      <c r="D408" s="46"/>
      <c r="E408" s="39" t="s">
        <v>915</v>
      </c>
      <c r="F408" s="46"/>
      <c r="G408" s="46"/>
      <c r="H408" s="46"/>
      <c r="I408" s="46"/>
      <c r="J408" s="47"/>
    </row>
    <row r="409" ht="30">
      <c r="A409" s="37" t="s">
        <v>214</v>
      </c>
      <c r="B409" s="45"/>
      <c r="C409" s="46"/>
      <c r="D409" s="46"/>
      <c r="E409" s="48" t="s">
        <v>1400</v>
      </c>
      <c r="F409" s="46"/>
      <c r="G409" s="46"/>
      <c r="H409" s="46"/>
      <c r="I409" s="46"/>
      <c r="J409" s="47"/>
    </row>
    <row r="410" ht="180">
      <c r="A410" s="37" t="s">
        <v>216</v>
      </c>
      <c r="B410" s="45"/>
      <c r="C410" s="46"/>
      <c r="D410" s="46"/>
      <c r="E410" s="39" t="s">
        <v>913</v>
      </c>
      <c r="F410" s="46"/>
      <c r="G410" s="46"/>
      <c r="H410" s="46"/>
      <c r="I410" s="46"/>
      <c r="J410" s="47"/>
    </row>
    <row r="411" ht="30">
      <c r="A411" s="37" t="s">
        <v>207</v>
      </c>
      <c r="B411" s="37">
        <v>94</v>
      </c>
      <c r="C411" s="38" t="s">
        <v>916</v>
      </c>
      <c r="D411" s="37" t="s">
        <v>209</v>
      </c>
      <c r="E411" s="39" t="s">
        <v>917</v>
      </c>
      <c r="F411" s="40" t="s">
        <v>211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 ht="30">
      <c r="A412" s="37" t="s">
        <v>212</v>
      </c>
      <c r="B412" s="45"/>
      <c r="C412" s="46"/>
      <c r="D412" s="46"/>
      <c r="E412" s="39" t="s">
        <v>917</v>
      </c>
      <c r="F412" s="46"/>
      <c r="G412" s="46"/>
      <c r="H412" s="46"/>
      <c r="I412" s="46"/>
      <c r="J412" s="47"/>
    </row>
    <row r="413" ht="30">
      <c r="A413" s="37" t="s">
        <v>214</v>
      </c>
      <c r="B413" s="45"/>
      <c r="C413" s="46"/>
      <c r="D413" s="46"/>
      <c r="E413" s="48" t="s">
        <v>1402</v>
      </c>
      <c r="F413" s="46"/>
      <c r="G413" s="46"/>
      <c r="H413" s="46"/>
      <c r="I413" s="46"/>
      <c r="J413" s="47"/>
    </row>
    <row r="414" ht="180">
      <c r="A414" s="37" t="s">
        <v>216</v>
      </c>
      <c r="B414" s="45"/>
      <c r="C414" s="46"/>
      <c r="D414" s="46"/>
      <c r="E414" s="39" t="s">
        <v>913</v>
      </c>
      <c r="F414" s="46"/>
      <c r="G414" s="46"/>
      <c r="H414" s="46"/>
      <c r="I414" s="46"/>
      <c r="J414" s="47"/>
    </row>
    <row r="415">
      <c r="A415" s="37" t="s">
        <v>207</v>
      </c>
      <c r="B415" s="37">
        <v>95</v>
      </c>
      <c r="C415" s="38" t="s">
        <v>918</v>
      </c>
      <c r="D415" s="37" t="s">
        <v>209</v>
      </c>
      <c r="E415" s="39" t="s">
        <v>919</v>
      </c>
      <c r="F415" s="40" t="s">
        <v>211</v>
      </c>
      <c r="G415" s="41">
        <v>5</v>
      </c>
      <c r="H415" s="42">
        <v>0</v>
      </c>
      <c r="I415" s="43">
        <f>ROUND(G415*H415,P4)</f>
        <v>0</v>
      </c>
      <c r="J415" s="37"/>
      <c r="O415" s="44">
        <f>I415*0.21</f>
        <v>0</v>
      </c>
      <c r="P415">
        <v>3</v>
      </c>
    </row>
    <row r="416">
      <c r="A416" s="37" t="s">
        <v>212</v>
      </c>
      <c r="B416" s="45"/>
      <c r="C416" s="46"/>
      <c r="D416" s="46"/>
      <c r="E416" s="39" t="s">
        <v>919</v>
      </c>
      <c r="F416" s="46"/>
      <c r="G416" s="46"/>
      <c r="H416" s="46"/>
      <c r="I416" s="46"/>
      <c r="J416" s="47"/>
    </row>
    <row r="417" ht="30">
      <c r="A417" s="37" t="s">
        <v>214</v>
      </c>
      <c r="B417" s="45"/>
      <c r="C417" s="46"/>
      <c r="D417" s="46"/>
      <c r="E417" s="48" t="s">
        <v>1400</v>
      </c>
      <c r="F417" s="46"/>
      <c r="G417" s="46"/>
      <c r="H417" s="46"/>
      <c r="I417" s="46"/>
      <c r="J417" s="47"/>
    </row>
    <row r="418" ht="180">
      <c r="A418" s="37" t="s">
        <v>216</v>
      </c>
      <c r="B418" s="45"/>
      <c r="C418" s="46"/>
      <c r="D418" s="46"/>
      <c r="E418" s="39" t="s">
        <v>913</v>
      </c>
      <c r="F418" s="46"/>
      <c r="G418" s="46"/>
      <c r="H418" s="46"/>
      <c r="I418" s="46"/>
      <c r="J418" s="47"/>
    </row>
    <row r="419" ht="30">
      <c r="A419" s="37" t="s">
        <v>207</v>
      </c>
      <c r="B419" s="37">
        <v>96</v>
      </c>
      <c r="C419" s="38" t="s">
        <v>920</v>
      </c>
      <c r="D419" s="37" t="s">
        <v>209</v>
      </c>
      <c r="E419" s="39" t="s">
        <v>921</v>
      </c>
      <c r="F419" s="40" t="s">
        <v>211</v>
      </c>
      <c r="G419" s="41">
        <v>5</v>
      </c>
      <c r="H419" s="42">
        <v>0</v>
      </c>
      <c r="I419" s="43">
        <f>ROUND(G419*H419,P4)</f>
        <v>0</v>
      </c>
      <c r="J419" s="37"/>
      <c r="O419" s="44">
        <f>I419*0.21</f>
        <v>0</v>
      </c>
      <c r="P419">
        <v>3</v>
      </c>
    </row>
    <row r="420" ht="30">
      <c r="A420" s="37" t="s">
        <v>212</v>
      </c>
      <c r="B420" s="45"/>
      <c r="C420" s="46"/>
      <c r="D420" s="46"/>
      <c r="E420" s="39" t="s">
        <v>921</v>
      </c>
      <c r="F420" s="46"/>
      <c r="G420" s="46"/>
      <c r="H420" s="46"/>
      <c r="I420" s="46"/>
      <c r="J420" s="47"/>
    </row>
    <row r="421" ht="30">
      <c r="A421" s="37" t="s">
        <v>214</v>
      </c>
      <c r="B421" s="45"/>
      <c r="C421" s="46"/>
      <c r="D421" s="46"/>
      <c r="E421" s="48" t="s">
        <v>1400</v>
      </c>
      <c r="F421" s="46"/>
      <c r="G421" s="46"/>
      <c r="H421" s="46"/>
      <c r="I421" s="46"/>
      <c r="J421" s="47"/>
    </row>
    <row r="422" ht="180">
      <c r="A422" s="37" t="s">
        <v>216</v>
      </c>
      <c r="B422" s="45"/>
      <c r="C422" s="46"/>
      <c r="D422" s="46"/>
      <c r="E422" s="39" t="s">
        <v>913</v>
      </c>
      <c r="F422" s="46"/>
      <c r="G422" s="46"/>
      <c r="H422" s="46"/>
      <c r="I422" s="46"/>
      <c r="J422" s="47"/>
    </row>
    <row r="423" ht="45">
      <c r="A423" s="37" t="s">
        <v>207</v>
      </c>
      <c r="B423" s="37">
        <v>97</v>
      </c>
      <c r="C423" s="38" t="s">
        <v>922</v>
      </c>
      <c r="D423" s="37" t="s">
        <v>209</v>
      </c>
      <c r="E423" s="39" t="s">
        <v>1404</v>
      </c>
      <c r="F423" s="40" t="s">
        <v>211</v>
      </c>
      <c r="G423" s="41">
        <v>1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 ht="60">
      <c r="A424" s="37" t="s">
        <v>212</v>
      </c>
      <c r="B424" s="45"/>
      <c r="C424" s="46"/>
      <c r="D424" s="46"/>
      <c r="E424" s="39" t="s">
        <v>924</v>
      </c>
      <c r="F424" s="46"/>
      <c r="G424" s="46"/>
      <c r="H424" s="46"/>
      <c r="I424" s="46"/>
      <c r="J424" s="47"/>
    </row>
    <row r="425" ht="30">
      <c r="A425" s="37" t="s">
        <v>214</v>
      </c>
      <c r="B425" s="45"/>
      <c r="C425" s="46"/>
      <c r="D425" s="46"/>
      <c r="E425" s="48" t="s">
        <v>634</v>
      </c>
      <c r="F425" s="46"/>
      <c r="G425" s="46"/>
      <c r="H425" s="46"/>
      <c r="I425" s="46"/>
      <c r="J425" s="47"/>
    </row>
    <row r="426" ht="180">
      <c r="A426" s="37" t="s">
        <v>216</v>
      </c>
      <c r="B426" s="45"/>
      <c r="C426" s="46"/>
      <c r="D426" s="46"/>
      <c r="E426" s="39" t="s">
        <v>913</v>
      </c>
      <c r="F426" s="46"/>
      <c r="G426" s="46"/>
      <c r="H426" s="46"/>
      <c r="I426" s="46"/>
      <c r="J426" s="47"/>
    </row>
    <row r="427">
      <c r="A427" s="31" t="s">
        <v>204</v>
      </c>
      <c r="B427" s="32"/>
      <c r="C427" s="33" t="s">
        <v>925</v>
      </c>
      <c r="D427" s="34"/>
      <c r="E427" s="31" t="s">
        <v>926</v>
      </c>
      <c r="F427" s="34"/>
      <c r="G427" s="34"/>
      <c r="H427" s="34"/>
      <c r="I427" s="35">
        <f>SUMIFS(I428:I431,A428:A431,"P")</f>
        <v>0</v>
      </c>
      <c r="J427" s="36"/>
    </row>
    <row r="428" ht="30">
      <c r="A428" s="37" t="s">
        <v>207</v>
      </c>
      <c r="B428" s="37">
        <v>98</v>
      </c>
      <c r="C428" s="38" t="s">
        <v>927</v>
      </c>
      <c r="D428" s="37" t="s">
        <v>209</v>
      </c>
      <c r="E428" s="39" t="s">
        <v>928</v>
      </c>
      <c r="F428" s="40" t="s">
        <v>211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 ht="30">
      <c r="A429" s="37" t="s">
        <v>212</v>
      </c>
      <c r="B429" s="45"/>
      <c r="C429" s="46"/>
      <c r="D429" s="46"/>
      <c r="E429" s="39" t="s">
        <v>928</v>
      </c>
      <c r="F429" s="46"/>
      <c r="G429" s="46"/>
      <c r="H429" s="46"/>
      <c r="I429" s="46"/>
      <c r="J429" s="47"/>
    </row>
    <row r="430" ht="30">
      <c r="A430" s="37" t="s">
        <v>214</v>
      </c>
      <c r="B430" s="45"/>
      <c r="C430" s="46"/>
      <c r="D430" s="46"/>
      <c r="E430" s="48" t="s">
        <v>634</v>
      </c>
      <c r="F430" s="46"/>
      <c r="G430" s="46"/>
      <c r="H430" s="46"/>
      <c r="I430" s="46"/>
      <c r="J430" s="47"/>
    </row>
    <row r="431" ht="270">
      <c r="A431" s="37" t="s">
        <v>216</v>
      </c>
      <c r="B431" s="45"/>
      <c r="C431" s="46"/>
      <c r="D431" s="46"/>
      <c r="E431" s="39" t="s">
        <v>929</v>
      </c>
      <c r="F431" s="46"/>
      <c r="G431" s="46"/>
      <c r="H431" s="46"/>
      <c r="I431" s="46"/>
      <c r="J431" s="47"/>
    </row>
    <row r="432">
      <c r="A432" s="31" t="s">
        <v>204</v>
      </c>
      <c r="B432" s="32"/>
      <c r="C432" s="33" t="s">
        <v>930</v>
      </c>
      <c r="D432" s="34"/>
      <c r="E432" s="31" t="s">
        <v>931</v>
      </c>
      <c r="F432" s="34"/>
      <c r="G432" s="34"/>
      <c r="H432" s="34"/>
      <c r="I432" s="35">
        <f>SUMIFS(I433:I440,A433:A440,"P")</f>
        <v>0</v>
      </c>
      <c r="J432" s="36"/>
    </row>
    <row r="433" ht="30">
      <c r="A433" s="37" t="s">
        <v>207</v>
      </c>
      <c r="B433" s="37">
        <v>99</v>
      </c>
      <c r="C433" s="38" t="s">
        <v>303</v>
      </c>
      <c r="D433" s="37" t="s">
        <v>209</v>
      </c>
      <c r="E433" s="39" t="s">
        <v>304</v>
      </c>
      <c r="F433" s="40" t="s">
        <v>211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 ht="30">
      <c r="A434" s="37" t="s">
        <v>212</v>
      </c>
      <c r="B434" s="45"/>
      <c r="C434" s="46"/>
      <c r="D434" s="46"/>
      <c r="E434" s="39" t="s">
        <v>304</v>
      </c>
      <c r="F434" s="46"/>
      <c r="G434" s="46"/>
      <c r="H434" s="46"/>
      <c r="I434" s="46"/>
      <c r="J434" s="47"/>
    </row>
    <row r="435" ht="30">
      <c r="A435" s="37" t="s">
        <v>214</v>
      </c>
      <c r="B435" s="45"/>
      <c r="C435" s="46"/>
      <c r="D435" s="46"/>
      <c r="E435" s="48" t="s">
        <v>634</v>
      </c>
      <c r="F435" s="46"/>
      <c r="G435" s="46"/>
      <c r="H435" s="46"/>
      <c r="I435" s="46"/>
      <c r="J435" s="47"/>
    </row>
    <row r="436" ht="225">
      <c r="A436" s="37" t="s">
        <v>216</v>
      </c>
      <c r="B436" s="45"/>
      <c r="C436" s="46"/>
      <c r="D436" s="46"/>
      <c r="E436" s="39" t="s">
        <v>932</v>
      </c>
      <c r="F436" s="46"/>
      <c r="G436" s="46"/>
      <c r="H436" s="46"/>
      <c r="I436" s="46"/>
      <c r="J436" s="47"/>
    </row>
    <row r="437" ht="45">
      <c r="A437" s="37" t="s">
        <v>207</v>
      </c>
      <c r="B437" s="37">
        <v>100</v>
      </c>
      <c r="C437" s="38" t="s">
        <v>933</v>
      </c>
      <c r="D437" s="37" t="s">
        <v>209</v>
      </c>
      <c r="E437" s="39" t="s">
        <v>934</v>
      </c>
      <c r="F437" s="40" t="s">
        <v>211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 ht="45">
      <c r="A438" s="37" t="s">
        <v>212</v>
      </c>
      <c r="B438" s="45"/>
      <c r="C438" s="46"/>
      <c r="D438" s="46"/>
      <c r="E438" s="39" t="s">
        <v>934</v>
      </c>
      <c r="F438" s="46"/>
      <c r="G438" s="46"/>
      <c r="H438" s="46"/>
      <c r="I438" s="46"/>
      <c r="J438" s="47"/>
    </row>
    <row r="439" ht="30">
      <c r="A439" s="37" t="s">
        <v>214</v>
      </c>
      <c r="B439" s="45"/>
      <c r="C439" s="46"/>
      <c r="D439" s="46"/>
      <c r="E439" s="48" t="s">
        <v>634</v>
      </c>
      <c r="F439" s="46"/>
      <c r="G439" s="46"/>
      <c r="H439" s="46"/>
      <c r="I439" s="46"/>
      <c r="J439" s="47"/>
    </row>
    <row r="440" ht="135">
      <c r="A440" s="37" t="s">
        <v>216</v>
      </c>
      <c r="B440" s="45"/>
      <c r="C440" s="46"/>
      <c r="D440" s="46"/>
      <c r="E440" s="39" t="s">
        <v>935</v>
      </c>
      <c r="F440" s="46"/>
      <c r="G440" s="46"/>
      <c r="H440" s="46"/>
      <c r="I440" s="46"/>
      <c r="J440" s="47"/>
    </row>
    <row r="441">
      <c r="A441" s="31" t="s">
        <v>204</v>
      </c>
      <c r="B441" s="32"/>
      <c r="C441" s="33" t="s">
        <v>335</v>
      </c>
      <c r="D441" s="34"/>
      <c r="E441" s="31" t="s">
        <v>336</v>
      </c>
      <c r="F441" s="34"/>
      <c r="G441" s="34"/>
      <c r="H441" s="34"/>
      <c r="I441" s="35">
        <f>SUMIFS(I442:I445,A442:A445,"P")</f>
        <v>0</v>
      </c>
      <c r="J441" s="36"/>
    </row>
    <row r="442">
      <c r="A442" s="37" t="s">
        <v>207</v>
      </c>
      <c r="B442" s="37">
        <v>101</v>
      </c>
      <c r="C442" s="38" t="s">
        <v>337</v>
      </c>
      <c r="D442" s="37" t="s">
        <v>209</v>
      </c>
      <c r="E442" s="39" t="s">
        <v>338</v>
      </c>
      <c r="F442" s="40" t="s">
        <v>211</v>
      </c>
      <c r="G442" s="41">
        <v>4</v>
      </c>
      <c r="H442" s="42">
        <v>0</v>
      </c>
      <c r="I442" s="43">
        <f>ROUND(G442*H442,P4)</f>
        <v>0</v>
      </c>
      <c r="J442" s="37"/>
      <c r="O442" s="44">
        <f>I442*0.21</f>
        <v>0</v>
      </c>
      <c r="P442">
        <v>3</v>
      </c>
    </row>
    <row r="443">
      <c r="A443" s="37" t="s">
        <v>212</v>
      </c>
      <c r="B443" s="45"/>
      <c r="C443" s="46"/>
      <c r="D443" s="46"/>
      <c r="E443" s="39" t="s">
        <v>338</v>
      </c>
      <c r="F443" s="46"/>
      <c r="G443" s="46"/>
      <c r="H443" s="46"/>
      <c r="I443" s="46"/>
      <c r="J443" s="47"/>
    </row>
    <row r="444" ht="30">
      <c r="A444" s="37" t="s">
        <v>214</v>
      </c>
      <c r="B444" s="45"/>
      <c r="C444" s="46"/>
      <c r="D444" s="46"/>
      <c r="E444" s="48" t="s">
        <v>936</v>
      </c>
      <c r="F444" s="46"/>
      <c r="G444" s="46"/>
      <c r="H444" s="46"/>
      <c r="I444" s="46"/>
      <c r="J444" s="47"/>
    </row>
    <row r="445" ht="225">
      <c r="A445" s="37" t="s">
        <v>216</v>
      </c>
      <c r="B445" s="45"/>
      <c r="C445" s="46"/>
      <c r="D445" s="46"/>
      <c r="E445" s="39" t="s">
        <v>340</v>
      </c>
      <c r="F445" s="46"/>
      <c r="G445" s="46"/>
      <c r="H445" s="46"/>
      <c r="I445" s="46"/>
      <c r="J445" s="47"/>
    </row>
    <row r="446">
      <c r="A446" s="31" t="s">
        <v>204</v>
      </c>
      <c r="B446" s="32"/>
      <c r="C446" s="33" t="s">
        <v>937</v>
      </c>
      <c r="D446" s="34"/>
      <c r="E446" s="31" t="s">
        <v>938</v>
      </c>
      <c r="F446" s="34"/>
      <c r="G446" s="34"/>
      <c r="H446" s="34"/>
      <c r="I446" s="35">
        <f>SUMIFS(I447:I454,A447:A454,"P")</f>
        <v>0</v>
      </c>
      <c r="J446" s="36"/>
    </row>
    <row r="447">
      <c r="A447" s="37" t="s">
        <v>207</v>
      </c>
      <c r="B447" s="37">
        <v>102</v>
      </c>
      <c r="C447" s="38" t="s">
        <v>939</v>
      </c>
      <c r="D447" s="37" t="s">
        <v>209</v>
      </c>
      <c r="E447" s="39" t="s">
        <v>940</v>
      </c>
      <c r="F447" s="40" t="s">
        <v>211</v>
      </c>
      <c r="G447" s="41">
        <v>9</v>
      </c>
      <c r="H447" s="42">
        <v>0</v>
      </c>
      <c r="I447" s="43">
        <f>ROUND(G447*H447,P4)</f>
        <v>0</v>
      </c>
      <c r="J447" s="37"/>
      <c r="O447" s="44">
        <f>I447*0.21</f>
        <v>0</v>
      </c>
      <c r="P447">
        <v>3</v>
      </c>
    </row>
    <row r="448">
      <c r="A448" s="37" t="s">
        <v>212</v>
      </c>
      <c r="B448" s="45"/>
      <c r="C448" s="46"/>
      <c r="D448" s="46"/>
      <c r="E448" s="39" t="s">
        <v>940</v>
      </c>
      <c r="F448" s="46"/>
      <c r="G448" s="46"/>
      <c r="H448" s="46"/>
      <c r="I448" s="46"/>
      <c r="J448" s="47"/>
    </row>
    <row r="449" ht="30">
      <c r="A449" s="37" t="s">
        <v>214</v>
      </c>
      <c r="B449" s="45"/>
      <c r="C449" s="46"/>
      <c r="D449" s="46"/>
      <c r="E449" s="48" t="s">
        <v>1405</v>
      </c>
      <c r="F449" s="46"/>
      <c r="G449" s="46"/>
      <c r="H449" s="46"/>
      <c r="I449" s="46"/>
      <c r="J449" s="47"/>
    </row>
    <row r="450" ht="180">
      <c r="A450" s="37" t="s">
        <v>216</v>
      </c>
      <c r="B450" s="45"/>
      <c r="C450" s="46"/>
      <c r="D450" s="46"/>
      <c r="E450" s="39" t="s">
        <v>941</v>
      </c>
      <c r="F450" s="46"/>
      <c r="G450" s="46"/>
      <c r="H450" s="46"/>
      <c r="I450" s="46"/>
      <c r="J450" s="47"/>
    </row>
    <row r="451" ht="30">
      <c r="A451" s="37" t="s">
        <v>207</v>
      </c>
      <c r="B451" s="37">
        <v>103</v>
      </c>
      <c r="C451" s="38" t="s">
        <v>942</v>
      </c>
      <c r="D451" s="37" t="s">
        <v>209</v>
      </c>
      <c r="E451" s="39" t="s">
        <v>943</v>
      </c>
      <c r="F451" s="40" t="s">
        <v>211</v>
      </c>
      <c r="G451" s="41">
        <v>9</v>
      </c>
      <c r="H451" s="42">
        <v>0</v>
      </c>
      <c r="I451" s="43">
        <f>ROUND(G451*H451,P4)</f>
        <v>0</v>
      </c>
      <c r="J451" s="37"/>
      <c r="O451" s="44">
        <f>I451*0.21</f>
        <v>0</v>
      </c>
      <c r="P451">
        <v>3</v>
      </c>
    </row>
    <row r="452" ht="30">
      <c r="A452" s="37" t="s">
        <v>212</v>
      </c>
      <c r="B452" s="45"/>
      <c r="C452" s="46"/>
      <c r="D452" s="46"/>
      <c r="E452" s="39" t="s">
        <v>943</v>
      </c>
      <c r="F452" s="46"/>
      <c r="G452" s="46"/>
      <c r="H452" s="46"/>
      <c r="I452" s="46"/>
      <c r="J452" s="47"/>
    </row>
    <row r="453" ht="30">
      <c r="A453" s="37" t="s">
        <v>214</v>
      </c>
      <c r="B453" s="45"/>
      <c r="C453" s="46"/>
      <c r="D453" s="46"/>
      <c r="E453" s="48" t="s">
        <v>1405</v>
      </c>
      <c r="F453" s="46"/>
      <c r="G453" s="46"/>
      <c r="H453" s="46"/>
      <c r="I453" s="46"/>
      <c r="J453" s="47"/>
    </row>
    <row r="454" ht="180">
      <c r="A454" s="37" t="s">
        <v>216</v>
      </c>
      <c r="B454" s="45"/>
      <c r="C454" s="46"/>
      <c r="D454" s="46"/>
      <c r="E454" s="39" t="s">
        <v>941</v>
      </c>
      <c r="F454" s="46"/>
      <c r="G454" s="46"/>
      <c r="H454" s="46"/>
      <c r="I454" s="46"/>
      <c r="J454" s="47"/>
    </row>
    <row r="455">
      <c r="A455" s="31" t="s">
        <v>204</v>
      </c>
      <c r="B455" s="32"/>
      <c r="C455" s="33" t="s">
        <v>341</v>
      </c>
      <c r="D455" s="34"/>
      <c r="E455" s="31" t="s">
        <v>342</v>
      </c>
      <c r="F455" s="34"/>
      <c r="G455" s="34"/>
      <c r="H455" s="34"/>
      <c r="I455" s="35">
        <f>SUMIFS(I456:I467,A456:A467,"P")</f>
        <v>0</v>
      </c>
      <c r="J455" s="36"/>
    </row>
    <row r="456">
      <c r="A456" s="37" t="s">
        <v>207</v>
      </c>
      <c r="B456" s="37">
        <v>104</v>
      </c>
      <c r="C456" s="38" t="s">
        <v>576</v>
      </c>
      <c r="D456" s="37" t="s">
        <v>209</v>
      </c>
      <c r="E456" s="39" t="s">
        <v>577</v>
      </c>
      <c r="F456" s="40" t="s">
        <v>211</v>
      </c>
      <c r="G456" s="41">
        <v>1</v>
      </c>
      <c r="H456" s="42">
        <v>0</v>
      </c>
      <c r="I456" s="43">
        <f>ROUND(G456*H456,P4)</f>
        <v>0</v>
      </c>
      <c r="J456" s="37"/>
      <c r="O456" s="44">
        <f>I456*0.21</f>
        <v>0</v>
      </c>
      <c r="P456">
        <v>3</v>
      </c>
    </row>
    <row r="457">
      <c r="A457" s="37" t="s">
        <v>212</v>
      </c>
      <c r="B457" s="45"/>
      <c r="C457" s="46"/>
      <c r="D457" s="46"/>
      <c r="E457" s="39" t="s">
        <v>577</v>
      </c>
      <c r="F457" s="46"/>
      <c r="G457" s="46"/>
      <c r="H457" s="46"/>
      <c r="I457" s="46"/>
      <c r="J457" s="47"/>
    </row>
    <row r="458" ht="30">
      <c r="A458" s="37" t="s">
        <v>214</v>
      </c>
      <c r="B458" s="45"/>
      <c r="C458" s="46"/>
      <c r="D458" s="46"/>
      <c r="E458" s="48" t="s">
        <v>898</v>
      </c>
      <c r="F458" s="46"/>
      <c r="G458" s="46"/>
      <c r="H458" s="46"/>
      <c r="I458" s="46"/>
      <c r="J458" s="47"/>
    </row>
    <row r="459" ht="195">
      <c r="A459" s="37" t="s">
        <v>216</v>
      </c>
      <c r="B459" s="45"/>
      <c r="C459" s="46"/>
      <c r="D459" s="46"/>
      <c r="E459" s="39" t="s">
        <v>944</v>
      </c>
      <c r="F459" s="46"/>
      <c r="G459" s="46"/>
      <c r="H459" s="46"/>
      <c r="I459" s="46"/>
      <c r="J459" s="47"/>
    </row>
    <row r="460" ht="30">
      <c r="A460" s="37" t="s">
        <v>207</v>
      </c>
      <c r="B460" s="37">
        <v>105</v>
      </c>
      <c r="C460" s="38" t="s">
        <v>347</v>
      </c>
      <c r="D460" s="37" t="s">
        <v>209</v>
      </c>
      <c r="E460" s="39" t="s">
        <v>348</v>
      </c>
      <c r="F460" s="40" t="s">
        <v>211</v>
      </c>
      <c r="G460" s="41">
        <v>2</v>
      </c>
      <c r="H460" s="42">
        <v>0</v>
      </c>
      <c r="I460" s="43">
        <f>ROUND(G460*H460,P4)</f>
        <v>0</v>
      </c>
      <c r="J460" s="37"/>
      <c r="O460" s="44">
        <f>I460*0.21</f>
        <v>0</v>
      </c>
      <c r="P460">
        <v>3</v>
      </c>
    </row>
    <row r="461" ht="30">
      <c r="A461" s="37" t="s">
        <v>212</v>
      </c>
      <c r="B461" s="45"/>
      <c r="C461" s="46"/>
      <c r="D461" s="46"/>
      <c r="E461" s="39" t="s">
        <v>348</v>
      </c>
      <c r="F461" s="46"/>
      <c r="G461" s="46"/>
      <c r="H461" s="46"/>
      <c r="I461" s="46"/>
      <c r="J461" s="47"/>
    </row>
    <row r="462" ht="30">
      <c r="A462" s="37" t="s">
        <v>214</v>
      </c>
      <c r="B462" s="45"/>
      <c r="C462" s="46"/>
      <c r="D462" s="46"/>
      <c r="E462" s="48" t="s">
        <v>732</v>
      </c>
      <c r="F462" s="46"/>
      <c r="G462" s="46"/>
      <c r="H462" s="46"/>
      <c r="I462" s="46"/>
      <c r="J462" s="47"/>
    </row>
    <row r="463" ht="225">
      <c r="A463" s="37" t="s">
        <v>216</v>
      </c>
      <c r="B463" s="45"/>
      <c r="C463" s="46"/>
      <c r="D463" s="46"/>
      <c r="E463" s="39" t="s">
        <v>350</v>
      </c>
      <c r="F463" s="46"/>
      <c r="G463" s="46"/>
      <c r="H463" s="46"/>
      <c r="I463" s="46"/>
      <c r="J463" s="47"/>
    </row>
    <row r="464">
      <c r="A464" s="37" t="s">
        <v>207</v>
      </c>
      <c r="B464" s="37">
        <v>106</v>
      </c>
      <c r="C464" s="38" t="s">
        <v>945</v>
      </c>
      <c r="D464" s="37" t="s">
        <v>209</v>
      </c>
      <c r="E464" s="39" t="s">
        <v>946</v>
      </c>
      <c r="F464" s="40" t="s">
        <v>211</v>
      </c>
      <c r="G464" s="41">
        <v>1</v>
      </c>
      <c r="H464" s="42">
        <v>0</v>
      </c>
      <c r="I464" s="43">
        <f>ROUND(G464*H464,P4)</f>
        <v>0</v>
      </c>
      <c r="J464" s="37"/>
      <c r="O464" s="44">
        <f>I464*0.21</f>
        <v>0</v>
      </c>
      <c r="P464">
        <v>3</v>
      </c>
    </row>
    <row r="465">
      <c r="A465" s="37" t="s">
        <v>212</v>
      </c>
      <c r="B465" s="45"/>
      <c r="C465" s="46"/>
      <c r="D465" s="46"/>
      <c r="E465" s="39" t="s">
        <v>946</v>
      </c>
      <c r="F465" s="46"/>
      <c r="G465" s="46"/>
      <c r="H465" s="46"/>
      <c r="I465" s="46"/>
      <c r="J465" s="47"/>
    </row>
    <row r="466" ht="30">
      <c r="A466" s="37" t="s">
        <v>214</v>
      </c>
      <c r="B466" s="45"/>
      <c r="C466" s="46"/>
      <c r="D466" s="46"/>
      <c r="E466" s="48" t="s">
        <v>898</v>
      </c>
      <c r="F466" s="46"/>
      <c r="G466" s="46"/>
      <c r="H466" s="46"/>
      <c r="I466" s="46"/>
      <c r="J466" s="47"/>
    </row>
    <row r="467" ht="195">
      <c r="A467" s="37" t="s">
        <v>216</v>
      </c>
      <c r="B467" s="45"/>
      <c r="C467" s="46"/>
      <c r="D467" s="46"/>
      <c r="E467" s="39" t="s">
        <v>944</v>
      </c>
      <c r="F467" s="46"/>
      <c r="G467" s="46"/>
      <c r="H467" s="46"/>
      <c r="I467" s="46"/>
      <c r="J467" s="47"/>
    </row>
    <row r="468">
      <c r="A468" s="31" t="s">
        <v>204</v>
      </c>
      <c r="B468" s="32"/>
      <c r="C468" s="33" t="s">
        <v>354</v>
      </c>
      <c r="D468" s="34"/>
      <c r="E468" s="31" t="s">
        <v>355</v>
      </c>
      <c r="F468" s="34"/>
      <c r="G468" s="34"/>
      <c r="H468" s="34"/>
      <c r="I468" s="35">
        <f>SUMIFS(I469:I496,A469:A496,"P")</f>
        <v>0</v>
      </c>
      <c r="J468" s="36"/>
    </row>
    <row r="469">
      <c r="A469" s="37" t="s">
        <v>207</v>
      </c>
      <c r="B469" s="37">
        <v>107</v>
      </c>
      <c r="C469" s="38" t="s">
        <v>430</v>
      </c>
      <c r="D469" s="37" t="s">
        <v>209</v>
      </c>
      <c r="E469" s="39" t="s">
        <v>431</v>
      </c>
      <c r="F469" s="40" t="s">
        <v>231</v>
      </c>
      <c r="G469" s="41">
        <v>120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212</v>
      </c>
      <c r="B470" s="45"/>
      <c r="C470" s="46"/>
      <c r="D470" s="46"/>
      <c r="E470" s="39" t="s">
        <v>431</v>
      </c>
      <c r="F470" s="46"/>
      <c r="G470" s="46"/>
      <c r="H470" s="46"/>
      <c r="I470" s="46"/>
      <c r="J470" s="47"/>
    </row>
    <row r="471" ht="30">
      <c r="A471" s="37" t="s">
        <v>214</v>
      </c>
      <c r="B471" s="45"/>
      <c r="C471" s="46"/>
      <c r="D471" s="46"/>
      <c r="E471" s="48" t="s">
        <v>947</v>
      </c>
      <c r="F471" s="46"/>
      <c r="G471" s="46"/>
      <c r="H471" s="46"/>
      <c r="I471" s="46"/>
      <c r="J471" s="47"/>
    </row>
    <row r="472" ht="240">
      <c r="A472" s="37" t="s">
        <v>216</v>
      </c>
      <c r="B472" s="45"/>
      <c r="C472" s="46"/>
      <c r="D472" s="46"/>
      <c r="E472" s="39" t="s">
        <v>948</v>
      </c>
      <c r="F472" s="46"/>
      <c r="G472" s="46"/>
      <c r="H472" s="46"/>
      <c r="I472" s="46"/>
      <c r="J472" s="47"/>
    </row>
    <row r="473">
      <c r="A473" s="37" t="s">
        <v>207</v>
      </c>
      <c r="B473" s="37">
        <v>108</v>
      </c>
      <c r="C473" s="38" t="s">
        <v>356</v>
      </c>
      <c r="D473" s="37" t="s">
        <v>209</v>
      </c>
      <c r="E473" s="39" t="s">
        <v>357</v>
      </c>
      <c r="F473" s="40" t="s">
        <v>231</v>
      </c>
      <c r="G473" s="41">
        <v>100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212</v>
      </c>
      <c r="B474" s="45"/>
      <c r="C474" s="46"/>
      <c r="D474" s="46"/>
      <c r="E474" s="39" t="s">
        <v>357</v>
      </c>
      <c r="F474" s="46"/>
      <c r="G474" s="46"/>
      <c r="H474" s="46"/>
      <c r="I474" s="46"/>
      <c r="J474" s="47"/>
    </row>
    <row r="475" ht="30">
      <c r="A475" s="37" t="s">
        <v>214</v>
      </c>
      <c r="B475" s="45"/>
      <c r="C475" s="46"/>
      <c r="D475" s="46"/>
      <c r="E475" s="48" t="s">
        <v>949</v>
      </c>
      <c r="F475" s="46"/>
      <c r="G475" s="46"/>
      <c r="H475" s="46"/>
      <c r="I475" s="46"/>
      <c r="J475" s="47"/>
    </row>
    <row r="476" ht="225">
      <c r="A476" s="37" t="s">
        <v>216</v>
      </c>
      <c r="B476" s="45"/>
      <c r="C476" s="46"/>
      <c r="D476" s="46"/>
      <c r="E476" s="39" t="s">
        <v>359</v>
      </c>
      <c r="F476" s="46"/>
      <c r="G476" s="46"/>
      <c r="H476" s="46"/>
      <c r="I476" s="46"/>
      <c r="J476" s="47"/>
    </row>
    <row r="477">
      <c r="A477" s="37" t="s">
        <v>207</v>
      </c>
      <c r="B477" s="37">
        <v>109</v>
      </c>
      <c r="C477" s="38" t="s">
        <v>360</v>
      </c>
      <c r="D477" s="37" t="s">
        <v>209</v>
      </c>
      <c r="E477" s="39" t="s">
        <v>361</v>
      </c>
      <c r="F477" s="40" t="s">
        <v>231</v>
      </c>
      <c r="G477" s="41">
        <v>16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212</v>
      </c>
      <c r="B478" s="45"/>
      <c r="C478" s="46"/>
      <c r="D478" s="46"/>
      <c r="E478" s="39" t="s">
        <v>361</v>
      </c>
      <c r="F478" s="46"/>
      <c r="G478" s="46"/>
      <c r="H478" s="46"/>
      <c r="I478" s="46"/>
      <c r="J478" s="47"/>
    </row>
    <row r="479" ht="30">
      <c r="A479" s="37" t="s">
        <v>214</v>
      </c>
      <c r="B479" s="45"/>
      <c r="C479" s="46"/>
      <c r="D479" s="46"/>
      <c r="E479" s="48" t="s">
        <v>950</v>
      </c>
      <c r="F479" s="46"/>
      <c r="G479" s="46"/>
      <c r="H479" s="46"/>
      <c r="I479" s="46"/>
      <c r="J479" s="47"/>
    </row>
    <row r="480" ht="225">
      <c r="A480" s="37" t="s">
        <v>216</v>
      </c>
      <c r="B480" s="45"/>
      <c r="C480" s="46"/>
      <c r="D480" s="46"/>
      <c r="E480" s="39" t="s">
        <v>363</v>
      </c>
      <c r="F480" s="46"/>
      <c r="G480" s="46"/>
      <c r="H480" s="46"/>
      <c r="I480" s="46"/>
      <c r="J480" s="47"/>
    </row>
    <row r="481">
      <c r="A481" s="37" t="s">
        <v>207</v>
      </c>
      <c r="B481" s="37">
        <v>110</v>
      </c>
      <c r="C481" s="38" t="s">
        <v>364</v>
      </c>
      <c r="D481" s="37" t="s">
        <v>209</v>
      </c>
      <c r="E481" s="39" t="s">
        <v>365</v>
      </c>
      <c r="F481" s="40" t="s">
        <v>231</v>
      </c>
      <c r="G481" s="41">
        <v>120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212</v>
      </c>
      <c r="B482" s="45"/>
      <c r="C482" s="46"/>
      <c r="D482" s="46"/>
      <c r="E482" s="39" t="s">
        <v>365</v>
      </c>
      <c r="F482" s="46"/>
      <c r="G482" s="46"/>
      <c r="H482" s="46"/>
      <c r="I482" s="46"/>
      <c r="J482" s="47"/>
    </row>
    <row r="483" ht="30">
      <c r="A483" s="37" t="s">
        <v>214</v>
      </c>
      <c r="B483" s="45"/>
      <c r="C483" s="46"/>
      <c r="D483" s="46"/>
      <c r="E483" s="48" t="s">
        <v>947</v>
      </c>
      <c r="F483" s="46"/>
      <c r="G483" s="46"/>
      <c r="H483" s="46"/>
      <c r="I483" s="46"/>
      <c r="J483" s="47"/>
    </row>
    <row r="484" ht="225">
      <c r="A484" s="37" t="s">
        <v>216</v>
      </c>
      <c r="B484" s="45"/>
      <c r="C484" s="46"/>
      <c r="D484" s="46"/>
      <c r="E484" s="39" t="s">
        <v>366</v>
      </c>
      <c r="F484" s="46"/>
      <c r="G484" s="46"/>
      <c r="H484" s="46"/>
      <c r="I484" s="46"/>
      <c r="J484" s="47"/>
    </row>
    <row r="485">
      <c r="A485" s="37" t="s">
        <v>207</v>
      </c>
      <c r="B485" s="37">
        <v>111</v>
      </c>
      <c r="C485" s="38" t="s">
        <v>951</v>
      </c>
      <c r="D485" s="37" t="s">
        <v>209</v>
      </c>
      <c r="E485" s="39" t="s">
        <v>952</v>
      </c>
      <c r="F485" s="40" t="s">
        <v>231</v>
      </c>
      <c r="G485" s="41">
        <v>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212</v>
      </c>
      <c r="B486" s="45"/>
      <c r="C486" s="46"/>
      <c r="D486" s="46"/>
      <c r="E486" s="39" t="s">
        <v>952</v>
      </c>
      <c r="F486" s="46"/>
      <c r="G486" s="46"/>
      <c r="H486" s="46"/>
      <c r="I486" s="46"/>
      <c r="J486" s="47"/>
    </row>
    <row r="487" ht="30">
      <c r="A487" s="37" t="s">
        <v>214</v>
      </c>
      <c r="B487" s="45"/>
      <c r="C487" s="46"/>
      <c r="D487" s="46"/>
      <c r="E487" s="48" t="s">
        <v>953</v>
      </c>
      <c r="F487" s="46"/>
      <c r="G487" s="46"/>
      <c r="H487" s="46"/>
      <c r="I487" s="46"/>
      <c r="J487" s="47"/>
    </row>
    <row r="488" ht="225">
      <c r="A488" s="37" t="s">
        <v>216</v>
      </c>
      <c r="B488" s="45"/>
      <c r="C488" s="46"/>
      <c r="D488" s="46"/>
      <c r="E488" s="39" t="s">
        <v>954</v>
      </c>
      <c r="F488" s="46"/>
      <c r="G488" s="46"/>
      <c r="H488" s="46"/>
      <c r="I488" s="46"/>
      <c r="J488" s="47"/>
    </row>
    <row r="489">
      <c r="A489" s="37" t="s">
        <v>207</v>
      </c>
      <c r="B489" s="37">
        <v>112</v>
      </c>
      <c r="C489" s="38" t="s">
        <v>367</v>
      </c>
      <c r="D489" s="37" t="s">
        <v>209</v>
      </c>
      <c r="E489" s="39" t="s">
        <v>368</v>
      </c>
      <c r="F489" s="40" t="s">
        <v>231</v>
      </c>
      <c r="G489" s="41">
        <v>160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212</v>
      </c>
      <c r="B490" s="45"/>
      <c r="C490" s="46"/>
      <c r="D490" s="46"/>
      <c r="E490" s="39" t="s">
        <v>368</v>
      </c>
      <c r="F490" s="46"/>
      <c r="G490" s="46"/>
      <c r="H490" s="46"/>
      <c r="I490" s="46"/>
      <c r="J490" s="47"/>
    </row>
    <row r="491" ht="30">
      <c r="A491" s="37" t="s">
        <v>214</v>
      </c>
      <c r="B491" s="45"/>
      <c r="C491" s="46"/>
      <c r="D491" s="46"/>
      <c r="E491" s="48" t="s">
        <v>955</v>
      </c>
      <c r="F491" s="46"/>
      <c r="G491" s="46"/>
      <c r="H491" s="46"/>
      <c r="I491" s="46"/>
      <c r="J491" s="47"/>
    </row>
    <row r="492" ht="180">
      <c r="A492" s="37" t="s">
        <v>216</v>
      </c>
      <c r="B492" s="45"/>
      <c r="C492" s="46"/>
      <c r="D492" s="46"/>
      <c r="E492" s="39" t="s">
        <v>369</v>
      </c>
      <c r="F492" s="46"/>
      <c r="G492" s="46"/>
      <c r="H492" s="46"/>
      <c r="I492" s="46"/>
      <c r="J492" s="47"/>
    </row>
    <row r="493">
      <c r="A493" s="37" t="s">
        <v>207</v>
      </c>
      <c r="B493" s="37">
        <v>113</v>
      </c>
      <c r="C493" s="38" t="s">
        <v>370</v>
      </c>
      <c r="D493" s="37" t="s">
        <v>209</v>
      </c>
      <c r="E493" s="39" t="s">
        <v>371</v>
      </c>
      <c r="F493" s="40" t="s">
        <v>231</v>
      </c>
      <c r="G493" s="41">
        <v>160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212</v>
      </c>
      <c r="B494" s="45"/>
      <c r="C494" s="46"/>
      <c r="D494" s="46"/>
      <c r="E494" s="39" t="s">
        <v>371</v>
      </c>
      <c r="F494" s="46"/>
      <c r="G494" s="46"/>
      <c r="H494" s="46"/>
      <c r="I494" s="46"/>
      <c r="J494" s="47"/>
    </row>
    <row r="495" ht="30">
      <c r="A495" s="37" t="s">
        <v>214</v>
      </c>
      <c r="B495" s="45"/>
      <c r="C495" s="46"/>
      <c r="D495" s="46"/>
      <c r="E495" s="48" t="s">
        <v>955</v>
      </c>
      <c r="F495" s="46"/>
      <c r="G495" s="46"/>
      <c r="H495" s="46"/>
      <c r="I495" s="46"/>
      <c r="J495" s="47"/>
    </row>
    <row r="496" ht="180">
      <c r="A496" s="37" t="s">
        <v>216</v>
      </c>
      <c r="B496" s="45"/>
      <c r="C496" s="46"/>
      <c r="D496" s="46"/>
      <c r="E496" s="39" t="s">
        <v>372</v>
      </c>
      <c r="F496" s="46"/>
      <c r="G496" s="46"/>
      <c r="H496" s="46"/>
      <c r="I496" s="46"/>
      <c r="J496" s="47"/>
    </row>
    <row r="497">
      <c r="A497" s="31" t="s">
        <v>204</v>
      </c>
      <c r="B497" s="32"/>
      <c r="C497" s="33" t="s">
        <v>956</v>
      </c>
      <c r="D497" s="34"/>
      <c r="E497" s="31" t="s">
        <v>957</v>
      </c>
      <c r="F497" s="34"/>
      <c r="G497" s="34"/>
      <c r="H497" s="34"/>
      <c r="I497" s="35">
        <f>SUMIFS(I498:I521,A498:A521,"P")</f>
        <v>0</v>
      </c>
      <c r="J497" s="36"/>
    </row>
    <row r="498" ht="30">
      <c r="A498" s="37" t="s">
        <v>207</v>
      </c>
      <c r="B498" s="37">
        <v>114</v>
      </c>
      <c r="C498" s="38" t="s">
        <v>958</v>
      </c>
      <c r="D498" s="37" t="s">
        <v>209</v>
      </c>
      <c r="E498" s="39" t="s">
        <v>959</v>
      </c>
      <c r="F498" s="40" t="s">
        <v>211</v>
      </c>
      <c r="G498" s="41">
        <v>1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212</v>
      </c>
      <c r="B499" s="45"/>
      <c r="C499" s="46"/>
      <c r="D499" s="46"/>
      <c r="E499" s="39" t="s">
        <v>959</v>
      </c>
      <c r="F499" s="46"/>
      <c r="G499" s="46"/>
      <c r="H499" s="46"/>
      <c r="I499" s="46"/>
      <c r="J499" s="47"/>
    </row>
    <row r="500" ht="30">
      <c r="A500" s="37" t="s">
        <v>214</v>
      </c>
      <c r="B500" s="45"/>
      <c r="C500" s="46"/>
      <c r="D500" s="46"/>
      <c r="E500" s="48" t="s">
        <v>898</v>
      </c>
      <c r="F500" s="46"/>
      <c r="G500" s="46"/>
      <c r="H500" s="46"/>
      <c r="I500" s="46"/>
      <c r="J500" s="47"/>
    </row>
    <row r="501" ht="270">
      <c r="A501" s="37" t="s">
        <v>216</v>
      </c>
      <c r="B501" s="45"/>
      <c r="C501" s="46"/>
      <c r="D501" s="46"/>
      <c r="E501" s="39" t="s">
        <v>960</v>
      </c>
      <c r="F501" s="46"/>
      <c r="G501" s="46"/>
      <c r="H501" s="46"/>
      <c r="I501" s="46"/>
      <c r="J501" s="47"/>
    </row>
    <row r="502">
      <c r="A502" s="37" t="s">
        <v>207</v>
      </c>
      <c r="B502" s="37">
        <v>115</v>
      </c>
      <c r="C502" s="38" t="s">
        <v>961</v>
      </c>
      <c r="D502" s="37" t="s">
        <v>209</v>
      </c>
      <c r="E502" s="39" t="s">
        <v>962</v>
      </c>
      <c r="F502" s="40" t="s">
        <v>211</v>
      </c>
      <c r="G502" s="41">
        <v>2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212</v>
      </c>
      <c r="B503" s="45"/>
      <c r="C503" s="46"/>
      <c r="D503" s="46"/>
      <c r="E503" s="39" t="s">
        <v>962</v>
      </c>
      <c r="F503" s="46"/>
      <c r="G503" s="46"/>
      <c r="H503" s="46"/>
      <c r="I503" s="46"/>
      <c r="J503" s="47"/>
    </row>
    <row r="504" ht="30">
      <c r="A504" s="37" t="s">
        <v>214</v>
      </c>
      <c r="B504" s="45"/>
      <c r="C504" s="46"/>
      <c r="D504" s="46"/>
      <c r="E504" s="48" t="s">
        <v>732</v>
      </c>
      <c r="F504" s="46"/>
      <c r="G504" s="46"/>
      <c r="H504" s="46"/>
      <c r="I504" s="46"/>
      <c r="J504" s="47"/>
    </row>
    <row r="505" ht="135">
      <c r="A505" s="37" t="s">
        <v>216</v>
      </c>
      <c r="B505" s="45"/>
      <c r="C505" s="46"/>
      <c r="D505" s="46"/>
      <c r="E505" s="39" t="s">
        <v>963</v>
      </c>
      <c r="F505" s="46"/>
      <c r="G505" s="46"/>
      <c r="H505" s="46"/>
      <c r="I505" s="46"/>
      <c r="J505" s="47"/>
    </row>
    <row r="506">
      <c r="A506" s="37" t="s">
        <v>207</v>
      </c>
      <c r="B506" s="37">
        <v>116</v>
      </c>
      <c r="C506" s="38" t="s">
        <v>964</v>
      </c>
      <c r="D506" s="37" t="s">
        <v>209</v>
      </c>
      <c r="E506" s="39" t="s">
        <v>588</v>
      </c>
      <c r="F506" s="40" t="s">
        <v>211</v>
      </c>
      <c r="G506" s="41">
        <v>8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212</v>
      </c>
      <c r="B507" s="45"/>
      <c r="C507" s="46"/>
      <c r="D507" s="46"/>
      <c r="E507" s="39" t="s">
        <v>588</v>
      </c>
      <c r="F507" s="46"/>
      <c r="G507" s="46"/>
      <c r="H507" s="46"/>
      <c r="I507" s="46"/>
      <c r="J507" s="47"/>
    </row>
    <row r="508" ht="30">
      <c r="A508" s="37" t="s">
        <v>214</v>
      </c>
      <c r="B508" s="45"/>
      <c r="C508" s="46"/>
      <c r="D508" s="46"/>
      <c r="E508" s="48" t="s">
        <v>965</v>
      </c>
      <c r="F508" s="46"/>
      <c r="G508" s="46"/>
      <c r="H508" s="46"/>
      <c r="I508" s="46"/>
      <c r="J508" s="47"/>
    </row>
    <row r="509" ht="135">
      <c r="A509" s="37" t="s">
        <v>216</v>
      </c>
      <c r="B509" s="45"/>
      <c r="C509" s="46"/>
      <c r="D509" s="46"/>
      <c r="E509" s="39" t="s">
        <v>966</v>
      </c>
      <c r="F509" s="46"/>
      <c r="G509" s="46"/>
      <c r="H509" s="46"/>
      <c r="I509" s="46"/>
      <c r="J509" s="47"/>
    </row>
    <row r="510">
      <c r="A510" s="37" t="s">
        <v>207</v>
      </c>
      <c r="B510" s="37">
        <v>117</v>
      </c>
      <c r="C510" s="38" t="s">
        <v>967</v>
      </c>
      <c r="D510" s="37" t="s">
        <v>209</v>
      </c>
      <c r="E510" s="39" t="s">
        <v>968</v>
      </c>
      <c r="F510" s="40" t="s">
        <v>211</v>
      </c>
      <c r="G510" s="41">
        <v>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212</v>
      </c>
      <c r="B511" s="45"/>
      <c r="C511" s="46"/>
      <c r="D511" s="46"/>
      <c r="E511" s="39" t="s">
        <v>968</v>
      </c>
      <c r="F511" s="46"/>
      <c r="G511" s="46"/>
      <c r="H511" s="46"/>
      <c r="I511" s="46"/>
      <c r="J511" s="47"/>
    </row>
    <row r="512" ht="30">
      <c r="A512" s="37" t="s">
        <v>214</v>
      </c>
      <c r="B512" s="45"/>
      <c r="C512" s="46"/>
      <c r="D512" s="46"/>
      <c r="E512" s="48" t="s">
        <v>898</v>
      </c>
      <c r="F512" s="46"/>
      <c r="G512" s="46"/>
      <c r="H512" s="46"/>
      <c r="I512" s="46"/>
      <c r="J512" s="47"/>
    </row>
    <row r="513" ht="135">
      <c r="A513" s="37" t="s">
        <v>216</v>
      </c>
      <c r="B513" s="45"/>
      <c r="C513" s="46"/>
      <c r="D513" s="46"/>
      <c r="E513" s="39" t="s">
        <v>966</v>
      </c>
      <c r="F513" s="46"/>
      <c r="G513" s="46"/>
      <c r="H513" s="46"/>
      <c r="I513" s="46"/>
      <c r="J513" s="47"/>
    </row>
    <row r="514">
      <c r="A514" s="37" t="s">
        <v>207</v>
      </c>
      <c r="B514" s="37">
        <v>118</v>
      </c>
      <c r="C514" s="38" t="s">
        <v>969</v>
      </c>
      <c r="D514" s="37" t="s">
        <v>209</v>
      </c>
      <c r="E514" s="39" t="s">
        <v>970</v>
      </c>
      <c r="F514" s="40" t="s">
        <v>211</v>
      </c>
      <c r="G514" s="41">
        <v>1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212</v>
      </c>
      <c r="B515" s="45"/>
      <c r="C515" s="46"/>
      <c r="D515" s="46"/>
      <c r="E515" s="39" t="s">
        <v>970</v>
      </c>
      <c r="F515" s="46"/>
      <c r="G515" s="46"/>
      <c r="H515" s="46"/>
      <c r="I515" s="46"/>
      <c r="J515" s="47"/>
    </row>
    <row r="516" ht="30">
      <c r="A516" s="37" t="s">
        <v>214</v>
      </c>
      <c r="B516" s="45"/>
      <c r="C516" s="46"/>
      <c r="D516" s="46"/>
      <c r="E516" s="48" t="s">
        <v>898</v>
      </c>
      <c r="F516" s="46"/>
      <c r="G516" s="46"/>
      <c r="H516" s="46"/>
      <c r="I516" s="46"/>
      <c r="J516" s="47"/>
    </row>
    <row r="517" ht="135">
      <c r="A517" s="37" t="s">
        <v>216</v>
      </c>
      <c r="B517" s="45"/>
      <c r="C517" s="46"/>
      <c r="D517" s="46"/>
      <c r="E517" s="39" t="s">
        <v>966</v>
      </c>
      <c r="F517" s="46"/>
      <c r="G517" s="46"/>
      <c r="H517" s="46"/>
      <c r="I517" s="46"/>
      <c r="J517" s="47"/>
    </row>
    <row r="518">
      <c r="A518" s="37" t="s">
        <v>207</v>
      </c>
      <c r="B518" s="37">
        <v>119</v>
      </c>
      <c r="C518" s="38" t="s">
        <v>971</v>
      </c>
      <c r="D518" s="37" t="s">
        <v>209</v>
      </c>
      <c r="E518" s="39" t="s">
        <v>972</v>
      </c>
      <c r="F518" s="40" t="s">
        <v>211</v>
      </c>
      <c r="G518" s="41">
        <v>3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212</v>
      </c>
      <c r="B519" s="45"/>
      <c r="C519" s="46"/>
      <c r="D519" s="46"/>
      <c r="E519" s="39" t="s">
        <v>972</v>
      </c>
      <c r="F519" s="46"/>
      <c r="G519" s="46"/>
      <c r="H519" s="46"/>
      <c r="I519" s="46"/>
      <c r="J519" s="47"/>
    </row>
    <row r="520" ht="30">
      <c r="A520" s="37" t="s">
        <v>214</v>
      </c>
      <c r="B520" s="45"/>
      <c r="C520" s="46"/>
      <c r="D520" s="46"/>
      <c r="E520" s="48" t="s">
        <v>908</v>
      </c>
      <c r="F520" s="46"/>
      <c r="G520" s="46"/>
      <c r="H520" s="46"/>
      <c r="I520" s="46"/>
      <c r="J520" s="47"/>
    </row>
    <row r="521" ht="135">
      <c r="A521" s="37" t="s">
        <v>216</v>
      </c>
      <c r="B521" s="45"/>
      <c r="C521" s="46"/>
      <c r="D521" s="46"/>
      <c r="E521" s="39" t="s">
        <v>966</v>
      </c>
      <c r="F521" s="46"/>
      <c r="G521" s="46"/>
      <c r="H521" s="46"/>
      <c r="I521" s="46"/>
      <c r="J521" s="47"/>
    </row>
    <row r="522">
      <c r="A522" s="31" t="s">
        <v>204</v>
      </c>
      <c r="B522" s="32"/>
      <c r="C522" s="33" t="s">
        <v>973</v>
      </c>
      <c r="D522" s="34"/>
      <c r="E522" s="31" t="s">
        <v>974</v>
      </c>
      <c r="F522" s="34"/>
      <c r="G522" s="34"/>
      <c r="H522" s="34"/>
      <c r="I522" s="35">
        <f>SUMIFS(I523:I534,A523:A534,"P")</f>
        <v>0</v>
      </c>
      <c r="J522" s="36"/>
    </row>
    <row r="523">
      <c r="A523" s="37" t="s">
        <v>207</v>
      </c>
      <c r="B523" s="37">
        <v>120</v>
      </c>
      <c r="C523" s="38" t="s">
        <v>593</v>
      </c>
      <c r="D523" s="37" t="s">
        <v>209</v>
      </c>
      <c r="E523" s="39" t="s">
        <v>594</v>
      </c>
      <c r="F523" s="40" t="s">
        <v>211</v>
      </c>
      <c r="G523" s="41">
        <v>50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212</v>
      </c>
      <c r="B524" s="45"/>
      <c r="C524" s="46"/>
      <c r="D524" s="46"/>
      <c r="E524" s="39" t="s">
        <v>594</v>
      </c>
      <c r="F524" s="46"/>
      <c r="G524" s="46"/>
      <c r="H524" s="46"/>
      <c r="I524" s="46"/>
      <c r="J524" s="47"/>
    </row>
    <row r="525" ht="30">
      <c r="A525" s="37" t="s">
        <v>214</v>
      </c>
      <c r="B525" s="45"/>
      <c r="C525" s="46"/>
      <c r="D525" s="46"/>
      <c r="E525" s="48" t="s">
        <v>1371</v>
      </c>
      <c r="F525" s="46"/>
      <c r="G525" s="46"/>
      <c r="H525" s="46"/>
      <c r="I525" s="46"/>
      <c r="J525" s="47"/>
    </row>
    <row r="526" ht="240">
      <c r="A526" s="37" t="s">
        <v>216</v>
      </c>
      <c r="B526" s="45"/>
      <c r="C526" s="46"/>
      <c r="D526" s="46"/>
      <c r="E526" s="39" t="s">
        <v>976</v>
      </c>
      <c r="F526" s="46"/>
      <c r="G526" s="46"/>
      <c r="H526" s="46"/>
      <c r="I526" s="46"/>
      <c r="J526" s="47"/>
    </row>
    <row r="527">
      <c r="A527" s="37" t="s">
        <v>207</v>
      </c>
      <c r="B527" s="37">
        <v>121</v>
      </c>
      <c r="C527" s="38" t="s">
        <v>977</v>
      </c>
      <c r="D527" s="37" t="s">
        <v>209</v>
      </c>
      <c r="E527" s="39" t="s">
        <v>978</v>
      </c>
      <c r="F527" s="40" t="s">
        <v>211</v>
      </c>
      <c r="G527" s="41">
        <v>50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212</v>
      </c>
      <c r="B528" s="45"/>
      <c r="C528" s="46"/>
      <c r="D528" s="46"/>
      <c r="E528" s="39" t="s">
        <v>978</v>
      </c>
      <c r="F528" s="46"/>
      <c r="G528" s="46"/>
      <c r="H528" s="46"/>
      <c r="I528" s="46"/>
      <c r="J528" s="47"/>
    </row>
    <row r="529" ht="30">
      <c r="A529" s="37" t="s">
        <v>214</v>
      </c>
      <c r="B529" s="45"/>
      <c r="C529" s="46"/>
      <c r="D529" s="46"/>
      <c r="E529" s="48" t="s">
        <v>1371</v>
      </c>
      <c r="F529" s="46"/>
      <c r="G529" s="46"/>
      <c r="H529" s="46"/>
      <c r="I529" s="46"/>
      <c r="J529" s="47"/>
    </row>
    <row r="530" ht="240">
      <c r="A530" s="37" t="s">
        <v>216</v>
      </c>
      <c r="B530" s="45"/>
      <c r="C530" s="46"/>
      <c r="D530" s="46"/>
      <c r="E530" s="39" t="s">
        <v>976</v>
      </c>
      <c r="F530" s="46"/>
      <c r="G530" s="46"/>
      <c r="H530" s="46"/>
      <c r="I530" s="46"/>
      <c r="J530" s="47"/>
    </row>
    <row r="531">
      <c r="A531" s="37" t="s">
        <v>207</v>
      </c>
      <c r="B531" s="37">
        <v>122</v>
      </c>
      <c r="C531" s="38" t="s">
        <v>979</v>
      </c>
      <c r="D531" s="37" t="s">
        <v>209</v>
      </c>
      <c r="E531" s="39" t="s">
        <v>980</v>
      </c>
      <c r="F531" s="40" t="s">
        <v>211</v>
      </c>
      <c r="G531" s="41">
        <v>50</v>
      </c>
      <c r="H531" s="42">
        <v>0</v>
      </c>
      <c r="I531" s="43">
        <f>ROUND(G531*H531,P4)</f>
        <v>0</v>
      </c>
      <c r="J531" s="37"/>
      <c r="O531" s="44">
        <f>I531*0.21</f>
        <v>0</v>
      </c>
      <c r="P531">
        <v>3</v>
      </c>
    </row>
    <row r="532">
      <c r="A532" s="37" t="s">
        <v>212</v>
      </c>
      <c r="B532" s="45"/>
      <c r="C532" s="46"/>
      <c r="D532" s="46"/>
      <c r="E532" s="39" t="s">
        <v>980</v>
      </c>
      <c r="F532" s="46"/>
      <c r="G532" s="46"/>
      <c r="H532" s="46"/>
      <c r="I532" s="46"/>
      <c r="J532" s="47"/>
    </row>
    <row r="533" ht="30">
      <c r="A533" s="37" t="s">
        <v>214</v>
      </c>
      <c r="B533" s="45"/>
      <c r="C533" s="46"/>
      <c r="D533" s="46"/>
      <c r="E533" s="48" t="s">
        <v>1371</v>
      </c>
      <c r="F533" s="46"/>
      <c r="G533" s="46"/>
      <c r="H533" s="46"/>
      <c r="I533" s="46"/>
      <c r="J533" s="47"/>
    </row>
    <row r="534" ht="240">
      <c r="A534" s="37" t="s">
        <v>216</v>
      </c>
      <c r="B534" s="50"/>
      <c r="C534" s="51"/>
      <c r="D534" s="51"/>
      <c r="E534" s="39" t="s">
        <v>976</v>
      </c>
      <c r="F534" s="51"/>
      <c r="G534" s="51"/>
      <c r="H534" s="51"/>
      <c r="I534" s="51"/>
      <c r="J534" s="52"/>
    </row>
  </sheetData>
  <sheetProtection sheet="1" objects="1" scenarios="1" spinCount="100000" saltValue="aGTfJpphKHYPWEYqN+ft7fmGb0Kkgk35a6ngP174i40INzFhQJNKd48lopWO2Ldit2jHucaurA+rNroIz+cnuA==" hashValue="NIQRodxRfXkntxtPQzH7ERdOSu1CMsVq6IfujMZXVAbLGKKt76eU5eMHSyAObneZO/OY20jPqTbPT1gUdjG67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1406</v>
      </c>
      <c r="I3" s="25">
        <f>SUMIFS(I9:I373,A9:A373,"SD")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1406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1407</v>
      </c>
      <c r="D9" s="34"/>
      <c r="E9" s="31" t="s">
        <v>1408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1409</v>
      </c>
      <c r="D10" s="37" t="s">
        <v>209</v>
      </c>
      <c r="E10" s="39" t="s">
        <v>633</v>
      </c>
      <c r="F10" s="40" t="s">
        <v>329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1410</v>
      </c>
      <c r="F12" s="46"/>
      <c r="G12" s="46"/>
      <c r="H12" s="46"/>
      <c r="I12" s="46"/>
      <c r="J12" s="47"/>
    </row>
    <row r="13" ht="90">
      <c r="A13" s="37" t="s">
        <v>216</v>
      </c>
      <c r="B13" s="45"/>
      <c r="C13" s="46"/>
      <c r="D13" s="46"/>
      <c r="E13" s="39" t="s">
        <v>1411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1412</v>
      </c>
      <c r="D14" s="34"/>
      <c r="E14" s="31" t="s">
        <v>322</v>
      </c>
      <c r="F14" s="34"/>
      <c r="G14" s="34"/>
      <c r="H14" s="34"/>
      <c r="I14" s="35">
        <f>SUMIFS(I15:I26,A15:A26,"P")</f>
        <v>0</v>
      </c>
      <c r="J14" s="36"/>
    </row>
    <row r="15">
      <c r="A15" s="37" t="s">
        <v>207</v>
      </c>
      <c r="B15" s="37">
        <v>2</v>
      </c>
      <c r="C15" s="38" t="s">
        <v>519</v>
      </c>
      <c r="D15" s="37" t="s">
        <v>209</v>
      </c>
      <c r="E15" s="39" t="s">
        <v>520</v>
      </c>
      <c r="F15" s="40" t="s">
        <v>329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30">
      <c r="A17" s="37" t="s">
        <v>214</v>
      </c>
      <c r="B17" s="45"/>
      <c r="C17" s="46"/>
      <c r="D17" s="46"/>
      <c r="E17" s="48" t="s">
        <v>898</v>
      </c>
      <c r="F17" s="46"/>
      <c r="G17" s="46"/>
      <c r="H17" s="46"/>
      <c r="I17" s="46"/>
      <c r="J17" s="47"/>
    </row>
    <row r="18" ht="165">
      <c r="A18" s="37" t="s">
        <v>216</v>
      </c>
      <c r="B18" s="45"/>
      <c r="C18" s="46"/>
      <c r="D18" s="46"/>
      <c r="E18" s="39" t="s">
        <v>1413</v>
      </c>
      <c r="F18" s="46"/>
      <c r="G18" s="46"/>
      <c r="H18" s="46"/>
      <c r="I18" s="46"/>
      <c r="J18" s="47"/>
    </row>
    <row r="19">
      <c r="A19" s="37" t="s">
        <v>207</v>
      </c>
      <c r="B19" s="37">
        <v>3</v>
      </c>
      <c r="C19" s="38" t="s">
        <v>323</v>
      </c>
      <c r="D19" s="37" t="s">
        <v>209</v>
      </c>
      <c r="E19" s="39" t="s">
        <v>324</v>
      </c>
      <c r="F19" s="40" t="s">
        <v>231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324</v>
      </c>
      <c r="F20" s="46"/>
      <c r="G20" s="46"/>
      <c r="H20" s="46"/>
      <c r="I20" s="46"/>
      <c r="J20" s="47"/>
    </row>
    <row r="21" ht="30">
      <c r="A21" s="37" t="s">
        <v>214</v>
      </c>
      <c r="B21" s="45"/>
      <c r="C21" s="46"/>
      <c r="D21" s="46"/>
      <c r="E21" s="48" t="s">
        <v>1241</v>
      </c>
      <c r="F21" s="46"/>
      <c r="G21" s="46"/>
      <c r="H21" s="46"/>
      <c r="I21" s="46"/>
      <c r="J21" s="47"/>
    </row>
    <row r="22" ht="60">
      <c r="A22" s="37" t="s">
        <v>216</v>
      </c>
      <c r="B22" s="45"/>
      <c r="C22" s="46"/>
      <c r="D22" s="46"/>
      <c r="E22" s="39" t="s">
        <v>382</v>
      </c>
      <c r="F22" s="46"/>
      <c r="G22" s="46"/>
      <c r="H22" s="46"/>
      <c r="I22" s="46"/>
      <c r="J22" s="47"/>
    </row>
    <row r="23">
      <c r="A23" s="37" t="s">
        <v>207</v>
      </c>
      <c r="B23" s="37">
        <v>4</v>
      </c>
      <c r="C23" s="38" t="s">
        <v>1414</v>
      </c>
      <c r="D23" s="37" t="s">
        <v>209</v>
      </c>
      <c r="E23" s="39" t="s">
        <v>380</v>
      </c>
      <c r="F23" s="40" t="s">
        <v>329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39" t="s">
        <v>1415</v>
      </c>
      <c r="F24" s="46"/>
      <c r="G24" s="46"/>
      <c r="H24" s="46"/>
      <c r="I24" s="46"/>
      <c r="J24" s="47"/>
    </row>
    <row r="25" ht="30">
      <c r="A25" s="37" t="s">
        <v>214</v>
      </c>
      <c r="B25" s="45"/>
      <c r="C25" s="46"/>
      <c r="D25" s="46"/>
      <c r="E25" s="48" t="s">
        <v>898</v>
      </c>
      <c r="F25" s="46"/>
      <c r="G25" s="46"/>
      <c r="H25" s="46"/>
      <c r="I25" s="46"/>
      <c r="J25" s="47"/>
    </row>
    <row r="26" ht="90">
      <c r="A26" s="37" t="s">
        <v>216</v>
      </c>
      <c r="B26" s="45"/>
      <c r="C26" s="46"/>
      <c r="D26" s="46"/>
      <c r="E26" s="39" t="s">
        <v>1416</v>
      </c>
      <c r="F26" s="46"/>
      <c r="G26" s="46"/>
      <c r="H26" s="46"/>
      <c r="I26" s="46"/>
      <c r="J26" s="47"/>
    </row>
    <row r="27">
      <c r="A27" s="31" t="s">
        <v>204</v>
      </c>
      <c r="B27" s="32"/>
      <c r="C27" s="33" t="s">
        <v>1417</v>
      </c>
      <c r="D27" s="34"/>
      <c r="E27" s="31" t="s">
        <v>1418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207</v>
      </c>
      <c r="B28" s="37">
        <v>5</v>
      </c>
      <c r="C28" s="38" t="s">
        <v>1419</v>
      </c>
      <c r="D28" s="37" t="s">
        <v>209</v>
      </c>
      <c r="E28" s="39" t="s">
        <v>1420</v>
      </c>
      <c r="F28" s="40" t="s">
        <v>474</v>
      </c>
      <c r="G28" s="41">
        <v>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1420</v>
      </c>
      <c r="F29" s="46"/>
      <c r="G29" s="46"/>
      <c r="H29" s="46"/>
      <c r="I29" s="46"/>
      <c r="J29" s="47"/>
    </row>
    <row r="30" ht="30">
      <c r="A30" s="37" t="s">
        <v>214</v>
      </c>
      <c r="B30" s="45"/>
      <c r="C30" s="46"/>
      <c r="D30" s="46"/>
      <c r="E30" s="48" t="s">
        <v>975</v>
      </c>
      <c r="F30" s="46"/>
      <c r="G30" s="46"/>
      <c r="H30" s="46"/>
      <c r="I30" s="46"/>
      <c r="J30" s="47"/>
    </row>
    <row r="31" ht="120">
      <c r="A31" s="37" t="s">
        <v>216</v>
      </c>
      <c r="B31" s="45"/>
      <c r="C31" s="46"/>
      <c r="D31" s="46"/>
      <c r="E31" s="39" t="s">
        <v>1115</v>
      </c>
      <c r="F31" s="46"/>
      <c r="G31" s="46"/>
      <c r="H31" s="46"/>
      <c r="I31" s="46"/>
      <c r="J31" s="47"/>
    </row>
    <row r="32">
      <c r="A32" s="31" t="s">
        <v>204</v>
      </c>
      <c r="B32" s="32"/>
      <c r="C32" s="33" t="s">
        <v>1421</v>
      </c>
      <c r="D32" s="34"/>
      <c r="E32" s="31" t="s">
        <v>1422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207</v>
      </c>
      <c r="B33" s="37">
        <v>6</v>
      </c>
      <c r="C33" s="38" t="s">
        <v>1423</v>
      </c>
      <c r="D33" s="37" t="s">
        <v>209</v>
      </c>
      <c r="E33" s="39" t="s">
        <v>1424</v>
      </c>
      <c r="F33" s="40" t="s">
        <v>474</v>
      </c>
      <c r="G33" s="41">
        <v>20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1424</v>
      </c>
      <c r="F34" s="46"/>
      <c r="G34" s="46"/>
      <c r="H34" s="46"/>
      <c r="I34" s="46"/>
      <c r="J34" s="47"/>
    </row>
    <row r="35" ht="30">
      <c r="A35" s="37" t="s">
        <v>214</v>
      </c>
      <c r="B35" s="45"/>
      <c r="C35" s="46"/>
      <c r="D35" s="46"/>
      <c r="E35" s="48" t="s">
        <v>975</v>
      </c>
      <c r="F35" s="46"/>
      <c r="G35" s="46"/>
      <c r="H35" s="46"/>
      <c r="I35" s="46"/>
      <c r="J35" s="47"/>
    </row>
    <row r="36" ht="240">
      <c r="A36" s="37" t="s">
        <v>216</v>
      </c>
      <c r="B36" s="45"/>
      <c r="C36" s="46"/>
      <c r="D36" s="46"/>
      <c r="E36" s="39" t="s">
        <v>1425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1426</v>
      </c>
      <c r="D37" s="34"/>
      <c r="E37" s="31" t="s">
        <v>1427</v>
      </c>
      <c r="F37" s="34"/>
      <c r="G37" s="34"/>
      <c r="H37" s="34"/>
      <c r="I37" s="35">
        <f>SUMIFS(I38:I49,A38:A49,"P")</f>
        <v>0</v>
      </c>
      <c r="J37" s="36"/>
    </row>
    <row r="38">
      <c r="A38" s="37" t="s">
        <v>207</v>
      </c>
      <c r="B38" s="37">
        <v>7</v>
      </c>
      <c r="C38" s="38" t="s">
        <v>656</v>
      </c>
      <c r="D38" s="37" t="s">
        <v>209</v>
      </c>
      <c r="E38" s="39" t="s">
        <v>657</v>
      </c>
      <c r="F38" s="40" t="s">
        <v>387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657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1410</v>
      </c>
      <c r="F40" s="46"/>
      <c r="G40" s="46"/>
      <c r="H40" s="46"/>
      <c r="I40" s="46"/>
      <c r="J40" s="47"/>
    </row>
    <row r="41" ht="150">
      <c r="A41" s="37" t="s">
        <v>216</v>
      </c>
      <c r="B41" s="45"/>
      <c r="C41" s="46"/>
      <c r="D41" s="46"/>
      <c r="E41" s="39" t="s">
        <v>1428</v>
      </c>
      <c r="F41" s="46"/>
      <c r="G41" s="46"/>
      <c r="H41" s="46"/>
      <c r="I41" s="46"/>
      <c r="J41" s="47"/>
    </row>
    <row r="42" ht="30">
      <c r="A42" s="37" t="s">
        <v>207</v>
      </c>
      <c r="B42" s="37">
        <v>8</v>
      </c>
      <c r="C42" s="38" t="s">
        <v>1118</v>
      </c>
      <c r="D42" s="37" t="s">
        <v>209</v>
      </c>
      <c r="E42" s="39" t="s">
        <v>1119</v>
      </c>
      <c r="F42" s="40" t="s">
        <v>211</v>
      </c>
      <c r="G42" s="41">
        <v>3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212</v>
      </c>
      <c r="B43" s="45"/>
      <c r="C43" s="46"/>
      <c r="D43" s="46"/>
      <c r="E43" s="39" t="s">
        <v>1119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908</v>
      </c>
      <c r="F44" s="46"/>
      <c r="G44" s="46"/>
      <c r="H44" s="46"/>
      <c r="I44" s="46"/>
      <c r="J44" s="47"/>
    </row>
    <row r="45" ht="375">
      <c r="A45" s="37" t="s">
        <v>216</v>
      </c>
      <c r="B45" s="45"/>
      <c r="C45" s="46"/>
      <c r="D45" s="46"/>
      <c r="E45" s="39" t="s">
        <v>1429</v>
      </c>
      <c r="F45" s="46"/>
      <c r="G45" s="46"/>
      <c r="H45" s="46"/>
      <c r="I45" s="46"/>
      <c r="J45" s="47"/>
    </row>
    <row r="46">
      <c r="A46" s="37" t="s">
        <v>207</v>
      </c>
      <c r="B46" s="37">
        <v>9</v>
      </c>
      <c r="C46" s="38" t="s">
        <v>730</v>
      </c>
      <c r="D46" s="37" t="s">
        <v>209</v>
      </c>
      <c r="E46" s="39" t="s">
        <v>731</v>
      </c>
      <c r="F46" s="40" t="s">
        <v>211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39" t="s">
        <v>731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732</v>
      </c>
      <c r="F48" s="46"/>
      <c r="G48" s="46"/>
      <c r="H48" s="46"/>
      <c r="I48" s="46"/>
      <c r="J48" s="47"/>
    </row>
    <row r="49" ht="240">
      <c r="A49" s="37" t="s">
        <v>216</v>
      </c>
      <c r="B49" s="45"/>
      <c r="C49" s="46"/>
      <c r="D49" s="46"/>
      <c r="E49" s="39" t="s">
        <v>733</v>
      </c>
      <c r="F49" s="46"/>
      <c r="G49" s="46"/>
      <c r="H49" s="46"/>
      <c r="I49" s="46"/>
      <c r="J49" s="47"/>
    </row>
    <row r="50">
      <c r="A50" s="31" t="s">
        <v>204</v>
      </c>
      <c r="B50" s="32"/>
      <c r="C50" s="33" t="s">
        <v>464</v>
      </c>
      <c r="D50" s="34"/>
      <c r="E50" s="31" t="s">
        <v>1430</v>
      </c>
      <c r="F50" s="34"/>
      <c r="G50" s="34"/>
      <c r="H50" s="34"/>
      <c r="I50" s="35">
        <f>SUMIFS(I51:I110,A51:A110,"P")</f>
        <v>0</v>
      </c>
      <c r="J50" s="36"/>
    </row>
    <row r="51" ht="30">
      <c r="A51" s="37" t="s">
        <v>207</v>
      </c>
      <c r="B51" s="37">
        <v>10</v>
      </c>
      <c r="C51" s="38" t="s">
        <v>1431</v>
      </c>
      <c r="D51" s="37" t="s">
        <v>209</v>
      </c>
      <c r="E51" s="39" t="s">
        <v>1432</v>
      </c>
      <c r="F51" s="40" t="s">
        <v>387</v>
      </c>
      <c r="G51" s="41">
        <v>20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212</v>
      </c>
      <c r="B52" s="45"/>
      <c r="C52" s="46"/>
      <c r="D52" s="46"/>
      <c r="E52" s="39" t="s">
        <v>1432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975</v>
      </c>
      <c r="F53" s="46"/>
      <c r="G53" s="46"/>
      <c r="H53" s="46"/>
      <c r="I53" s="46"/>
      <c r="J53" s="47"/>
    </row>
    <row r="54" ht="255">
      <c r="A54" s="37" t="s">
        <v>216</v>
      </c>
      <c r="B54" s="45"/>
      <c r="C54" s="46"/>
      <c r="D54" s="46"/>
      <c r="E54" s="39" t="s">
        <v>1433</v>
      </c>
      <c r="F54" s="46"/>
      <c r="G54" s="46"/>
      <c r="H54" s="46"/>
      <c r="I54" s="46"/>
      <c r="J54" s="47"/>
    </row>
    <row r="55" ht="30">
      <c r="A55" s="37" t="s">
        <v>207</v>
      </c>
      <c r="B55" s="37">
        <v>11</v>
      </c>
      <c r="C55" s="38" t="s">
        <v>1434</v>
      </c>
      <c r="D55" s="37" t="s">
        <v>209</v>
      </c>
      <c r="E55" s="39" t="s">
        <v>672</v>
      </c>
      <c r="F55" s="40" t="s">
        <v>387</v>
      </c>
      <c r="G55" s="41">
        <v>20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212</v>
      </c>
      <c r="B56" s="45"/>
      <c r="C56" s="46"/>
      <c r="D56" s="46"/>
      <c r="E56" s="39" t="s">
        <v>672</v>
      </c>
      <c r="F56" s="46"/>
      <c r="G56" s="46"/>
      <c r="H56" s="46"/>
      <c r="I56" s="46"/>
      <c r="J56" s="47"/>
    </row>
    <row r="57" ht="30">
      <c r="A57" s="37" t="s">
        <v>214</v>
      </c>
      <c r="B57" s="45"/>
      <c r="C57" s="46"/>
      <c r="D57" s="46"/>
      <c r="E57" s="48" t="s">
        <v>975</v>
      </c>
      <c r="F57" s="46"/>
      <c r="G57" s="46"/>
      <c r="H57" s="46"/>
      <c r="I57" s="46"/>
      <c r="J57" s="47"/>
    </row>
    <row r="58" ht="255">
      <c r="A58" s="37" t="s">
        <v>216</v>
      </c>
      <c r="B58" s="45"/>
      <c r="C58" s="46"/>
      <c r="D58" s="46"/>
      <c r="E58" s="39" t="s">
        <v>1433</v>
      </c>
      <c r="F58" s="46"/>
      <c r="G58" s="46"/>
      <c r="H58" s="46"/>
      <c r="I58" s="46"/>
      <c r="J58" s="47"/>
    </row>
    <row r="59" ht="30">
      <c r="A59" s="37" t="s">
        <v>207</v>
      </c>
      <c r="B59" s="37">
        <v>12</v>
      </c>
      <c r="C59" s="38" t="s">
        <v>1435</v>
      </c>
      <c r="D59" s="37" t="s">
        <v>209</v>
      </c>
      <c r="E59" s="39" t="s">
        <v>1436</v>
      </c>
      <c r="F59" s="40" t="s">
        <v>387</v>
      </c>
      <c r="G59" s="41">
        <v>20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1436</v>
      </c>
      <c r="F60" s="46"/>
      <c r="G60" s="46"/>
      <c r="H60" s="46"/>
      <c r="I60" s="46"/>
      <c r="J60" s="47"/>
    </row>
    <row r="61" ht="30">
      <c r="A61" s="37" t="s">
        <v>214</v>
      </c>
      <c r="B61" s="45"/>
      <c r="C61" s="46"/>
      <c r="D61" s="46"/>
      <c r="E61" s="48" t="s">
        <v>975</v>
      </c>
      <c r="F61" s="46"/>
      <c r="G61" s="46"/>
      <c r="H61" s="46"/>
      <c r="I61" s="46"/>
      <c r="J61" s="47"/>
    </row>
    <row r="62" ht="255">
      <c r="A62" s="37" t="s">
        <v>216</v>
      </c>
      <c r="B62" s="45"/>
      <c r="C62" s="46"/>
      <c r="D62" s="46"/>
      <c r="E62" s="39" t="s">
        <v>1437</v>
      </c>
      <c r="F62" s="46"/>
      <c r="G62" s="46"/>
      <c r="H62" s="46"/>
      <c r="I62" s="46"/>
      <c r="J62" s="47"/>
    </row>
    <row r="63" ht="30">
      <c r="A63" s="37" t="s">
        <v>207</v>
      </c>
      <c r="B63" s="37">
        <v>13</v>
      </c>
      <c r="C63" s="38" t="s">
        <v>1438</v>
      </c>
      <c r="D63" s="37" t="s">
        <v>209</v>
      </c>
      <c r="E63" s="39" t="s">
        <v>674</v>
      </c>
      <c r="F63" s="40" t="s">
        <v>387</v>
      </c>
      <c r="G63" s="41">
        <v>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212</v>
      </c>
      <c r="B64" s="45"/>
      <c r="C64" s="46"/>
      <c r="D64" s="46"/>
      <c r="E64" s="39" t="s">
        <v>674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975</v>
      </c>
      <c r="F65" s="46"/>
      <c r="G65" s="46"/>
      <c r="H65" s="46"/>
      <c r="I65" s="46"/>
      <c r="J65" s="47"/>
    </row>
    <row r="66" ht="255">
      <c r="A66" s="37" t="s">
        <v>216</v>
      </c>
      <c r="B66" s="45"/>
      <c r="C66" s="46"/>
      <c r="D66" s="46"/>
      <c r="E66" s="39" t="s">
        <v>1437</v>
      </c>
      <c r="F66" s="46"/>
      <c r="G66" s="46"/>
      <c r="H66" s="46"/>
      <c r="I66" s="46"/>
      <c r="J66" s="47"/>
    </row>
    <row r="67" ht="30">
      <c r="A67" s="37" t="s">
        <v>207</v>
      </c>
      <c r="B67" s="37">
        <v>14</v>
      </c>
      <c r="C67" s="38" t="s">
        <v>1439</v>
      </c>
      <c r="D67" s="37" t="s">
        <v>209</v>
      </c>
      <c r="E67" s="39" t="s">
        <v>1440</v>
      </c>
      <c r="F67" s="40" t="s">
        <v>387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212</v>
      </c>
      <c r="B68" s="45"/>
      <c r="C68" s="46"/>
      <c r="D68" s="46"/>
      <c r="E68" s="39" t="s">
        <v>1440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1361</v>
      </c>
      <c r="F69" s="46"/>
      <c r="G69" s="46"/>
      <c r="H69" s="46"/>
      <c r="I69" s="46"/>
      <c r="J69" s="47"/>
    </row>
    <row r="70" ht="315">
      <c r="A70" s="37" t="s">
        <v>216</v>
      </c>
      <c r="B70" s="45"/>
      <c r="C70" s="46"/>
      <c r="D70" s="46"/>
      <c r="E70" s="39" t="s">
        <v>1441</v>
      </c>
      <c r="F70" s="46"/>
      <c r="G70" s="46"/>
      <c r="H70" s="46"/>
      <c r="I70" s="46"/>
      <c r="J70" s="47"/>
    </row>
    <row r="71">
      <c r="A71" s="37" t="s">
        <v>207</v>
      </c>
      <c r="B71" s="37">
        <v>15</v>
      </c>
      <c r="C71" s="38" t="s">
        <v>1442</v>
      </c>
      <c r="D71" s="37" t="s">
        <v>209</v>
      </c>
      <c r="E71" s="39" t="s">
        <v>687</v>
      </c>
      <c r="F71" s="40" t="s">
        <v>387</v>
      </c>
      <c r="G71" s="41">
        <v>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39" t="s">
        <v>687</v>
      </c>
      <c r="F72" s="46"/>
      <c r="G72" s="46"/>
      <c r="H72" s="46"/>
      <c r="I72" s="46"/>
      <c r="J72" s="47"/>
    </row>
    <row r="73" ht="30">
      <c r="A73" s="37" t="s">
        <v>214</v>
      </c>
      <c r="B73" s="45"/>
      <c r="C73" s="46"/>
      <c r="D73" s="46"/>
      <c r="E73" s="48" t="s">
        <v>1371</v>
      </c>
      <c r="F73" s="46"/>
      <c r="G73" s="46"/>
      <c r="H73" s="46"/>
      <c r="I73" s="46"/>
      <c r="J73" s="47"/>
    </row>
    <row r="74" ht="255">
      <c r="A74" s="37" t="s">
        <v>216</v>
      </c>
      <c r="B74" s="45"/>
      <c r="C74" s="46"/>
      <c r="D74" s="46"/>
      <c r="E74" s="39" t="s">
        <v>1443</v>
      </c>
      <c r="F74" s="46"/>
      <c r="G74" s="46"/>
      <c r="H74" s="46"/>
      <c r="I74" s="46"/>
      <c r="J74" s="47"/>
    </row>
    <row r="75">
      <c r="A75" s="37" t="s">
        <v>207</v>
      </c>
      <c r="B75" s="37">
        <v>16</v>
      </c>
      <c r="C75" s="38" t="s">
        <v>1444</v>
      </c>
      <c r="D75" s="37" t="s">
        <v>209</v>
      </c>
      <c r="E75" s="39" t="s">
        <v>689</v>
      </c>
      <c r="F75" s="40" t="s">
        <v>387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39" t="s">
        <v>689</v>
      </c>
      <c r="F76" s="46"/>
      <c r="G76" s="46"/>
      <c r="H76" s="46"/>
      <c r="I76" s="46"/>
      <c r="J76" s="47"/>
    </row>
    <row r="77" ht="30">
      <c r="A77" s="37" t="s">
        <v>214</v>
      </c>
      <c r="B77" s="45"/>
      <c r="C77" s="46"/>
      <c r="D77" s="46"/>
      <c r="E77" s="48" t="s">
        <v>975</v>
      </c>
      <c r="F77" s="46"/>
      <c r="G77" s="46"/>
      <c r="H77" s="46"/>
      <c r="I77" s="46"/>
      <c r="J77" s="47"/>
    </row>
    <row r="78" ht="255">
      <c r="A78" s="37" t="s">
        <v>216</v>
      </c>
      <c r="B78" s="45"/>
      <c r="C78" s="46"/>
      <c r="D78" s="46"/>
      <c r="E78" s="39" t="s">
        <v>1443</v>
      </c>
      <c r="F78" s="46"/>
      <c r="G78" s="46"/>
      <c r="H78" s="46"/>
      <c r="I78" s="46"/>
      <c r="J78" s="47"/>
    </row>
    <row r="79">
      <c r="A79" s="37" t="s">
        <v>207</v>
      </c>
      <c r="B79" s="37">
        <v>17</v>
      </c>
      <c r="C79" s="38" t="s">
        <v>1445</v>
      </c>
      <c r="D79" s="37" t="s">
        <v>209</v>
      </c>
      <c r="E79" s="39" t="s">
        <v>697</v>
      </c>
      <c r="F79" s="40" t="s">
        <v>211</v>
      </c>
      <c r="G79" s="41">
        <v>60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39" t="s">
        <v>697</v>
      </c>
      <c r="F80" s="46"/>
      <c r="G80" s="46"/>
      <c r="H80" s="46"/>
      <c r="I80" s="46"/>
      <c r="J80" s="47"/>
    </row>
    <row r="81" ht="30">
      <c r="A81" s="37" t="s">
        <v>214</v>
      </c>
      <c r="B81" s="45"/>
      <c r="C81" s="46"/>
      <c r="D81" s="46"/>
      <c r="E81" s="48" t="s">
        <v>1446</v>
      </c>
      <c r="F81" s="46"/>
      <c r="G81" s="46"/>
      <c r="H81" s="46"/>
      <c r="I81" s="46"/>
      <c r="J81" s="47"/>
    </row>
    <row r="82" ht="285">
      <c r="A82" s="37" t="s">
        <v>216</v>
      </c>
      <c r="B82" s="45"/>
      <c r="C82" s="46"/>
      <c r="D82" s="46"/>
      <c r="E82" s="39" t="s">
        <v>1447</v>
      </c>
      <c r="F82" s="46"/>
      <c r="G82" s="46"/>
      <c r="H82" s="46"/>
      <c r="I82" s="46"/>
      <c r="J82" s="47"/>
    </row>
    <row r="83">
      <c r="A83" s="37" t="s">
        <v>207</v>
      </c>
      <c r="B83" s="37">
        <v>18</v>
      </c>
      <c r="C83" s="38" t="s">
        <v>1448</v>
      </c>
      <c r="D83" s="37" t="s">
        <v>209</v>
      </c>
      <c r="E83" s="39" t="s">
        <v>1449</v>
      </c>
      <c r="F83" s="40" t="s">
        <v>211</v>
      </c>
      <c r="G83" s="41">
        <v>30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39" t="s">
        <v>1449</v>
      </c>
      <c r="F84" s="46"/>
      <c r="G84" s="46"/>
      <c r="H84" s="46"/>
      <c r="I84" s="46"/>
      <c r="J84" s="47"/>
    </row>
    <row r="85" ht="30">
      <c r="A85" s="37" t="s">
        <v>214</v>
      </c>
      <c r="B85" s="45"/>
      <c r="C85" s="46"/>
      <c r="D85" s="46"/>
      <c r="E85" s="48" t="s">
        <v>1359</v>
      </c>
      <c r="F85" s="46"/>
      <c r="G85" s="46"/>
      <c r="H85" s="46"/>
      <c r="I85" s="46"/>
      <c r="J85" s="47"/>
    </row>
    <row r="86" ht="285">
      <c r="A86" s="37" t="s">
        <v>216</v>
      </c>
      <c r="B86" s="45"/>
      <c r="C86" s="46"/>
      <c r="D86" s="46"/>
      <c r="E86" s="39" t="s">
        <v>1447</v>
      </c>
      <c r="F86" s="46"/>
      <c r="G86" s="46"/>
      <c r="H86" s="46"/>
      <c r="I86" s="46"/>
      <c r="J86" s="47"/>
    </row>
    <row r="87">
      <c r="A87" s="37" t="s">
        <v>207</v>
      </c>
      <c r="B87" s="37">
        <v>19</v>
      </c>
      <c r="C87" s="38" t="s">
        <v>1450</v>
      </c>
      <c r="D87" s="37" t="s">
        <v>209</v>
      </c>
      <c r="E87" s="39" t="s">
        <v>1451</v>
      </c>
      <c r="F87" s="40" t="s">
        <v>211</v>
      </c>
      <c r="G87" s="41">
        <v>30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39" t="s">
        <v>1451</v>
      </c>
      <c r="F88" s="46"/>
      <c r="G88" s="46"/>
      <c r="H88" s="46"/>
      <c r="I88" s="46"/>
      <c r="J88" s="47"/>
    </row>
    <row r="89" ht="30">
      <c r="A89" s="37" t="s">
        <v>214</v>
      </c>
      <c r="B89" s="45"/>
      <c r="C89" s="46"/>
      <c r="D89" s="46"/>
      <c r="E89" s="48" t="s">
        <v>1359</v>
      </c>
      <c r="F89" s="46"/>
      <c r="G89" s="46"/>
      <c r="H89" s="46"/>
      <c r="I89" s="46"/>
      <c r="J89" s="47"/>
    </row>
    <row r="90" ht="285">
      <c r="A90" s="37" t="s">
        <v>216</v>
      </c>
      <c r="B90" s="45"/>
      <c r="C90" s="46"/>
      <c r="D90" s="46"/>
      <c r="E90" s="39" t="s">
        <v>1447</v>
      </c>
      <c r="F90" s="46"/>
      <c r="G90" s="46"/>
      <c r="H90" s="46"/>
      <c r="I90" s="46"/>
      <c r="J90" s="47"/>
    </row>
    <row r="91">
      <c r="A91" s="37" t="s">
        <v>207</v>
      </c>
      <c r="B91" s="37">
        <v>20</v>
      </c>
      <c r="C91" s="38" t="s">
        <v>1452</v>
      </c>
      <c r="D91" s="37" t="s">
        <v>209</v>
      </c>
      <c r="E91" s="39" t="s">
        <v>1453</v>
      </c>
      <c r="F91" s="40" t="s">
        <v>211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39" t="s">
        <v>1453</v>
      </c>
      <c r="F92" s="46"/>
      <c r="G92" s="46"/>
      <c r="H92" s="46"/>
      <c r="I92" s="46"/>
      <c r="J92" s="47"/>
    </row>
    <row r="93" ht="30">
      <c r="A93" s="37" t="s">
        <v>214</v>
      </c>
      <c r="B93" s="45"/>
      <c r="C93" s="46"/>
      <c r="D93" s="46"/>
      <c r="E93" s="48" t="s">
        <v>1359</v>
      </c>
      <c r="F93" s="46"/>
      <c r="G93" s="46"/>
      <c r="H93" s="46"/>
      <c r="I93" s="46"/>
      <c r="J93" s="47"/>
    </row>
    <row r="94" ht="285">
      <c r="A94" s="37" t="s">
        <v>216</v>
      </c>
      <c r="B94" s="45"/>
      <c r="C94" s="46"/>
      <c r="D94" s="46"/>
      <c r="E94" s="39" t="s">
        <v>1447</v>
      </c>
      <c r="F94" s="46"/>
      <c r="G94" s="46"/>
      <c r="H94" s="46"/>
      <c r="I94" s="46"/>
      <c r="J94" s="47"/>
    </row>
    <row r="95" ht="30">
      <c r="A95" s="37" t="s">
        <v>207</v>
      </c>
      <c r="B95" s="37">
        <v>21</v>
      </c>
      <c r="C95" s="38" t="s">
        <v>1454</v>
      </c>
      <c r="D95" s="37" t="s">
        <v>209</v>
      </c>
      <c r="E95" s="39" t="s">
        <v>1455</v>
      </c>
      <c r="F95" s="40" t="s">
        <v>211</v>
      </c>
      <c r="G95" s="41">
        <v>50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212</v>
      </c>
      <c r="B96" s="45"/>
      <c r="C96" s="46"/>
      <c r="D96" s="46"/>
      <c r="E96" s="39" t="s">
        <v>1455</v>
      </c>
      <c r="F96" s="46"/>
      <c r="G96" s="46"/>
      <c r="H96" s="46"/>
      <c r="I96" s="46"/>
      <c r="J96" s="47"/>
    </row>
    <row r="97" ht="30">
      <c r="A97" s="37" t="s">
        <v>214</v>
      </c>
      <c r="B97" s="45"/>
      <c r="C97" s="46"/>
      <c r="D97" s="46"/>
      <c r="E97" s="48" t="s">
        <v>1371</v>
      </c>
      <c r="F97" s="46"/>
      <c r="G97" s="46"/>
      <c r="H97" s="46"/>
      <c r="I97" s="46"/>
      <c r="J97" s="47"/>
    </row>
    <row r="98" ht="285">
      <c r="A98" s="37" t="s">
        <v>216</v>
      </c>
      <c r="B98" s="45"/>
      <c r="C98" s="46"/>
      <c r="D98" s="46"/>
      <c r="E98" s="39" t="s">
        <v>1447</v>
      </c>
      <c r="F98" s="46"/>
      <c r="G98" s="46"/>
      <c r="H98" s="46"/>
      <c r="I98" s="46"/>
      <c r="J98" s="47"/>
    </row>
    <row r="99">
      <c r="A99" s="37" t="s">
        <v>207</v>
      </c>
      <c r="B99" s="37">
        <v>22</v>
      </c>
      <c r="C99" s="38" t="s">
        <v>706</v>
      </c>
      <c r="D99" s="37" t="s">
        <v>209</v>
      </c>
      <c r="E99" s="39" t="s">
        <v>707</v>
      </c>
      <c r="F99" s="40" t="s">
        <v>474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39" t="s">
        <v>707</v>
      </c>
      <c r="F100" s="46"/>
      <c r="G100" s="46"/>
      <c r="H100" s="46"/>
      <c r="I100" s="46"/>
      <c r="J100" s="47"/>
    </row>
    <row r="101" ht="30">
      <c r="A101" s="37" t="s">
        <v>214</v>
      </c>
      <c r="B101" s="45"/>
      <c r="C101" s="46"/>
      <c r="D101" s="46"/>
      <c r="E101" s="48" t="s">
        <v>893</v>
      </c>
      <c r="F101" s="46"/>
      <c r="G101" s="46"/>
      <c r="H101" s="46"/>
      <c r="I101" s="46"/>
      <c r="J101" s="47"/>
    </row>
    <row r="102" ht="180">
      <c r="A102" s="37" t="s">
        <v>216</v>
      </c>
      <c r="B102" s="45"/>
      <c r="C102" s="46"/>
      <c r="D102" s="46"/>
      <c r="E102" s="39" t="s">
        <v>705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23</v>
      </c>
      <c r="C103" s="38" t="s">
        <v>1456</v>
      </c>
      <c r="D103" s="37" t="s">
        <v>209</v>
      </c>
      <c r="E103" s="39" t="s">
        <v>1457</v>
      </c>
      <c r="F103" s="40" t="s">
        <v>211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212</v>
      </c>
      <c r="B104" s="45"/>
      <c r="C104" s="46"/>
      <c r="D104" s="46"/>
      <c r="E104" s="39" t="s">
        <v>1457</v>
      </c>
      <c r="F104" s="46"/>
      <c r="G104" s="46"/>
      <c r="H104" s="46"/>
      <c r="I104" s="46"/>
      <c r="J104" s="47"/>
    </row>
    <row r="105" ht="30">
      <c r="A105" s="37" t="s">
        <v>214</v>
      </c>
      <c r="B105" s="45"/>
      <c r="C105" s="46"/>
      <c r="D105" s="46"/>
      <c r="E105" s="48" t="s">
        <v>1368</v>
      </c>
      <c r="F105" s="46"/>
      <c r="G105" s="46"/>
      <c r="H105" s="46"/>
      <c r="I105" s="46"/>
      <c r="J105" s="47"/>
    </row>
    <row r="106" ht="180">
      <c r="A106" s="37" t="s">
        <v>216</v>
      </c>
      <c r="B106" s="45"/>
      <c r="C106" s="46"/>
      <c r="D106" s="46"/>
      <c r="E106" s="39" t="s">
        <v>711</v>
      </c>
      <c r="F106" s="46"/>
      <c r="G106" s="46"/>
      <c r="H106" s="46"/>
      <c r="I106" s="46"/>
      <c r="J106" s="47"/>
    </row>
    <row r="107" ht="30">
      <c r="A107" s="37" t="s">
        <v>207</v>
      </c>
      <c r="B107" s="37">
        <v>24</v>
      </c>
      <c r="C107" s="38" t="s">
        <v>1458</v>
      </c>
      <c r="D107" s="37" t="s">
        <v>209</v>
      </c>
      <c r="E107" s="39" t="s">
        <v>1459</v>
      </c>
      <c r="F107" s="40" t="s">
        <v>211</v>
      </c>
      <c r="G107" s="41">
        <v>6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212</v>
      </c>
      <c r="B108" s="45"/>
      <c r="C108" s="46"/>
      <c r="D108" s="46"/>
      <c r="E108" s="39" t="s">
        <v>1459</v>
      </c>
      <c r="F108" s="46"/>
      <c r="G108" s="46"/>
      <c r="H108" s="46"/>
      <c r="I108" s="46"/>
      <c r="J108" s="47"/>
    </row>
    <row r="109" ht="30">
      <c r="A109" s="37" t="s">
        <v>214</v>
      </c>
      <c r="B109" s="45"/>
      <c r="C109" s="46"/>
      <c r="D109" s="46"/>
      <c r="E109" s="48" t="s">
        <v>1368</v>
      </c>
      <c r="F109" s="46"/>
      <c r="G109" s="46"/>
      <c r="H109" s="46"/>
      <c r="I109" s="46"/>
      <c r="J109" s="47"/>
    </row>
    <row r="110" ht="180">
      <c r="A110" s="37" t="s">
        <v>216</v>
      </c>
      <c r="B110" s="45"/>
      <c r="C110" s="46"/>
      <c r="D110" s="46"/>
      <c r="E110" s="39" t="s">
        <v>711</v>
      </c>
      <c r="F110" s="46"/>
      <c r="G110" s="46"/>
      <c r="H110" s="46"/>
      <c r="I110" s="46"/>
      <c r="J110" s="47"/>
    </row>
    <row r="111">
      <c r="A111" s="31" t="s">
        <v>204</v>
      </c>
      <c r="B111" s="32"/>
      <c r="C111" s="33" t="s">
        <v>1460</v>
      </c>
      <c r="D111" s="34"/>
      <c r="E111" s="31" t="s">
        <v>1461</v>
      </c>
      <c r="F111" s="34"/>
      <c r="G111" s="34"/>
      <c r="H111" s="34"/>
      <c r="I111" s="35">
        <f>SUMIFS(I112:I115,A112:A115,"P")</f>
        <v>0</v>
      </c>
      <c r="J111" s="36"/>
    </row>
    <row r="112" ht="30">
      <c r="A112" s="37" t="s">
        <v>207</v>
      </c>
      <c r="B112" s="37">
        <v>25</v>
      </c>
      <c r="C112" s="38" t="s">
        <v>1462</v>
      </c>
      <c r="D112" s="37" t="s">
        <v>209</v>
      </c>
      <c r="E112" s="39" t="s">
        <v>1463</v>
      </c>
      <c r="F112" s="40" t="s">
        <v>723</v>
      </c>
      <c r="G112" s="41">
        <v>400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212</v>
      </c>
      <c r="B113" s="45"/>
      <c r="C113" s="46"/>
      <c r="D113" s="46"/>
      <c r="E113" s="39" t="s">
        <v>1463</v>
      </c>
      <c r="F113" s="46"/>
      <c r="G113" s="46"/>
      <c r="H113" s="46"/>
      <c r="I113" s="46"/>
      <c r="J113" s="47"/>
    </row>
    <row r="114" ht="30">
      <c r="A114" s="37" t="s">
        <v>214</v>
      </c>
      <c r="B114" s="45"/>
      <c r="C114" s="46"/>
      <c r="D114" s="46"/>
      <c r="E114" s="48" t="s">
        <v>1363</v>
      </c>
      <c r="F114" s="46"/>
      <c r="G114" s="46"/>
      <c r="H114" s="46"/>
      <c r="I114" s="46"/>
      <c r="J114" s="47"/>
    </row>
    <row r="115" ht="285">
      <c r="A115" s="37" t="s">
        <v>216</v>
      </c>
      <c r="B115" s="45"/>
      <c r="C115" s="46"/>
      <c r="D115" s="46"/>
      <c r="E115" s="39" t="s">
        <v>1464</v>
      </c>
      <c r="F115" s="46"/>
      <c r="G115" s="46"/>
      <c r="H115" s="46"/>
      <c r="I115" s="46"/>
      <c r="J115" s="47"/>
    </row>
    <row r="116">
      <c r="A116" s="31" t="s">
        <v>204</v>
      </c>
      <c r="B116" s="32"/>
      <c r="C116" s="33" t="s">
        <v>522</v>
      </c>
      <c r="D116" s="34"/>
      <c r="E116" s="31" t="s">
        <v>1135</v>
      </c>
      <c r="F116" s="34"/>
      <c r="G116" s="34"/>
      <c r="H116" s="34"/>
      <c r="I116" s="35">
        <f>SUMIFS(I117:I148,A117:A148,"P")</f>
        <v>0</v>
      </c>
      <c r="J116" s="36"/>
    </row>
    <row r="117" ht="30">
      <c r="A117" s="37" t="s">
        <v>207</v>
      </c>
      <c r="B117" s="37">
        <v>26</v>
      </c>
      <c r="C117" s="38" t="s">
        <v>1465</v>
      </c>
      <c r="D117" s="37" t="s">
        <v>209</v>
      </c>
      <c r="E117" s="39" t="s">
        <v>1466</v>
      </c>
      <c r="F117" s="40" t="s">
        <v>211</v>
      </c>
      <c r="G117" s="41">
        <v>5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212</v>
      </c>
      <c r="B118" s="45"/>
      <c r="C118" s="46"/>
      <c r="D118" s="46"/>
      <c r="E118" s="39" t="s">
        <v>1466</v>
      </c>
      <c r="F118" s="46"/>
      <c r="G118" s="46"/>
      <c r="H118" s="46"/>
      <c r="I118" s="46"/>
      <c r="J118" s="47"/>
    </row>
    <row r="119" ht="30">
      <c r="A119" s="37" t="s">
        <v>214</v>
      </c>
      <c r="B119" s="45"/>
      <c r="C119" s="46"/>
      <c r="D119" s="46"/>
      <c r="E119" s="48" t="s">
        <v>1467</v>
      </c>
      <c r="F119" s="46"/>
      <c r="G119" s="46"/>
      <c r="H119" s="46"/>
      <c r="I119" s="46"/>
      <c r="J119" s="47"/>
    </row>
    <row r="120" ht="195">
      <c r="A120" s="37" t="s">
        <v>216</v>
      </c>
      <c r="B120" s="45"/>
      <c r="C120" s="46"/>
      <c r="D120" s="46"/>
      <c r="E120" s="39" t="s">
        <v>1468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27</v>
      </c>
      <c r="C121" s="38" t="s">
        <v>1469</v>
      </c>
      <c r="D121" s="37" t="s">
        <v>209</v>
      </c>
      <c r="E121" s="39" t="s">
        <v>1470</v>
      </c>
      <c r="F121" s="40" t="s">
        <v>211</v>
      </c>
      <c r="G121" s="41">
        <v>2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1470</v>
      </c>
      <c r="F122" s="46"/>
      <c r="G122" s="46"/>
      <c r="H122" s="46"/>
      <c r="I122" s="46"/>
      <c r="J122" s="47"/>
    </row>
    <row r="123" ht="30">
      <c r="A123" s="37" t="s">
        <v>214</v>
      </c>
      <c r="B123" s="45"/>
      <c r="C123" s="46"/>
      <c r="D123" s="46"/>
      <c r="E123" s="48" t="s">
        <v>1399</v>
      </c>
      <c r="F123" s="46"/>
      <c r="G123" s="46"/>
      <c r="H123" s="46"/>
      <c r="I123" s="46"/>
      <c r="J123" s="47"/>
    </row>
    <row r="124" ht="180">
      <c r="A124" s="37" t="s">
        <v>216</v>
      </c>
      <c r="B124" s="45"/>
      <c r="C124" s="46"/>
      <c r="D124" s="46"/>
      <c r="E124" s="39" t="s">
        <v>1471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28</v>
      </c>
      <c r="C125" s="38" t="s">
        <v>1472</v>
      </c>
      <c r="D125" s="37" t="s">
        <v>209</v>
      </c>
      <c r="E125" s="39" t="s">
        <v>740</v>
      </c>
      <c r="F125" s="40" t="s">
        <v>387</v>
      </c>
      <c r="G125" s="41">
        <v>60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740</v>
      </c>
      <c r="F126" s="46"/>
      <c r="G126" s="46"/>
      <c r="H126" s="46"/>
      <c r="I126" s="46"/>
      <c r="J126" s="47"/>
    </row>
    <row r="127" ht="30">
      <c r="A127" s="37" t="s">
        <v>214</v>
      </c>
      <c r="B127" s="45"/>
      <c r="C127" s="46"/>
      <c r="D127" s="46"/>
      <c r="E127" s="48" t="s">
        <v>1446</v>
      </c>
      <c r="F127" s="46"/>
      <c r="G127" s="46"/>
      <c r="H127" s="46"/>
      <c r="I127" s="46"/>
      <c r="J127" s="47"/>
    </row>
    <row r="128" ht="210">
      <c r="A128" s="37" t="s">
        <v>216</v>
      </c>
      <c r="B128" s="45"/>
      <c r="C128" s="46"/>
      <c r="D128" s="46"/>
      <c r="E128" s="39" t="s">
        <v>1473</v>
      </c>
      <c r="F128" s="46"/>
      <c r="G128" s="46"/>
      <c r="H128" s="46"/>
      <c r="I128" s="46"/>
      <c r="J128" s="47"/>
    </row>
    <row r="129">
      <c r="A129" s="37" t="s">
        <v>207</v>
      </c>
      <c r="B129" s="37">
        <v>29</v>
      </c>
      <c r="C129" s="38" t="s">
        <v>1474</v>
      </c>
      <c r="D129" s="37" t="s">
        <v>209</v>
      </c>
      <c r="E129" s="39" t="s">
        <v>754</v>
      </c>
      <c r="F129" s="40" t="s">
        <v>211</v>
      </c>
      <c r="G129" s="41">
        <v>1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212</v>
      </c>
      <c r="B130" s="45"/>
      <c r="C130" s="46"/>
      <c r="D130" s="46"/>
      <c r="E130" s="39" t="s">
        <v>754</v>
      </c>
      <c r="F130" s="46"/>
      <c r="G130" s="46"/>
      <c r="H130" s="46"/>
      <c r="I130" s="46"/>
      <c r="J130" s="47"/>
    </row>
    <row r="131" ht="30">
      <c r="A131" s="37" t="s">
        <v>214</v>
      </c>
      <c r="B131" s="45"/>
      <c r="C131" s="46"/>
      <c r="D131" s="46"/>
      <c r="E131" s="48" t="s">
        <v>893</v>
      </c>
      <c r="F131" s="46"/>
      <c r="G131" s="46"/>
      <c r="H131" s="46"/>
      <c r="I131" s="46"/>
      <c r="J131" s="47"/>
    </row>
    <row r="132" ht="180">
      <c r="A132" s="37" t="s">
        <v>216</v>
      </c>
      <c r="B132" s="45"/>
      <c r="C132" s="46"/>
      <c r="D132" s="46"/>
      <c r="E132" s="39" t="s">
        <v>1475</v>
      </c>
      <c r="F132" s="46"/>
      <c r="G132" s="46"/>
      <c r="H132" s="46"/>
      <c r="I132" s="46"/>
      <c r="J132" s="47"/>
    </row>
    <row r="133">
      <c r="A133" s="37" t="s">
        <v>207</v>
      </c>
      <c r="B133" s="37">
        <v>30</v>
      </c>
      <c r="C133" s="38" t="s">
        <v>527</v>
      </c>
      <c r="D133" s="37" t="s">
        <v>209</v>
      </c>
      <c r="E133" s="39" t="s">
        <v>528</v>
      </c>
      <c r="F133" s="40" t="s">
        <v>211</v>
      </c>
      <c r="G133" s="41">
        <v>17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212</v>
      </c>
      <c r="B134" s="45"/>
      <c r="C134" s="46"/>
      <c r="D134" s="46"/>
      <c r="E134" s="39" t="s">
        <v>528</v>
      </c>
      <c r="F134" s="46"/>
      <c r="G134" s="46"/>
      <c r="H134" s="46"/>
      <c r="I134" s="46"/>
      <c r="J134" s="47"/>
    </row>
    <row r="135" ht="30">
      <c r="A135" s="37" t="s">
        <v>214</v>
      </c>
      <c r="B135" s="45"/>
      <c r="C135" s="46"/>
      <c r="D135" s="46"/>
      <c r="E135" s="48" t="s">
        <v>1476</v>
      </c>
      <c r="F135" s="46"/>
      <c r="G135" s="46"/>
      <c r="H135" s="46"/>
      <c r="I135" s="46"/>
      <c r="J135" s="47"/>
    </row>
    <row r="136" ht="150">
      <c r="A136" s="37" t="s">
        <v>216</v>
      </c>
      <c r="B136" s="45"/>
      <c r="C136" s="46"/>
      <c r="D136" s="46"/>
      <c r="E136" s="39" t="s">
        <v>881</v>
      </c>
      <c r="F136" s="46"/>
      <c r="G136" s="46"/>
      <c r="H136" s="46"/>
      <c r="I136" s="46"/>
      <c r="J136" s="47"/>
    </row>
    <row r="137">
      <c r="A137" s="37" t="s">
        <v>207</v>
      </c>
      <c r="B137" s="37">
        <v>31</v>
      </c>
      <c r="C137" s="38" t="s">
        <v>1477</v>
      </c>
      <c r="D137" s="37" t="s">
        <v>209</v>
      </c>
      <c r="E137" s="39" t="s">
        <v>760</v>
      </c>
      <c r="F137" s="40" t="s">
        <v>211</v>
      </c>
      <c r="G137" s="41">
        <v>2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212</v>
      </c>
      <c r="B138" s="45"/>
      <c r="C138" s="46"/>
      <c r="D138" s="46"/>
      <c r="E138" s="39" t="s">
        <v>760</v>
      </c>
      <c r="F138" s="46"/>
      <c r="G138" s="46"/>
      <c r="H138" s="46"/>
      <c r="I138" s="46"/>
      <c r="J138" s="47"/>
    </row>
    <row r="139" ht="30">
      <c r="A139" s="37" t="s">
        <v>214</v>
      </c>
      <c r="B139" s="45"/>
      <c r="C139" s="46"/>
      <c r="D139" s="46"/>
      <c r="E139" s="48" t="s">
        <v>1399</v>
      </c>
      <c r="F139" s="46"/>
      <c r="G139" s="46"/>
      <c r="H139" s="46"/>
      <c r="I139" s="46"/>
      <c r="J139" s="47"/>
    </row>
    <row r="140" ht="180">
      <c r="A140" s="37" t="s">
        <v>216</v>
      </c>
      <c r="B140" s="45"/>
      <c r="C140" s="46"/>
      <c r="D140" s="46"/>
      <c r="E140" s="39" t="s">
        <v>1478</v>
      </c>
      <c r="F140" s="46"/>
      <c r="G140" s="46"/>
      <c r="H140" s="46"/>
      <c r="I140" s="46"/>
      <c r="J140" s="47"/>
    </row>
    <row r="141">
      <c r="A141" s="37" t="s">
        <v>207</v>
      </c>
      <c r="B141" s="37">
        <v>32</v>
      </c>
      <c r="C141" s="38" t="s">
        <v>530</v>
      </c>
      <c r="D141" s="37" t="s">
        <v>209</v>
      </c>
      <c r="E141" s="39" t="s">
        <v>531</v>
      </c>
      <c r="F141" s="40" t="s">
        <v>211</v>
      </c>
      <c r="G141" s="41">
        <v>17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212</v>
      </c>
      <c r="B142" s="45"/>
      <c r="C142" s="46"/>
      <c r="D142" s="46"/>
      <c r="E142" s="39" t="s">
        <v>531</v>
      </c>
      <c r="F142" s="46"/>
      <c r="G142" s="46"/>
      <c r="H142" s="46"/>
      <c r="I142" s="46"/>
      <c r="J142" s="47"/>
    </row>
    <row r="143" ht="30">
      <c r="A143" s="37" t="s">
        <v>214</v>
      </c>
      <c r="B143" s="45"/>
      <c r="C143" s="46"/>
      <c r="D143" s="46"/>
      <c r="E143" s="48" t="s">
        <v>1476</v>
      </c>
      <c r="F143" s="46"/>
      <c r="G143" s="46"/>
      <c r="H143" s="46"/>
      <c r="I143" s="46"/>
      <c r="J143" s="47"/>
    </row>
    <row r="144" ht="195">
      <c r="A144" s="37" t="s">
        <v>216</v>
      </c>
      <c r="B144" s="45"/>
      <c r="C144" s="46"/>
      <c r="D144" s="46"/>
      <c r="E144" s="39" t="s">
        <v>1479</v>
      </c>
      <c r="F144" s="46"/>
      <c r="G144" s="46"/>
      <c r="H144" s="46"/>
      <c r="I144" s="46"/>
      <c r="J144" s="47"/>
    </row>
    <row r="145">
      <c r="A145" s="37" t="s">
        <v>207</v>
      </c>
      <c r="B145" s="37">
        <v>33</v>
      </c>
      <c r="C145" s="38" t="s">
        <v>533</v>
      </c>
      <c r="D145" s="37" t="s">
        <v>209</v>
      </c>
      <c r="E145" s="39" t="s">
        <v>534</v>
      </c>
      <c r="F145" s="40" t="s">
        <v>211</v>
      </c>
      <c r="G145" s="41">
        <v>5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212</v>
      </c>
      <c r="B146" s="45"/>
      <c r="C146" s="46"/>
      <c r="D146" s="46"/>
      <c r="E146" s="39" t="s">
        <v>534</v>
      </c>
      <c r="F146" s="46"/>
      <c r="G146" s="46"/>
      <c r="H146" s="46"/>
      <c r="I146" s="46"/>
      <c r="J146" s="47"/>
    </row>
    <row r="147" ht="30">
      <c r="A147" s="37" t="s">
        <v>214</v>
      </c>
      <c r="B147" s="45"/>
      <c r="C147" s="46"/>
      <c r="D147" s="46"/>
      <c r="E147" s="48" t="s">
        <v>1467</v>
      </c>
      <c r="F147" s="46"/>
      <c r="G147" s="46"/>
      <c r="H147" s="46"/>
      <c r="I147" s="46"/>
      <c r="J147" s="47"/>
    </row>
    <row r="148" ht="210">
      <c r="A148" s="37" t="s">
        <v>216</v>
      </c>
      <c r="B148" s="45"/>
      <c r="C148" s="46"/>
      <c r="D148" s="46"/>
      <c r="E148" s="39" t="s">
        <v>1480</v>
      </c>
      <c r="F148" s="46"/>
      <c r="G148" s="46"/>
      <c r="H148" s="46"/>
      <c r="I148" s="46"/>
      <c r="J148" s="47"/>
    </row>
    <row r="149">
      <c r="A149" s="31" t="s">
        <v>204</v>
      </c>
      <c r="B149" s="32"/>
      <c r="C149" s="33" t="s">
        <v>397</v>
      </c>
      <c r="D149" s="34"/>
      <c r="E149" s="31" t="s">
        <v>1481</v>
      </c>
      <c r="F149" s="34"/>
      <c r="G149" s="34"/>
      <c r="H149" s="34"/>
      <c r="I149" s="35">
        <f>SUMIFS(I150:I237,A150:A237,"P")</f>
        <v>0</v>
      </c>
      <c r="J149" s="36"/>
    </row>
    <row r="150" ht="30">
      <c r="A150" s="37" t="s">
        <v>207</v>
      </c>
      <c r="B150" s="37">
        <v>34</v>
      </c>
      <c r="C150" s="38" t="s">
        <v>1482</v>
      </c>
      <c r="D150" s="37" t="s">
        <v>209</v>
      </c>
      <c r="E150" s="39" t="s">
        <v>1483</v>
      </c>
      <c r="F150" s="40" t="s">
        <v>387</v>
      </c>
      <c r="G150" s="41">
        <v>30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212</v>
      </c>
      <c r="B151" s="45"/>
      <c r="C151" s="46"/>
      <c r="D151" s="46"/>
      <c r="E151" s="39" t="s">
        <v>1483</v>
      </c>
      <c r="F151" s="46"/>
      <c r="G151" s="46"/>
      <c r="H151" s="46"/>
      <c r="I151" s="46"/>
      <c r="J151" s="47"/>
    </row>
    <row r="152" ht="30">
      <c r="A152" s="37" t="s">
        <v>214</v>
      </c>
      <c r="B152" s="45"/>
      <c r="C152" s="46"/>
      <c r="D152" s="46"/>
      <c r="E152" s="48" t="s">
        <v>824</v>
      </c>
      <c r="F152" s="46"/>
      <c r="G152" s="46"/>
      <c r="H152" s="46"/>
      <c r="I152" s="46"/>
      <c r="J152" s="47"/>
    </row>
    <row r="153" ht="225">
      <c r="A153" s="37" t="s">
        <v>216</v>
      </c>
      <c r="B153" s="45"/>
      <c r="C153" s="46"/>
      <c r="D153" s="46"/>
      <c r="E153" s="39" t="s">
        <v>797</v>
      </c>
      <c r="F153" s="46"/>
      <c r="G153" s="46"/>
      <c r="H153" s="46"/>
      <c r="I153" s="46"/>
      <c r="J153" s="47"/>
    </row>
    <row r="154" ht="30">
      <c r="A154" s="37" t="s">
        <v>207</v>
      </c>
      <c r="B154" s="37">
        <v>35</v>
      </c>
      <c r="C154" s="38" t="s">
        <v>1158</v>
      </c>
      <c r="D154" s="37" t="s">
        <v>209</v>
      </c>
      <c r="E154" s="39" t="s">
        <v>1159</v>
      </c>
      <c r="F154" s="40" t="s">
        <v>387</v>
      </c>
      <c r="G154" s="41">
        <v>100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212</v>
      </c>
      <c r="B155" s="45"/>
      <c r="C155" s="46"/>
      <c r="D155" s="46"/>
      <c r="E155" s="39" t="s">
        <v>1159</v>
      </c>
      <c r="F155" s="46"/>
      <c r="G155" s="46"/>
      <c r="H155" s="46"/>
      <c r="I155" s="46"/>
      <c r="J155" s="47"/>
    </row>
    <row r="156" ht="30">
      <c r="A156" s="37" t="s">
        <v>214</v>
      </c>
      <c r="B156" s="45"/>
      <c r="C156" s="46"/>
      <c r="D156" s="46"/>
      <c r="E156" s="48" t="s">
        <v>1171</v>
      </c>
      <c r="F156" s="46"/>
      <c r="G156" s="46"/>
      <c r="H156" s="46"/>
      <c r="I156" s="46"/>
      <c r="J156" s="47"/>
    </row>
    <row r="157" ht="225">
      <c r="A157" s="37" t="s">
        <v>216</v>
      </c>
      <c r="B157" s="45"/>
      <c r="C157" s="46"/>
      <c r="D157" s="46"/>
      <c r="E157" s="39" t="s">
        <v>1484</v>
      </c>
      <c r="F157" s="46"/>
      <c r="G157" s="46"/>
      <c r="H157" s="46"/>
      <c r="I157" s="46"/>
      <c r="J157" s="47"/>
    </row>
    <row r="158">
      <c r="A158" s="37" t="s">
        <v>207</v>
      </c>
      <c r="B158" s="37">
        <v>36</v>
      </c>
      <c r="C158" s="38" t="s">
        <v>1485</v>
      </c>
      <c r="D158" s="37" t="s">
        <v>209</v>
      </c>
      <c r="E158" s="39" t="s">
        <v>1486</v>
      </c>
      <c r="F158" s="40" t="s">
        <v>387</v>
      </c>
      <c r="G158" s="41">
        <v>100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1486</v>
      </c>
      <c r="F159" s="46"/>
      <c r="G159" s="46"/>
      <c r="H159" s="46"/>
      <c r="I159" s="46"/>
      <c r="J159" s="47"/>
    </row>
    <row r="160" ht="30">
      <c r="A160" s="37" t="s">
        <v>214</v>
      </c>
      <c r="B160" s="45"/>
      <c r="C160" s="46"/>
      <c r="D160" s="46"/>
      <c r="E160" s="48" t="s">
        <v>1171</v>
      </c>
      <c r="F160" s="46"/>
      <c r="G160" s="46"/>
      <c r="H160" s="46"/>
      <c r="I160" s="46"/>
      <c r="J160" s="47"/>
    </row>
    <row r="161" ht="105">
      <c r="A161" s="37" t="s">
        <v>216</v>
      </c>
      <c r="B161" s="45"/>
      <c r="C161" s="46"/>
      <c r="D161" s="46"/>
      <c r="E161" s="39" t="s">
        <v>484</v>
      </c>
      <c r="F161" s="46"/>
      <c r="G161" s="46"/>
      <c r="H161" s="46"/>
      <c r="I161" s="46"/>
      <c r="J161" s="47"/>
    </row>
    <row r="162">
      <c r="A162" s="37" t="s">
        <v>207</v>
      </c>
      <c r="B162" s="37">
        <v>37</v>
      </c>
      <c r="C162" s="38" t="s">
        <v>1161</v>
      </c>
      <c r="D162" s="37" t="s">
        <v>209</v>
      </c>
      <c r="E162" s="39" t="s">
        <v>1162</v>
      </c>
      <c r="F162" s="40" t="s">
        <v>387</v>
      </c>
      <c r="G162" s="41">
        <v>20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1162</v>
      </c>
      <c r="F163" s="46"/>
      <c r="G163" s="46"/>
      <c r="H163" s="46"/>
      <c r="I163" s="46"/>
      <c r="J163" s="47"/>
    </row>
    <row r="164" ht="30">
      <c r="A164" s="37" t="s">
        <v>214</v>
      </c>
      <c r="B164" s="45"/>
      <c r="C164" s="46"/>
      <c r="D164" s="46"/>
      <c r="E164" s="48" t="s">
        <v>771</v>
      </c>
      <c r="F164" s="46"/>
      <c r="G164" s="46"/>
      <c r="H164" s="46"/>
      <c r="I164" s="46"/>
      <c r="J164" s="47"/>
    </row>
    <row r="165" ht="180">
      <c r="A165" s="37" t="s">
        <v>216</v>
      </c>
      <c r="B165" s="45"/>
      <c r="C165" s="46"/>
      <c r="D165" s="46"/>
      <c r="E165" s="39" t="s">
        <v>1487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38</v>
      </c>
      <c r="C166" s="38" t="s">
        <v>487</v>
      </c>
      <c r="D166" s="37" t="s">
        <v>209</v>
      </c>
      <c r="E166" s="39" t="s">
        <v>488</v>
      </c>
      <c r="F166" s="40" t="s">
        <v>387</v>
      </c>
      <c r="G166" s="41">
        <v>720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488</v>
      </c>
      <c r="F167" s="46"/>
      <c r="G167" s="46"/>
      <c r="H167" s="46"/>
      <c r="I167" s="46"/>
      <c r="J167" s="47"/>
    </row>
    <row r="168" ht="30">
      <c r="A168" s="37" t="s">
        <v>214</v>
      </c>
      <c r="B168" s="45"/>
      <c r="C168" s="46"/>
      <c r="D168" s="46"/>
      <c r="E168" s="48" t="s">
        <v>1488</v>
      </c>
      <c r="F168" s="46"/>
      <c r="G168" s="46"/>
      <c r="H168" s="46"/>
      <c r="I168" s="46"/>
      <c r="J168" s="47"/>
    </row>
    <row r="169" ht="180">
      <c r="A169" s="37" t="s">
        <v>216</v>
      </c>
      <c r="B169" s="45"/>
      <c r="C169" s="46"/>
      <c r="D169" s="46"/>
      <c r="E169" s="39" t="s">
        <v>1487</v>
      </c>
      <c r="F169" s="46"/>
      <c r="G169" s="46"/>
      <c r="H169" s="46"/>
      <c r="I169" s="46"/>
      <c r="J169" s="47"/>
    </row>
    <row r="170" ht="30">
      <c r="A170" s="37" t="s">
        <v>207</v>
      </c>
      <c r="B170" s="37">
        <v>39</v>
      </c>
      <c r="C170" s="38" t="s">
        <v>1007</v>
      </c>
      <c r="D170" s="37" t="s">
        <v>209</v>
      </c>
      <c r="E170" s="39" t="s">
        <v>1008</v>
      </c>
      <c r="F170" s="40" t="s">
        <v>211</v>
      </c>
      <c r="G170" s="41">
        <v>14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212</v>
      </c>
      <c r="B171" s="45"/>
      <c r="C171" s="46"/>
      <c r="D171" s="46"/>
      <c r="E171" s="39" t="s">
        <v>1008</v>
      </c>
      <c r="F171" s="46"/>
      <c r="G171" s="46"/>
      <c r="H171" s="46"/>
      <c r="I171" s="46"/>
      <c r="J171" s="47"/>
    </row>
    <row r="172" ht="30">
      <c r="A172" s="37" t="s">
        <v>214</v>
      </c>
      <c r="B172" s="45"/>
      <c r="C172" s="46"/>
      <c r="D172" s="46"/>
      <c r="E172" s="48" t="s">
        <v>1489</v>
      </c>
      <c r="F172" s="46"/>
      <c r="G172" s="46"/>
      <c r="H172" s="46"/>
      <c r="I172" s="46"/>
      <c r="J172" s="47"/>
    </row>
    <row r="173" ht="210">
      <c r="A173" s="37" t="s">
        <v>216</v>
      </c>
      <c r="B173" s="45"/>
      <c r="C173" s="46"/>
      <c r="D173" s="46"/>
      <c r="E173" s="39" t="s">
        <v>819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40</v>
      </c>
      <c r="C174" s="38" t="s">
        <v>811</v>
      </c>
      <c r="D174" s="37" t="s">
        <v>209</v>
      </c>
      <c r="E174" s="39" t="s">
        <v>812</v>
      </c>
      <c r="F174" s="40" t="s">
        <v>211</v>
      </c>
      <c r="G174" s="41">
        <v>4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212</v>
      </c>
      <c r="B175" s="45"/>
      <c r="C175" s="46"/>
      <c r="D175" s="46"/>
      <c r="E175" s="39" t="s">
        <v>812</v>
      </c>
      <c r="F175" s="46"/>
      <c r="G175" s="46"/>
      <c r="H175" s="46"/>
      <c r="I175" s="46"/>
      <c r="J175" s="47"/>
    </row>
    <row r="176" ht="30">
      <c r="A176" s="37" t="s">
        <v>214</v>
      </c>
      <c r="B176" s="45"/>
      <c r="C176" s="46"/>
      <c r="D176" s="46"/>
      <c r="E176" s="48" t="s">
        <v>782</v>
      </c>
      <c r="F176" s="46"/>
      <c r="G176" s="46"/>
      <c r="H176" s="46"/>
      <c r="I176" s="46"/>
      <c r="J176" s="47"/>
    </row>
    <row r="177" ht="210">
      <c r="A177" s="37" t="s">
        <v>216</v>
      </c>
      <c r="B177" s="45"/>
      <c r="C177" s="46"/>
      <c r="D177" s="46"/>
      <c r="E177" s="39" t="s">
        <v>819</v>
      </c>
      <c r="F177" s="46"/>
      <c r="G177" s="46"/>
      <c r="H177" s="46"/>
      <c r="I177" s="46"/>
      <c r="J177" s="47"/>
    </row>
    <row r="178" ht="30">
      <c r="A178" s="37" t="s">
        <v>207</v>
      </c>
      <c r="B178" s="37">
        <v>41</v>
      </c>
      <c r="C178" s="38" t="s">
        <v>491</v>
      </c>
      <c r="D178" s="37" t="s">
        <v>209</v>
      </c>
      <c r="E178" s="39" t="s">
        <v>492</v>
      </c>
      <c r="F178" s="40" t="s">
        <v>211</v>
      </c>
      <c r="G178" s="41">
        <v>20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212</v>
      </c>
      <c r="B179" s="45"/>
      <c r="C179" s="46"/>
      <c r="D179" s="46"/>
      <c r="E179" s="39" t="s">
        <v>492</v>
      </c>
      <c r="F179" s="46"/>
      <c r="G179" s="46"/>
      <c r="H179" s="46"/>
      <c r="I179" s="46"/>
      <c r="J179" s="47"/>
    </row>
    <row r="180" ht="30">
      <c r="A180" s="37" t="s">
        <v>214</v>
      </c>
      <c r="B180" s="45"/>
      <c r="C180" s="46"/>
      <c r="D180" s="46"/>
      <c r="E180" s="48" t="s">
        <v>771</v>
      </c>
      <c r="F180" s="46"/>
      <c r="G180" s="46"/>
      <c r="H180" s="46"/>
      <c r="I180" s="46"/>
      <c r="J180" s="47"/>
    </row>
    <row r="181" ht="210">
      <c r="A181" s="37" t="s">
        <v>216</v>
      </c>
      <c r="B181" s="45"/>
      <c r="C181" s="46"/>
      <c r="D181" s="46"/>
      <c r="E181" s="39" t="s">
        <v>819</v>
      </c>
      <c r="F181" s="46"/>
      <c r="G181" s="46"/>
      <c r="H181" s="46"/>
      <c r="I181" s="46"/>
      <c r="J181" s="47"/>
    </row>
    <row r="182" ht="30">
      <c r="A182" s="37" t="s">
        <v>207</v>
      </c>
      <c r="B182" s="37">
        <v>42</v>
      </c>
      <c r="C182" s="38" t="s">
        <v>494</v>
      </c>
      <c r="D182" s="37" t="s">
        <v>209</v>
      </c>
      <c r="E182" s="39" t="s">
        <v>495</v>
      </c>
      <c r="F182" s="40" t="s">
        <v>211</v>
      </c>
      <c r="G182" s="41">
        <v>30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495</v>
      </c>
      <c r="F183" s="46"/>
      <c r="G183" s="46"/>
      <c r="H183" s="46"/>
      <c r="I183" s="46"/>
      <c r="J183" s="47"/>
    </row>
    <row r="184" ht="30">
      <c r="A184" s="37" t="s">
        <v>214</v>
      </c>
      <c r="B184" s="45"/>
      <c r="C184" s="46"/>
      <c r="D184" s="46"/>
      <c r="E184" s="48" t="s">
        <v>824</v>
      </c>
      <c r="F184" s="46"/>
      <c r="G184" s="46"/>
      <c r="H184" s="46"/>
      <c r="I184" s="46"/>
      <c r="J184" s="47"/>
    </row>
    <row r="185" ht="210">
      <c r="A185" s="37" t="s">
        <v>216</v>
      </c>
      <c r="B185" s="45"/>
      <c r="C185" s="46"/>
      <c r="D185" s="46"/>
      <c r="E185" s="39" t="s">
        <v>819</v>
      </c>
      <c r="F185" s="46"/>
      <c r="G185" s="46"/>
      <c r="H185" s="46"/>
      <c r="I185" s="46"/>
      <c r="J185" s="47"/>
    </row>
    <row r="186" ht="30">
      <c r="A186" s="37" t="s">
        <v>207</v>
      </c>
      <c r="B186" s="37">
        <v>43</v>
      </c>
      <c r="C186" s="38" t="s">
        <v>1196</v>
      </c>
      <c r="D186" s="37" t="s">
        <v>209</v>
      </c>
      <c r="E186" s="39" t="s">
        <v>1197</v>
      </c>
      <c r="F186" s="40" t="s">
        <v>211</v>
      </c>
      <c r="G186" s="41">
        <v>10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212</v>
      </c>
      <c r="B187" s="45"/>
      <c r="C187" s="46"/>
      <c r="D187" s="46"/>
      <c r="E187" s="39" t="s">
        <v>1197</v>
      </c>
      <c r="F187" s="46"/>
      <c r="G187" s="46"/>
      <c r="H187" s="46"/>
      <c r="I187" s="46"/>
      <c r="J187" s="47"/>
    </row>
    <row r="188" ht="30">
      <c r="A188" s="37" t="s">
        <v>214</v>
      </c>
      <c r="B188" s="45"/>
      <c r="C188" s="46"/>
      <c r="D188" s="46"/>
      <c r="E188" s="48" t="s">
        <v>806</v>
      </c>
      <c r="F188" s="46"/>
      <c r="G188" s="46"/>
      <c r="H188" s="46"/>
      <c r="I188" s="46"/>
      <c r="J188" s="47"/>
    </row>
    <row r="189" ht="210">
      <c r="A189" s="37" t="s">
        <v>216</v>
      </c>
      <c r="B189" s="45"/>
      <c r="C189" s="46"/>
      <c r="D189" s="46"/>
      <c r="E189" s="39" t="s">
        <v>819</v>
      </c>
      <c r="F189" s="46"/>
      <c r="G189" s="46"/>
      <c r="H189" s="46"/>
      <c r="I189" s="46"/>
      <c r="J189" s="47"/>
    </row>
    <row r="190" ht="30">
      <c r="A190" s="37" t="s">
        <v>207</v>
      </c>
      <c r="B190" s="37">
        <v>44</v>
      </c>
      <c r="C190" s="38" t="s">
        <v>1199</v>
      </c>
      <c r="D190" s="37" t="s">
        <v>209</v>
      </c>
      <c r="E190" s="39" t="s">
        <v>1200</v>
      </c>
      <c r="F190" s="40" t="s">
        <v>211</v>
      </c>
      <c r="G190" s="41">
        <v>10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212</v>
      </c>
      <c r="B191" s="45"/>
      <c r="C191" s="46"/>
      <c r="D191" s="46"/>
      <c r="E191" s="39" t="s">
        <v>1200</v>
      </c>
      <c r="F191" s="46"/>
      <c r="G191" s="46"/>
      <c r="H191" s="46"/>
      <c r="I191" s="46"/>
      <c r="J191" s="47"/>
    </row>
    <row r="192" ht="30">
      <c r="A192" s="37" t="s">
        <v>214</v>
      </c>
      <c r="B192" s="45"/>
      <c r="C192" s="46"/>
      <c r="D192" s="46"/>
      <c r="E192" s="48" t="s">
        <v>806</v>
      </c>
      <c r="F192" s="46"/>
      <c r="G192" s="46"/>
      <c r="H192" s="46"/>
      <c r="I192" s="46"/>
      <c r="J192" s="47"/>
    </row>
    <row r="193" ht="210">
      <c r="A193" s="37" t="s">
        <v>216</v>
      </c>
      <c r="B193" s="45"/>
      <c r="C193" s="46"/>
      <c r="D193" s="46"/>
      <c r="E193" s="39" t="s">
        <v>819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45</v>
      </c>
      <c r="C194" s="38" t="s">
        <v>1201</v>
      </c>
      <c r="D194" s="37" t="s">
        <v>209</v>
      </c>
      <c r="E194" s="39" t="s">
        <v>1202</v>
      </c>
      <c r="F194" s="40" t="s">
        <v>211</v>
      </c>
      <c r="G194" s="41">
        <v>8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212</v>
      </c>
      <c r="B195" s="45"/>
      <c r="C195" s="46"/>
      <c r="D195" s="46"/>
      <c r="E195" s="39" t="s">
        <v>1202</v>
      </c>
      <c r="F195" s="46"/>
      <c r="G195" s="46"/>
      <c r="H195" s="46"/>
      <c r="I195" s="46"/>
      <c r="J195" s="47"/>
    </row>
    <row r="196" ht="30">
      <c r="A196" s="37" t="s">
        <v>214</v>
      </c>
      <c r="B196" s="45"/>
      <c r="C196" s="46"/>
      <c r="D196" s="46"/>
      <c r="E196" s="48" t="s">
        <v>813</v>
      </c>
      <c r="F196" s="46"/>
      <c r="G196" s="46"/>
      <c r="H196" s="46"/>
      <c r="I196" s="46"/>
      <c r="J196" s="47"/>
    </row>
    <row r="197" ht="120">
      <c r="A197" s="37" t="s">
        <v>216</v>
      </c>
      <c r="B197" s="45"/>
      <c r="C197" s="46"/>
      <c r="D197" s="46"/>
      <c r="E197" s="39" t="s">
        <v>493</v>
      </c>
      <c r="F197" s="46"/>
      <c r="G197" s="46"/>
      <c r="H197" s="46"/>
      <c r="I197" s="46"/>
      <c r="J197" s="47"/>
    </row>
    <row r="198" ht="30">
      <c r="A198" s="37" t="s">
        <v>207</v>
      </c>
      <c r="B198" s="37">
        <v>46</v>
      </c>
      <c r="C198" s="38" t="s">
        <v>1204</v>
      </c>
      <c r="D198" s="37" t="s">
        <v>209</v>
      </c>
      <c r="E198" s="39" t="s">
        <v>1205</v>
      </c>
      <c r="F198" s="40" t="s">
        <v>211</v>
      </c>
      <c r="G198" s="41">
        <v>20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212</v>
      </c>
      <c r="B199" s="45"/>
      <c r="C199" s="46"/>
      <c r="D199" s="46"/>
      <c r="E199" s="39" t="s">
        <v>1205</v>
      </c>
      <c r="F199" s="46"/>
      <c r="G199" s="46"/>
      <c r="H199" s="46"/>
      <c r="I199" s="46"/>
      <c r="J199" s="47"/>
    </row>
    <row r="200" ht="30">
      <c r="A200" s="37" t="s">
        <v>214</v>
      </c>
      <c r="B200" s="45"/>
      <c r="C200" s="46"/>
      <c r="D200" s="46"/>
      <c r="E200" s="48" t="s">
        <v>771</v>
      </c>
      <c r="F200" s="46"/>
      <c r="G200" s="46"/>
      <c r="H200" s="46"/>
      <c r="I200" s="46"/>
      <c r="J200" s="47"/>
    </row>
    <row r="201" ht="210">
      <c r="A201" s="37" t="s">
        <v>216</v>
      </c>
      <c r="B201" s="45"/>
      <c r="C201" s="46"/>
      <c r="D201" s="46"/>
      <c r="E201" s="39" t="s">
        <v>819</v>
      </c>
      <c r="F201" s="46"/>
      <c r="G201" s="46"/>
      <c r="H201" s="46"/>
      <c r="I201" s="46"/>
      <c r="J201" s="47"/>
    </row>
    <row r="202" ht="30">
      <c r="A202" s="37" t="s">
        <v>207</v>
      </c>
      <c r="B202" s="37">
        <v>47</v>
      </c>
      <c r="C202" s="38" t="s">
        <v>1490</v>
      </c>
      <c r="D202" s="37" t="s">
        <v>209</v>
      </c>
      <c r="E202" s="39" t="s">
        <v>987</v>
      </c>
      <c r="F202" s="40" t="s">
        <v>387</v>
      </c>
      <c r="G202" s="41">
        <v>180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212</v>
      </c>
      <c r="B203" s="45"/>
      <c r="C203" s="46"/>
      <c r="D203" s="46"/>
      <c r="E203" s="39" t="s">
        <v>987</v>
      </c>
      <c r="F203" s="46"/>
      <c r="G203" s="46"/>
      <c r="H203" s="46"/>
      <c r="I203" s="46"/>
      <c r="J203" s="47"/>
    </row>
    <row r="204" ht="30">
      <c r="A204" s="37" t="s">
        <v>214</v>
      </c>
      <c r="B204" s="45"/>
      <c r="C204" s="46"/>
      <c r="D204" s="46"/>
      <c r="E204" s="48" t="s">
        <v>1491</v>
      </c>
      <c r="F204" s="46"/>
      <c r="G204" s="46"/>
      <c r="H204" s="46"/>
      <c r="I204" s="46"/>
      <c r="J204" s="47"/>
    </row>
    <row r="205" ht="240">
      <c r="A205" s="37" t="s">
        <v>216</v>
      </c>
      <c r="B205" s="45"/>
      <c r="C205" s="46"/>
      <c r="D205" s="46"/>
      <c r="E205" s="39" t="s">
        <v>1169</v>
      </c>
      <c r="F205" s="46"/>
      <c r="G205" s="46"/>
      <c r="H205" s="46"/>
      <c r="I205" s="46"/>
      <c r="J205" s="47"/>
    </row>
    <row r="206">
      <c r="A206" s="37" t="s">
        <v>207</v>
      </c>
      <c r="B206" s="37">
        <v>48</v>
      </c>
      <c r="C206" s="38" t="s">
        <v>1492</v>
      </c>
      <c r="D206" s="37" t="s">
        <v>209</v>
      </c>
      <c r="E206" s="39" t="s">
        <v>482</v>
      </c>
      <c r="F206" s="40" t="s">
        <v>387</v>
      </c>
      <c r="G206" s="41">
        <v>40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212</v>
      </c>
      <c r="B207" s="45"/>
      <c r="C207" s="46"/>
      <c r="D207" s="46"/>
      <c r="E207" s="39" t="s">
        <v>482</v>
      </c>
      <c r="F207" s="46"/>
      <c r="G207" s="46"/>
      <c r="H207" s="46"/>
      <c r="I207" s="46"/>
      <c r="J207" s="47"/>
    </row>
    <row r="208" ht="30">
      <c r="A208" s="37" t="s">
        <v>214</v>
      </c>
      <c r="B208" s="45"/>
      <c r="C208" s="46"/>
      <c r="D208" s="46"/>
      <c r="E208" s="48" t="s">
        <v>792</v>
      </c>
      <c r="F208" s="46"/>
      <c r="G208" s="46"/>
      <c r="H208" s="46"/>
      <c r="I208" s="46"/>
      <c r="J208" s="47"/>
    </row>
    <row r="209" ht="240">
      <c r="A209" s="37" t="s">
        <v>216</v>
      </c>
      <c r="B209" s="45"/>
      <c r="C209" s="46"/>
      <c r="D209" s="46"/>
      <c r="E209" s="39" t="s">
        <v>1169</v>
      </c>
      <c r="F209" s="46"/>
      <c r="G209" s="46"/>
      <c r="H209" s="46"/>
      <c r="I209" s="46"/>
      <c r="J209" s="47"/>
    </row>
    <row r="210">
      <c r="A210" s="37" t="s">
        <v>207</v>
      </c>
      <c r="B210" s="37">
        <v>49</v>
      </c>
      <c r="C210" s="38" t="s">
        <v>1493</v>
      </c>
      <c r="D210" s="37" t="s">
        <v>209</v>
      </c>
      <c r="E210" s="39" t="s">
        <v>486</v>
      </c>
      <c r="F210" s="40" t="s">
        <v>387</v>
      </c>
      <c r="G210" s="41">
        <v>390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212</v>
      </c>
      <c r="B211" s="45"/>
      <c r="C211" s="46"/>
      <c r="D211" s="46"/>
      <c r="E211" s="39" t="s">
        <v>486</v>
      </c>
      <c r="F211" s="46"/>
      <c r="G211" s="46"/>
      <c r="H211" s="46"/>
      <c r="I211" s="46"/>
      <c r="J211" s="47"/>
    </row>
    <row r="212" ht="30">
      <c r="A212" s="37" t="s">
        <v>214</v>
      </c>
      <c r="B212" s="45"/>
      <c r="C212" s="46"/>
      <c r="D212" s="46"/>
      <c r="E212" s="48" t="s">
        <v>1494</v>
      </c>
      <c r="F212" s="46"/>
      <c r="G212" s="46"/>
      <c r="H212" s="46"/>
      <c r="I212" s="46"/>
      <c r="J212" s="47"/>
    </row>
    <row r="213" ht="240">
      <c r="A213" s="37" t="s">
        <v>216</v>
      </c>
      <c r="B213" s="45"/>
      <c r="C213" s="46"/>
      <c r="D213" s="46"/>
      <c r="E213" s="39" t="s">
        <v>1169</v>
      </c>
      <c r="F213" s="46"/>
      <c r="G213" s="46"/>
      <c r="H213" s="46"/>
      <c r="I213" s="46"/>
      <c r="J213" s="47"/>
    </row>
    <row r="214">
      <c r="A214" s="37" t="s">
        <v>207</v>
      </c>
      <c r="B214" s="37">
        <v>50</v>
      </c>
      <c r="C214" s="38" t="s">
        <v>1168</v>
      </c>
      <c r="D214" s="37" t="s">
        <v>209</v>
      </c>
      <c r="E214" s="39" t="s">
        <v>803</v>
      </c>
      <c r="F214" s="40" t="s">
        <v>387</v>
      </c>
      <c r="G214" s="41">
        <v>20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39" t="s">
        <v>803</v>
      </c>
      <c r="F215" s="46"/>
      <c r="G215" s="46"/>
      <c r="H215" s="46"/>
      <c r="I215" s="46"/>
      <c r="J215" s="47"/>
    </row>
    <row r="216" ht="30">
      <c r="A216" s="37" t="s">
        <v>214</v>
      </c>
      <c r="B216" s="45"/>
      <c r="C216" s="46"/>
      <c r="D216" s="46"/>
      <c r="E216" s="48" t="s">
        <v>771</v>
      </c>
      <c r="F216" s="46"/>
      <c r="G216" s="46"/>
      <c r="H216" s="46"/>
      <c r="I216" s="46"/>
      <c r="J216" s="47"/>
    </row>
    <row r="217" ht="240">
      <c r="A217" s="37" t="s">
        <v>216</v>
      </c>
      <c r="B217" s="45"/>
      <c r="C217" s="46"/>
      <c r="D217" s="46"/>
      <c r="E217" s="39" t="s">
        <v>1169</v>
      </c>
      <c r="F217" s="46"/>
      <c r="G217" s="46"/>
      <c r="H217" s="46"/>
      <c r="I217" s="46"/>
      <c r="J217" s="47"/>
    </row>
    <row r="218">
      <c r="A218" s="37" t="s">
        <v>207</v>
      </c>
      <c r="B218" s="37">
        <v>51</v>
      </c>
      <c r="C218" s="38" t="s">
        <v>1170</v>
      </c>
      <c r="D218" s="37" t="s">
        <v>209</v>
      </c>
      <c r="E218" s="39" t="s">
        <v>805</v>
      </c>
      <c r="F218" s="40" t="s">
        <v>387</v>
      </c>
      <c r="G218" s="41">
        <v>140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39" t="s">
        <v>805</v>
      </c>
      <c r="F219" s="46"/>
      <c r="G219" s="46"/>
      <c r="H219" s="46"/>
      <c r="I219" s="46"/>
      <c r="J219" s="47"/>
    </row>
    <row r="220" ht="30">
      <c r="A220" s="37" t="s">
        <v>214</v>
      </c>
      <c r="B220" s="45"/>
      <c r="C220" s="46"/>
      <c r="D220" s="46"/>
      <c r="E220" s="48" t="s">
        <v>1495</v>
      </c>
      <c r="F220" s="46"/>
      <c r="G220" s="46"/>
      <c r="H220" s="46"/>
      <c r="I220" s="46"/>
      <c r="J220" s="47"/>
    </row>
    <row r="221" ht="240">
      <c r="A221" s="37" t="s">
        <v>216</v>
      </c>
      <c r="B221" s="45"/>
      <c r="C221" s="46"/>
      <c r="D221" s="46"/>
      <c r="E221" s="39" t="s">
        <v>1169</v>
      </c>
      <c r="F221" s="46"/>
      <c r="G221" s="46"/>
      <c r="H221" s="46"/>
      <c r="I221" s="46"/>
      <c r="J221" s="47"/>
    </row>
    <row r="222" ht="30">
      <c r="A222" s="37" t="s">
        <v>207</v>
      </c>
      <c r="B222" s="37">
        <v>52</v>
      </c>
      <c r="C222" s="38" t="s">
        <v>1172</v>
      </c>
      <c r="D222" s="37" t="s">
        <v>209</v>
      </c>
      <c r="E222" s="39" t="s">
        <v>1173</v>
      </c>
      <c r="F222" s="40" t="s">
        <v>387</v>
      </c>
      <c r="G222" s="41">
        <v>60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212</v>
      </c>
      <c r="B223" s="45"/>
      <c r="C223" s="46"/>
      <c r="D223" s="46"/>
      <c r="E223" s="39" t="s">
        <v>1173</v>
      </c>
      <c r="F223" s="46"/>
      <c r="G223" s="46"/>
      <c r="H223" s="46"/>
      <c r="I223" s="46"/>
      <c r="J223" s="47"/>
    </row>
    <row r="224" ht="30">
      <c r="A224" s="37" t="s">
        <v>214</v>
      </c>
      <c r="B224" s="45"/>
      <c r="C224" s="46"/>
      <c r="D224" s="46"/>
      <c r="E224" s="48" t="s">
        <v>798</v>
      </c>
      <c r="F224" s="46"/>
      <c r="G224" s="46"/>
      <c r="H224" s="46"/>
      <c r="I224" s="46"/>
      <c r="J224" s="47"/>
    </row>
    <row r="225" ht="240">
      <c r="A225" s="37" t="s">
        <v>216</v>
      </c>
      <c r="B225" s="45"/>
      <c r="C225" s="46"/>
      <c r="D225" s="46"/>
      <c r="E225" s="39" t="s">
        <v>1169</v>
      </c>
      <c r="F225" s="46"/>
      <c r="G225" s="46"/>
      <c r="H225" s="46"/>
      <c r="I225" s="46"/>
      <c r="J225" s="47"/>
    </row>
    <row r="226" ht="30">
      <c r="A226" s="37" t="s">
        <v>207</v>
      </c>
      <c r="B226" s="37">
        <v>53</v>
      </c>
      <c r="C226" s="38" t="s">
        <v>1174</v>
      </c>
      <c r="D226" s="37" t="s">
        <v>209</v>
      </c>
      <c r="E226" s="39" t="s">
        <v>1175</v>
      </c>
      <c r="F226" s="40" t="s">
        <v>387</v>
      </c>
      <c r="G226" s="41">
        <v>60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212</v>
      </c>
      <c r="B227" s="45"/>
      <c r="C227" s="46"/>
      <c r="D227" s="46"/>
      <c r="E227" s="39" t="s">
        <v>1175</v>
      </c>
      <c r="F227" s="46"/>
      <c r="G227" s="46"/>
      <c r="H227" s="46"/>
      <c r="I227" s="46"/>
      <c r="J227" s="47"/>
    </row>
    <row r="228" ht="30">
      <c r="A228" s="37" t="s">
        <v>214</v>
      </c>
      <c r="B228" s="45"/>
      <c r="C228" s="46"/>
      <c r="D228" s="46"/>
      <c r="E228" s="48" t="s">
        <v>798</v>
      </c>
      <c r="F228" s="46"/>
      <c r="G228" s="46"/>
      <c r="H228" s="46"/>
      <c r="I228" s="46"/>
      <c r="J228" s="47"/>
    </row>
    <row r="229" ht="240">
      <c r="A229" s="37" t="s">
        <v>216</v>
      </c>
      <c r="B229" s="45"/>
      <c r="C229" s="46"/>
      <c r="D229" s="46"/>
      <c r="E229" s="39" t="s">
        <v>1169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54</v>
      </c>
      <c r="C230" s="38" t="s">
        <v>1496</v>
      </c>
      <c r="D230" s="37" t="s">
        <v>209</v>
      </c>
      <c r="E230" s="39" t="s">
        <v>1497</v>
      </c>
      <c r="F230" s="40" t="s">
        <v>387</v>
      </c>
      <c r="G230" s="41">
        <v>260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1497</v>
      </c>
      <c r="F231" s="46"/>
      <c r="G231" s="46"/>
      <c r="H231" s="46"/>
      <c r="I231" s="46"/>
      <c r="J231" s="47"/>
    </row>
    <row r="232" ht="30">
      <c r="A232" s="37" t="s">
        <v>214</v>
      </c>
      <c r="B232" s="45"/>
      <c r="C232" s="46"/>
      <c r="D232" s="46"/>
      <c r="E232" s="48" t="s">
        <v>1498</v>
      </c>
      <c r="F232" s="46"/>
      <c r="G232" s="46"/>
      <c r="H232" s="46"/>
      <c r="I232" s="46"/>
      <c r="J232" s="47"/>
    </row>
    <row r="233" ht="240">
      <c r="A233" s="37" t="s">
        <v>216</v>
      </c>
      <c r="B233" s="45"/>
      <c r="C233" s="46"/>
      <c r="D233" s="46"/>
      <c r="E233" s="39" t="s">
        <v>1169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55</v>
      </c>
      <c r="C234" s="38" t="s">
        <v>1176</v>
      </c>
      <c r="D234" s="37" t="s">
        <v>209</v>
      </c>
      <c r="E234" s="39" t="s">
        <v>1177</v>
      </c>
      <c r="F234" s="40" t="s">
        <v>387</v>
      </c>
      <c r="G234" s="41">
        <v>180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1177</v>
      </c>
      <c r="F235" s="46"/>
      <c r="G235" s="46"/>
      <c r="H235" s="46"/>
      <c r="I235" s="46"/>
      <c r="J235" s="47"/>
    </row>
    <row r="236" ht="30">
      <c r="A236" s="37" t="s">
        <v>214</v>
      </c>
      <c r="B236" s="45"/>
      <c r="C236" s="46"/>
      <c r="D236" s="46"/>
      <c r="E236" s="48" t="s">
        <v>1491</v>
      </c>
      <c r="F236" s="46"/>
      <c r="G236" s="46"/>
      <c r="H236" s="46"/>
      <c r="I236" s="46"/>
      <c r="J236" s="47"/>
    </row>
    <row r="237" ht="60">
      <c r="A237" s="37" t="s">
        <v>216</v>
      </c>
      <c r="B237" s="45"/>
      <c r="C237" s="46"/>
      <c r="D237" s="46"/>
      <c r="E237" s="39" t="s">
        <v>1499</v>
      </c>
      <c r="F237" s="46"/>
      <c r="G237" s="46"/>
      <c r="H237" s="46"/>
      <c r="I237" s="46"/>
      <c r="J237" s="47"/>
    </row>
    <row r="238">
      <c r="A238" s="31" t="s">
        <v>204</v>
      </c>
      <c r="B238" s="32"/>
      <c r="C238" s="33" t="s">
        <v>497</v>
      </c>
      <c r="D238" s="34"/>
      <c r="E238" s="31" t="s">
        <v>1500</v>
      </c>
      <c r="F238" s="34"/>
      <c r="G238" s="34"/>
      <c r="H238" s="34"/>
      <c r="I238" s="35">
        <f>SUMIFS(I239:I266,A239:A266,"P")</f>
        <v>0</v>
      </c>
      <c r="J238" s="36"/>
    </row>
    <row r="239" ht="45">
      <c r="A239" s="37" t="s">
        <v>207</v>
      </c>
      <c r="B239" s="37">
        <v>56</v>
      </c>
      <c r="C239" s="38" t="s">
        <v>1501</v>
      </c>
      <c r="D239" s="37" t="s">
        <v>209</v>
      </c>
      <c r="E239" s="39" t="s">
        <v>1502</v>
      </c>
      <c r="F239" s="40" t="s">
        <v>211</v>
      </c>
      <c r="G239" s="41">
        <v>7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 ht="45">
      <c r="A240" s="37" t="s">
        <v>212</v>
      </c>
      <c r="B240" s="45"/>
      <c r="C240" s="46"/>
      <c r="D240" s="46"/>
      <c r="E240" s="39" t="s">
        <v>1502</v>
      </c>
      <c r="F240" s="46"/>
      <c r="G240" s="46"/>
      <c r="H240" s="46"/>
      <c r="I240" s="46"/>
      <c r="J240" s="47"/>
    </row>
    <row r="241" ht="30">
      <c r="A241" s="37" t="s">
        <v>214</v>
      </c>
      <c r="B241" s="45"/>
      <c r="C241" s="46"/>
      <c r="D241" s="46"/>
      <c r="E241" s="48" t="s">
        <v>1503</v>
      </c>
      <c r="F241" s="46"/>
      <c r="G241" s="46"/>
      <c r="H241" s="46"/>
      <c r="I241" s="46"/>
      <c r="J241" s="47"/>
    </row>
    <row r="242" ht="135">
      <c r="A242" s="37" t="s">
        <v>216</v>
      </c>
      <c r="B242" s="45"/>
      <c r="C242" s="46"/>
      <c r="D242" s="46"/>
      <c r="E242" s="39" t="s">
        <v>1504</v>
      </c>
      <c r="F242" s="46"/>
      <c r="G242" s="46"/>
      <c r="H242" s="46"/>
      <c r="I242" s="46"/>
      <c r="J242" s="47"/>
    </row>
    <row r="243" ht="45">
      <c r="A243" s="37" t="s">
        <v>207</v>
      </c>
      <c r="B243" s="37">
        <v>57</v>
      </c>
      <c r="C243" s="38" t="s">
        <v>1505</v>
      </c>
      <c r="D243" s="37" t="s">
        <v>209</v>
      </c>
      <c r="E243" s="39" t="s">
        <v>1506</v>
      </c>
      <c r="F243" s="40" t="s">
        <v>211</v>
      </c>
      <c r="G243" s="41">
        <v>2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 ht="45">
      <c r="A244" s="37" t="s">
        <v>212</v>
      </c>
      <c r="B244" s="45"/>
      <c r="C244" s="46"/>
      <c r="D244" s="46"/>
      <c r="E244" s="39" t="s">
        <v>1506</v>
      </c>
      <c r="F244" s="46"/>
      <c r="G244" s="46"/>
      <c r="H244" s="46"/>
      <c r="I244" s="46"/>
      <c r="J244" s="47"/>
    </row>
    <row r="245" ht="30">
      <c r="A245" s="37" t="s">
        <v>214</v>
      </c>
      <c r="B245" s="45"/>
      <c r="C245" s="46"/>
      <c r="D245" s="46"/>
      <c r="E245" s="48" t="s">
        <v>1507</v>
      </c>
      <c r="F245" s="46"/>
      <c r="G245" s="46"/>
      <c r="H245" s="46"/>
      <c r="I245" s="46"/>
      <c r="J245" s="47"/>
    </row>
    <row r="246" ht="135">
      <c r="A246" s="37" t="s">
        <v>216</v>
      </c>
      <c r="B246" s="45"/>
      <c r="C246" s="46"/>
      <c r="D246" s="46"/>
      <c r="E246" s="39" t="s">
        <v>1504</v>
      </c>
      <c r="F246" s="46"/>
      <c r="G246" s="46"/>
      <c r="H246" s="46"/>
      <c r="I246" s="46"/>
      <c r="J246" s="47"/>
    </row>
    <row r="247" ht="45">
      <c r="A247" s="37" t="s">
        <v>207</v>
      </c>
      <c r="B247" s="37">
        <v>58</v>
      </c>
      <c r="C247" s="38" t="s">
        <v>1142</v>
      </c>
      <c r="D247" s="37" t="s">
        <v>209</v>
      </c>
      <c r="E247" s="39" t="s">
        <v>1143</v>
      </c>
      <c r="F247" s="40" t="s">
        <v>211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45">
      <c r="A248" s="37" t="s">
        <v>212</v>
      </c>
      <c r="B248" s="45"/>
      <c r="C248" s="46"/>
      <c r="D248" s="46"/>
      <c r="E248" s="39" t="s">
        <v>1143</v>
      </c>
      <c r="F248" s="46"/>
      <c r="G248" s="46"/>
      <c r="H248" s="46"/>
      <c r="I248" s="46"/>
      <c r="J248" s="47"/>
    </row>
    <row r="249" ht="30">
      <c r="A249" s="37" t="s">
        <v>214</v>
      </c>
      <c r="B249" s="45"/>
      <c r="C249" s="46"/>
      <c r="D249" s="46"/>
      <c r="E249" s="48" t="s">
        <v>1508</v>
      </c>
      <c r="F249" s="46"/>
      <c r="G249" s="46"/>
      <c r="H249" s="46"/>
      <c r="I249" s="46"/>
      <c r="J249" s="47"/>
    </row>
    <row r="250" ht="135">
      <c r="A250" s="37" t="s">
        <v>216</v>
      </c>
      <c r="B250" s="45"/>
      <c r="C250" s="46"/>
      <c r="D250" s="46"/>
      <c r="E250" s="39" t="s">
        <v>1504</v>
      </c>
      <c r="F250" s="46"/>
      <c r="G250" s="46"/>
      <c r="H250" s="46"/>
      <c r="I250" s="46"/>
      <c r="J250" s="47"/>
    </row>
    <row r="251" ht="45">
      <c r="A251" s="37" t="s">
        <v>207</v>
      </c>
      <c r="B251" s="37">
        <v>59</v>
      </c>
      <c r="C251" s="38" t="s">
        <v>1509</v>
      </c>
      <c r="D251" s="37" t="s">
        <v>209</v>
      </c>
      <c r="E251" s="39" t="s">
        <v>1510</v>
      </c>
      <c r="F251" s="40" t="s">
        <v>211</v>
      </c>
      <c r="G251" s="41">
        <v>2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45">
      <c r="A252" s="37" t="s">
        <v>212</v>
      </c>
      <c r="B252" s="45"/>
      <c r="C252" s="46"/>
      <c r="D252" s="46"/>
      <c r="E252" s="39" t="s">
        <v>1510</v>
      </c>
      <c r="F252" s="46"/>
      <c r="G252" s="46"/>
      <c r="H252" s="46"/>
      <c r="I252" s="46"/>
      <c r="J252" s="47"/>
    </row>
    <row r="253" ht="30">
      <c r="A253" s="37" t="s">
        <v>214</v>
      </c>
      <c r="B253" s="45"/>
      <c r="C253" s="46"/>
      <c r="D253" s="46"/>
      <c r="E253" s="48" t="s">
        <v>1507</v>
      </c>
      <c r="F253" s="46"/>
      <c r="G253" s="46"/>
      <c r="H253" s="46"/>
      <c r="I253" s="46"/>
      <c r="J253" s="47"/>
    </row>
    <row r="254" ht="135">
      <c r="A254" s="37" t="s">
        <v>216</v>
      </c>
      <c r="B254" s="45"/>
      <c r="C254" s="46"/>
      <c r="D254" s="46"/>
      <c r="E254" s="39" t="s">
        <v>1504</v>
      </c>
      <c r="F254" s="46"/>
      <c r="G254" s="46"/>
      <c r="H254" s="46"/>
      <c r="I254" s="46"/>
      <c r="J254" s="47"/>
    </row>
    <row r="255" ht="45">
      <c r="A255" s="37" t="s">
        <v>207</v>
      </c>
      <c r="B255" s="37">
        <v>60</v>
      </c>
      <c r="C255" s="38" t="s">
        <v>1511</v>
      </c>
      <c r="D255" s="37" t="s">
        <v>209</v>
      </c>
      <c r="E255" s="39" t="s">
        <v>1512</v>
      </c>
      <c r="F255" s="40" t="s">
        <v>211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45">
      <c r="A256" s="37" t="s">
        <v>212</v>
      </c>
      <c r="B256" s="45"/>
      <c r="C256" s="46"/>
      <c r="D256" s="46"/>
      <c r="E256" s="39" t="s">
        <v>1512</v>
      </c>
      <c r="F256" s="46"/>
      <c r="G256" s="46"/>
      <c r="H256" s="46"/>
      <c r="I256" s="46"/>
      <c r="J256" s="47"/>
    </row>
    <row r="257" ht="30">
      <c r="A257" s="37" t="s">
        <v>214</v>
      </c>
      <c r="B257" s="45"/>
      <c r="C257" s="46"/>
      <c r="D257" s="46"/>
      <c r="E257" s="48" t="s">
        <v>1507</v>
      </c>
      <c r="F257" s="46"/>
      <c r="G257" s="46"/>
      <c r="H257" s="46"/>
      <c r="I257" s="46"/>
      <c r="J257" s="47"/>
    </row>
    <row r="258">
      <c r="A258" s="37" t="s">
        <v>216</v>
      </c>
      <c r="B258" s="45"/>
      <c r="C258" s="46"/>
      <c r="D258" s="46"/>
      <c r="E258" s="49" t="s">
        <v>209</v>
      </c>
      <c r="F258" s="46"/>
      <c r="G258" s="46"/>
      <c r="H258" s="46"/>
      <c r="I258" s="46"/>
      <c r="J258" s="47"/>
    </row>
    <row r="259" ht="45">
      <c r="A259" s="37" t="s">
        <v>207</v>
      </c>
      <c r="B259" s="37">
        <v>61</v>
      </c>
      <c r="C259" s="38" t="s">
        <v>1513</v>
      </c>
      <c r="D259" s="37" t="s">
        <v>209</v>
      </c>
      <c r="E259" s="39" t="s">
        <v>1514</v>
      </c>
      <c r="F259" s="40" t="s">
        <v>211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212</v>
      </c>
      <c r="B260" s="45"/>
      <c r="C260" s="46"/>
      <c r="D260" s="46"/>
      <c r="E260" s="39" t="s">
        <v>1514</v>
      </c>
      <c r="F260" s="46"/>
      <c r="G260" s="46"/>
      <c r="H260" s="46"/>
      <c r="I260" s="46"/>
      <c r="J260" s="47"/>
    </row>
    <row r="261" ht="30">
      <c r="A261" s="37" t="s">
        <v>214</v>
      </c>
      <c r="B261" s="45"/>
      <c r="C261" s="46"/>
      <c r="D261" s="46"/>
      <c r="E261" s="48" t="s">
        <v>1508</v>
      </c>
      <c r="F261" s="46"/>
      <c r="G261" s="46"/>
      <c r="H261" s="46"/>
      <c r="I261" s="46"/>
      <c r="J261" s="47"/>
    </row>
    <row r="262">
      <c r="A262" s="37" t="s">
        <v>216</v>
      </c>
      <c r="B262" s="45"/>
      <c r="C262" s="46"/>
      <c r="D262" s="46"/>
      <c r="E262" s="49" t="s">
        <v>209</v>
      </c>
      <c r="F262" s="46"/>
      <c r="G262" s="46"/>
      <c r="H262" s="46"/>
      <c r="I262" s="46"/>
      <c r="J262" s="47"/>
    </row>
    <row r="263" ht="30">
      <c r="A263" s="37" t="s">
        <v>207</v>
      </c>
      <c r="B263" s="37">
        <v>62</v>
      </c>
      <c r="C263" s="38" t="s">
        <v>1146</v>
      </c>
      <c r="D263" s="37" t="s">
        <v>209</v>
      </c>
      <c r="E263" s="39" t="s">
        <v>1147</v>
      </c>
      <c r="F263" s="40" t="s">
        <v>211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212</v>
      </c>
      <c r="B264" s="45"/>
      <c r="C264" s="46"/>
      <c r="D264" s="46"/>
      <c r="E264" s="39" t="s">
        <v>1147</v>
      </c>
      <c r="F264" s="46"/>
      <c r="G264" s="46"/>
      <c r="H264" s="46"/>
      <c r="I264" s="46"/>
      <c r="J264" s="47"/>
    </row>
    <row r="265" ht="30">
      <c r="A265" s="37" t="s">
        <v>214</v>
      </c>
      <c r="B265" s="45"/>
      <c r="C265" s="46"/>
      <c r="D265" s="46"/>
      <c r="E265" s="48" t="s">
        <v>1508</v>
      </c>
      <c r="F265" s="46"/>
      <c r="G265" s="46"/>
      <c r="H265" s="46"/>
      <c r="I265" s="46"/>
      <c r="J265" s="47"/>
    </row>
    <row r="266">
      <c r="A266" s="37" t="s">
        <v>216</v>
      </c>
      <c r="B266" s="45"/>
      <c r="C266" s="46"/>
      <c r="D266" s="46"/>
      <c r="E266" s="49" t="s">
        <v>209</v>
      </c>
      <c r="F266" s="46"/>
      <c r="G266" s="46"/>
      <c r="H266" s="46"/>
      <c r="I266" s="46"/>
      <c r="J266" s="47"/>
    </row>
    <row r="267">
      <c r="A267" s="31" t="s">
        <v>204</v>
      </c>
      <c r="B267" s="32"/>
      <c r="C267" s="33" t="s">
        <v>295</v>
      </c>
      <c r="D267" s="34"/>
      <c r="E267" s="31" t="s">
        <v>1515</v>
      </c>
      <c r="F267" s="34"/>
      <c r="G267" s="34"/>
      <c r="H267" s="34"/>
      <c r="I267" s="35">
        <f>SUMIFS(I268:I331,A268:A331,"P")</f>
        <v>0</v>
      </c>
      <c r="J267" s="36"/>
    </row>
    <row r="268">
      <c r="A268" s="37" t="s">
        <v>207</v>
      </c>
      <c r="B268" s="37">
        <v>63</v>
      </c>
      <c r="C268" s="38" t="s">
        <v>1222</v>
      </c>
      <c r="D268" s="37" t="s">
        <v>209</v>
      </c>
      <c r="E268" s="39" t="s">
        <v>1223</v>
      </c>
      <c r="F268" s="40" t="s">
        <v>211</v>
      </c>
      <c r="G268" s="41">
        <v>16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212</v>
      </c>
      <c r="B269" s="45"/>
      <c r="C269" s="46"/>
      <c r="D269" s="46"/>
      <c r="E269" s="39" t="s">
        <v>1223</v>
      </c>
      <c r="F269" s="46"/>
      <c r="G269" s="46"/>
      <c r="H269" s="46"/>
      <c r="I269" s="46"/>
      <c r="J269" s="47"/>
    </row>
    <row r="270" ht="30">
      <c r="A270" s="37" t="s">
        <v>214</v>
      </c>
      <c r="B270" s="45"/>
      <c r="C270" s="46"/>
      <c r="D270" s="46"/>
      <c r="E270" s="48" t="s">
        <v>1516</v>
      </c>
      <c r="F270" s="46"/>
      <c r="G270" s="46"/>
      <c r="H270" s="46"/>
      <c r="I270" s="46"/>
      <c r="J270" s="47"/>
    </row>
    <row r="271" ht="225">
      <c r="A271" s="37" t="s">
        <v>216</v>
      </c>
      <c r="B271" s="45"/>
      <c r="C271" s="46"/>
      <c r="D271" s="46"/>
      <c r="E271" s="39" t="s">
        <v>1517</v>
      </c>
      <c r="F271" s="46"/>
      <c r="G271" s="46"/>
      <c r="H271" s="46"/>
      <c r="I271" s="46"/>
      <c r="J271" s="47"/>
    </row>
    <row r="272" ht="30">
      <c r="A272" s="37" t="s">
        <v>207</v>
      </c>
      <c r="B272" s="37">
        <v>64</v>
      </c>
      <c r="C272" s="38" t="s">
        <v>1226</v>
      </c>
      <c r="D272" s="37" t="s">
        <v>209</v>
      </c>
      <c r="E272" s="39" t="s">
        <v>1227</v>
      </c>
      <c r="F272" s="40" t="s">
        <v>211</v>
      </c>
      <c r="G272" s="41">
        <v>2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212</v>
      </c>
      <c r="B273" s="45"/>
      <c r="C273" s="46"/>
      <c r="D273" s="46"/>
      <c r="E273" s="39" t="s">
        <v>1227</v>
      </c>
      <c r="F273" s="46"/>
      <c r="G273" s="46"/>
      <c r="H273" s="46"/>
      <c r="I273" s="46"/>
      <c r="J273" s="47"/>
    </row>
    <row r="274" ht="30">
      <c r="A274" s="37" t="s">
        <v>214</v>
      </c>
      <c r="B274" s="45"/>
      <c r="C274" s="46"/>
      <c r="D274" s="46"/>
      <c r="E274" s="48" t="s">
        <v>1507</v>
      </c>
      <c r="F274" s="46"/>
      <c r="G274" s="46"/>
      <c r="H274" s="46"/>
      <c r="I274" s="46"/>
      <c r="J274" s="47"/>
    </row>
    <row r="275" ht="225">
      <c r="A275" s="37" t="s">
        <v>216</v>
      </c>
      <c r="B275" s="45"/>
      <c r="C275" s="46"/>
      <c r="D275" s="46"/>
      <c r="E275" s="39" t="s">
        <v>1517</v>
      </c>
      <c r="F275" s="46"/>
      <c r="G275" s="46"/>
      <c r="H275" s="46"/>
      <c r="I275" s="46"/>
      <c r="J275" s="47"/>
    </row>
    <row r="276" ht="30">
      <c r="A276" s="37" t="s">
        <v>207</v>
      </c>
      <c r="B276" s="37">
        <v>65</v>
      </c>
      <c r="C276" s="38" t="s">
        <v>605</v>
      </c>
      <c r="D276" s="37" t="s">
        <v>209</v>
      </c>
      <c r="E276" s="39" t="s">
        <v>606</v>
      </c>
      <c r="F276" s="40" t="s">
        <v>211</v>
      </c>
      <c r="G276" s="41">
        <v>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212</v>
      </c>
      <c r="B277" s="45"/>
      <c r="C277" s="46"/>
      <c r="D277" s="46"/>
      <c r="E277" s="39" t="s">
        <v>606</v>
      </c>
      <c r="F277" s="46"/>
      <c r="G277" s="46"/>
      <c r="H277" s="46"/>
      <c r="I277" s="46"/>
      <c r="J277" s="47"/>
    </row>
    <row r="278" ht="30">
      <c r="A278" s="37" t="s">
        <v>214</v>
      </c>
      <c r="B278" s="45"/>
      <c r="C278" s="46"/>
      <c r="D278" s="46"/>
      <c r="E278" s="48" t="s">
        <v>898</v>
      </c>
      <c r="F278" s="46"/>
      <c r="G278" s="46"/>
      <c r="H278" s="46"/>
      <c r="I278" s="46"/>
      <c r="J278" s="47"/>
    </row>
    <row r="279" ht="315">
      <c r="A279" s="37" t="s">
        <v>216</v>
      </c>
      <c r="B279" s="45"/>
      <c r="C279" s="46"/>
      <c r="D279" s="46"/>
      <c r="E279" s="39" t="s">
        <v>1518</v>
      </c>
      <c r="F279" s="46"/>
      <c r="G279" s="46"/>
      <c r="H279" s="46"/>
      <c r="I279" s="46"/>
      <c r="J279" s="47"/>
    </row>
    <row r="280" ht="30">
      <c r="A280" s="37" t="s">
        <v>207</v>
      </c>
      <c r="B280" s="37">
        <v>66</v>
      </c>
      <c r="C280" s="38" t="s">
        <v>297</v>
      </c>
      <c r="D280" s="37" t="s">
        <v>209</v>
      </c>
      <c r="E280" s="39" t="s">
        <v>298</v>
      </c>
      <c r="F280" s="40" t="s">
        <v>211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212</v>
      </c>
      <c r="B281" s="45"/>
      <c r="C281" s="46"/>
      <c r="D281" s="46"/>
      <c r="E281" s="39" t="s">
        <v>298</v>
      </c>
      <c r="F281" s="46"/>
      <c r="G281" s="46"/>
      <c r="H281" s="46"/>
      <c r="I281" s="46"/>
      <c r="J281" s="47"/>
    </row>
    <row r="282" ht="30">
      <c r="A282" s="37" t="s">
        <v>214</v>
      </c>
      <c r="B282" s="45"/>
      <c r="C282" s="46"/>
      <c r="D282" s="46"/>
      <c r="E282" s="48" t="s">
        <v>898</v>
      </c>
      <c r="F282" s="46"/>
      <c r="G282" s="46"/>
      <c r="H282" s="46"/>
      <c r="I282" s="46"/>
      <c r="J282" s="47"/>
    </row>
    <row r="283" ht="315">
      <c r="A283" s="37" t="s">
        <v>216</v>
      </c>
      <c r="B283" s="45"/>
      <c r="C283" s="46"/>
      <c r="D283" s="46"/>
      <c r="E283" s="39" t="s">
        <v>1518</v>
      </c>
      <c r="F283" s="46"/>
      <c r="G283" s="46"/>
      <c r="H283" s="46"/>
      <c r="I283" s="46"/>
      <c r="J283" s="47"/>
    </row>
    <row r="284" ht="45">
      <c r="A284" s="37" t="s">
        <v>207</v>
      </c>
      <c r="B284" s="37">
        <v>67</v>
      </c>
      <c r="C284" s="38" t="s">
        <v>300</v>
      </c>
      <c r="D284" s="37" t="s">
        <v>209</v>
      </c>
      <c r="E284" s="39" t="s">
        <v>301</v>
      </c>
      <c r="F284" s="40" t="s">
        <v>211</v>
      </c>
      <c r="G284" s="41">
        <v>8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45">
      <c r="A285" s="37" t="s">
        <v>212</v>
      </c>
      <c r="B285" s="45"/>
      <c r="C285" s="46"/>
      <c r="D285" s="46"/>
      <c r="E285" s="39" t="s">
        <v>301</v>
      </c>
      <c r="F285" s="46"/>
      <c r="G285" s="46"/>
      <c r="H285" s="46"/>
      <c r="I285" s="46"/>
      <c r="J285" s="47"/>
    </row>
    <row r="286" ht="30">
      <c r="A286" s="37" t="s">
        <v>214</v>
      </c>
      <c r="B286" s="45"/>
      <c r="C286" s="46"/>
      <c r="D286" s="46"/>
      <c r="E286" s="48" t="s">
        <v>965</v>
      </c>
      <c r="F286" s="46"/>
      <c r="G286" s="46"/>
      <c r="H286" s="46"/>
      <c r="I286" s="46"/>
      <c r="J286" s="47"/>
    </row>
    <row r="287" ht="315">
      <c r="A287" s="37" t="s">
        <v>216</v>
      </c>
      <c r="B287" s="45"/>
      <c r="C287" s="46"/>
      <c r="D287" s="46"/>
      <c r="E287" s="39" t="s">
        <v>1518</v>
      </c>
      <c r="F287" s="46"/>
      <c r="G287" s="46"/>
      <c r="H287" s="46"/>
      <c r="I287" s="46"/>
      <c r="J287" s="47"/>
    </row>
    <row r="288" ht="30">
      <c r="A288" s="37" t="s">
        <v>207</v>
      </c>
      <c r="B288" s="37">
        <v>68</v>
      </c>
      <c r="C288" s="38" t="s">
        <v>303</v>
      </c>
      <c r="D288" s="37" t="s">
        <v>209</v>
      </c>
      <c r="E288" s="39" t="s">
        <v>304</v>
      </c>
      <c r="F288" s="40" t="s">
        <v>211</v>
      </c>
      <c r="G288" s="41">
        <v>1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 ht="30">
      <c r="A289" s="37" t="s">
        <v>212</v>
      </c>
      <c r="B289" s="45"/>
      <c r="C289" s="46"/>
      <c r="D289" s="46"/>
      <c r="E289" s="39" t="s">
        <v>304</v>
      </c>
      <c r="F289" s="46"/>
      <c r="G289" s="46"/>
      <c r="H289" s="46"/>
      <c r="I289" s="46"/>
      <c r="J289" s="47"/>
    </row>
    <row r="290" ht="30">
      <c r="A290" s="37" t="s">
        <v>214</v>
      </c>
      <c r="B290" s="45"/>
      <c r="C290" s="46"/>
      <c r="D290" s="46"/>
      <c r="E290" s="48" t="s">
        <v>898</v>
      </c>
      <c r="F290" s="46"/>
      <c r="G290" s="46"/>
      <c r="H290" s="46"/>
      <c r="I290" s="46"/>
      <c r="J290" s="47"/>
    </row>
    <row r="291" ht="225">
      <c r="A291" s="37" t="s">
        <v>216</v>
      </c>
      <c r="B291" s="45"/>
      <c r="C291" s="46"/>
      <c r="D291" s="46"/>
      <c r="E291" s="39" t="s">
        <v>1519</v>
      </c>
      <c r="F291" s="46"/>
      <c r="G291" s="46"/>
      <c r="H291" s="46"/>
      <c r="I291" s="46"/>
      <c r="J291" s="47"/>
    </row>
    <row r="292">
      <c r="A292" s="37" t="s">
        <v>207</v>
      </c>
      <c r="B292" s="37">
        <v>69</v>
      </c>
      <c r="C292" s="38" t="s">
        <v>430</v>
      </c>
      <c r="D292" s="37" t="s">
        <v>209</v>
      </c>
      <c r="E292" s="39" t="s">
        <v>431</v>
      </c>
      <c r="F292" s="40" t="s">
        <v>231</v>
      </c>
      <c r="G292" s="41">
        <v>60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212</v>
      </c>
      <c r="B293" s="45"/>
      <c r="C293" s="46"/>
      <c r="D293" s="46"/>
      <c r="E293" s="39" t="s">
        <v>431</v>
      </c>
      <c r="F293" s="46"/>
      <c r="G293" s="46"/>
      <c r="H293" s="46"/>
      <c r="I293" s="46"/>
      <c r="J293" s="47"/>
    </row>
    <row r="294" ht="30">
      <c r="A294" s="37" t="s">
        <v>214</v>
      </c>
      <c r="B294" s="45"/>
      <c r="C294" s="46"/>
      <c r="D294" s="46"/>
      <c r="E294" s="48" t="s">
        <v>953</v>
      </c>
      <c r="F294" s="46"/>
      <c r="G294" s="46"/>
      <c r="H294" s="46"/>
      <c r="I294" s="46"/>
      <c r="J294" s="47"/>
    </row>
    <row r="295" ht="240">
      <c r="A295" s="37" t="s">
        <v>216</v>
      </c>
      <c r="B295" s="45"/>
      <c r="C295" s="46"/>
      <c r="D295" s="46"/>
      <c r="E295" s="39" t="s">
        <v>1520</v>
      </c>
      <c r="F295" s="46"/>
      <c r="G295" s="46"/>
      <c r="H295" s="46"/>
      <c r="I295" s="46"/>
      <c r="J295" s="47"/>
    </row>
    <row r="296">
      <c r="A296" s="37" t="s">
        <v>207</v>
      </c>
      <c r="B296" s="37">
        <v>70</v>
      </c>
      <c r="C296" s="38" t="s">
        <v>356</v>
      </c>
      <c r="D296" s="37" t="s">
        <v>209</v>
      </c>
      <c r="E296" s="39" t="s">
        <v>357</v>
      </c>
      <c r="F296" s="40" t="s">
        <v>231</v>
      </c>
      <c r="G296" s="41">
        <v>60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212</v>
      </c>
      <c r="B297" s="45"/>
      <c r="C297" s="46"/>
      <c r="D297" s="46"/>
      <c r="E297" s="39" t="s">
        <v>357</v>
      </c>
      <c r="F297" s="46"/>
      <c r="G297" s="46"/>
      <c r="H297" s="46"/>
      <c r="I297" s="46"/>
      <c r="J297" s="47"/>
    </row>
    <row r="298" ht="30">
      <c r="A298" s="37" t="s">
        <v>214</v>
      </c>
      <c r="B298" s="45"/>
      <c r="C298" s="46"/>
      <c r="D298" s="46"/>
      <c r="E298" s="48" t="s">
        <v>953</v>
      </c>
      <c r="F298" s="46"/>
      <c r="G298" s="46"/>
      <c r="H298" s="46"/>
      <c r="I298" s="46"/>
      <c r="J298" s="47"/>
    </row>
    <row r="299" ht="225">
      <c r="A299" s="37" t="s">
        <v>216</v>
      </c>
      <c r="B299" s="45"/>
      <c r="C299" s="46"/>
      <c r="D299" s="46"/>
      <c r="E299" s="39" t="s">
        <v>1521</v>
      </c>
      <c r="F299" s="46"/>
      <c r="G299" s="46"/>
      <c r="H299" s="46"/>
      <c r="I299" s="46"/>
      <c r="J299" s="47"/>
    </row>
    <row r="300">
      <c r="A300" s="37" t="s">
        <v>207</v>
      </c>
      <c r="B300" s="37">
        <v>71</v>
      </c>
      <c r="C300" s="38" t="s">
        <v>360</v>
      </c>
      <c r="D300" s="37" t="s">
        <v>209</v>
      </c>
      <c r="E300" s="39" t="s">
        <v>361</v>
      </c>
      <c r="F300" s="40" t="s">
        <v>231</v>
      </c>
      <c r="G300" s="41">
        <v>40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212</v>
      </c>
      <c r="B301" s="45"/>
      <c r="C301" s="46"/>
      <c r="D301" s="46"/>
      <c r="E301" s="39" t="s">
        <v>361</v>
      </c>
      <c r="F301" s="46"/>
      <c r="G301" s="46"/>
      <c r="H301" s="46"/>
      <c r="I301" s="46"/>
      <c r="J301" s="47"/>
    </row>
    <row r="302" ht="30">
      <c r="A302" s="37" t="s">
        <v>214</v>
      </c>
      <c r="B302" s="45"/>
      <c r="C302" s="46"/>
      <c r="D302" s="46"/>
      <c r="E302" s="48" t="s">
        <v>1241</v>
      </c>
      <c r="F302" s="46"/>
      <c r="G302" s="46"/>
      <c r="H302" s="46"/>
      <c r="I302" s="46"/>
      <c r="J302" s="47"/>
    </row>
    <row r="303" ht="195">
      <c r="A303" s="37" t="s">
        <v>216</v>
      </c>
      <c r="B303" s="45"/>
      <c r="C303" s="46"/>
      <c r="D303" s="46"/>
      <c r="E303" s="39" t="s">
        <v>1522</v>
      </c>
      <c r="F303" s="46"/>
      <c r="G303" s="46"/>
      <c r="H303" s="46"/>
      <c r="I303" s="46"/>
      <c r="J303" s="47"/>
    </row>
    <row r="304">
      <c r="A304" s="37" t="s">
        <v>207</v>
      </c>
      <c r="B304" s="37">
        <v>72</v>
      </c>
      <c r="C304" s="38" t="s">
        <v>364</v>
      </c>
      <c r="D304" s="37" t="s">
        <v>209</v>
      </c>
      <c r="E304" s="39" t="s">
        <v>365</v>
      </c>
      <c r="F304" s="40" t="s">
        <v>231</v>
      </c>
      <c r="G304" s="41">
        <v>60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212</v>
      </c>
      <c r="B305" s="45"/>
      <c r="C305" s="46"/>
      <c r="D305" s="46"/>
      <c r="E305" s="39" t="s">
        <v>365</v>
      </c>
      <c r="F305" s="46"/>
      <c r="G305" s="46"/>
      <c r="H305" s="46"/>
      <c r="I305" s="46"/>
      <c r="J305" s="47"/>
    </row>
    <row r="306" ht="30">
      <c r="A306" s="37" t="s">
        <v>214</v>
      </c>
      <c r="B306" s="45"/>
      <c r="C306" s="46"/>
      <c r="D306" s="46"/>
      <c r="E306" s="48" t="s">
        <v>953</v>
      </c>
      <c r="F306" s="46"/>
      <c r="G306" s="46"/>
      <c r="H306" s="46"/>
      <c r="I306" s="46"/>
      <c r="J306" s="47"/>
    </row>
    <row r="307" ht="225">
      <c r="A307" s="37" t="s">
        <v>216</v>
      </c>
      <c r="B307" s="45"/>
      <c r="C307" s="46"/>
      <c r="D307" s="46"/>
      <c r="E307" s="39" t="s">
        <v>1523</v>
      </c>
      <c r="F307" s="46"/>
      <c r="G307" s="46"/>
      <c r="H307" s="46"/>
      <c r="I307" s="46"/>
      <c r="J307" s="47"/>
    </row>
    <row r="308">
      <c r="A308" s="37" t="s">
        <v>207</v>
      </c>
      <c r="B308" s="37">
        <v>73</v>
      </c>
      <c r="C308" s="38" t="s">
        <v>1524</v>
      </c>
      <c r="D308" s="37" t="s">
        <v>209</v>
      </c>
      <c r="E308" s="39" t="s">
        <v>1525</v>
      </c>
      <c r="F308" s="40" t="s">
        <v>231</v>
      </c>
      <c r="G308" s="41">
        <v>24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212</v>
      </c>
      <c r="B309" s="45"/>
      <c r="C309" s="46"/>
      <c r="D309" s="46"/>
      <c r="E309" s="39" t="s">
        <v>1525</v>
      </c>
      <c r="F309" s="46"/>
      <c r="G309" s="46"/>
      <c r="H309" s="46"/>
      <c r="I309" s="46"/>
      <c r="J309" s="47"/>
    </row>
    <row r="310" ht="30">
      <c r="A310" s="37" t="s">
        <v>214</v>
      </c>
      <c r="B310" s="45"/>
      <c r="C310" s="46"/>
      <c r="D310" s="46"/>
      <c r="E310" s="48" t="s">
        <v>1526</v>
      </c>
      <c r="F310" s="46"/>
      <c r="G310" s="46"/>
      <c r="H310" s="46"/>
      <c r="I310" s="46"/>
      <c r="J310" s="47"/>
    </row>
    <row r="311" ht="225">
      <c r="A311" s="37" t="s">
        <v>216</v>
      </c>
      <c r="B311" s="45"/>
      <c r="C311" s="46"/>
      <c r="D311" s="46"/>
      <c r="E311" s="39" t="s">
        <v>1527</v>
      </c>
      <c r="F311" s="46"/>
      <c r="G311" s="46"/>
      <c r="H311" s="46"/>
      <c r="I311" s="46"/>
      <c r="J311" s="47"/>
    </row>
    <row r="312">
      <c r="A312" s="37" t="s">
        <v>207</v>
      </c>
      <c r="B312" s="37">
        <v>74</v>
      </c>
      <c r="C312" s="38" t="s">
        <v>951</v>
      </c>
      <c r="D312" s="37" t="s">
        <v>209</v>
      </c>
      <c r="E312" s="39" t="s">
        <v>952</v>
      </c>
      <c r="F312" s="40" t="s">
        <v>231</v>
      </c>
      <c r="G312" s="41">
        <v>40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212</v>
      </c>
      <c r="B313" s="45"/>
      <c r="C313" s="46"/>
      <c r="D313" s="46"/>
      <c r="E313" s="39" t="s">
        <v>952</v>
      </c>
      <c r="F313" s="46"/>
      <c r="G313" s="46"/>
      <c r="H313" s="46"/>
      <c r="I313" s="46"/>
      <c r="J313" s="47"/>
    </row>
    <row r="314" ht="30">
      <c r="A314" s="37" t="s">
        <v>214</v>
      </c>
      <c r="B314" s="45"/>
      <c r="C314" s="46"/>
      <c r="D314" s="46"/>
      <c r="E314" s="48" t="s">
        <v>1241</v>
      </c>
      <c r="F314" s="46"/>
      <c r="G314" s="46"/>
      <c r="H314" s="46"/>
      <c r="I314" s="46"/>
      <c r="J314" s="47"/>
    </row>
    <row r="315" ht="225">
      <c r="A315" s="37" t="s">
        <v>216</v>
      </c>
      <c r="B315" s="45"/>
      <c r="C315" s="46"/>
      <c r="D315" s="46"/>
      <c r="E315" s="39" t="s">
        <v>1528</v>
      </c>
      <c r="F315" s="46"/>
      <c r="G315" s="46"/>
      <c r="H315" s="46"/>
      <c r="I315" s="46"/>
      <c r="J315" s="47"/>
    </row>
    <row r="316">
      <c r="A316" s="37" t="s">
        <v>207</v>
      </c>
      <c r="B316" s="37">
        <v>75</v>
      </c>
      <c r="C316" s="38" t="s">
        <v>1529</v>
      </c>
      <c r="D316" s="37" t="s">
        <v>209</v>
      </c>
      <c r="E316" s="39" t="s">
        <v>1530</v>
      </c>
      <c r="F316" s="40" t="s">
        <v>211</v>
      </c>
      <c r="G316" s="41">
        <v>16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212</v>
      </c>
      <c r="B317" s="45"/>
      <c r="C317" s="46"/>
      <c r="D317" s="46"/>
      <c r="E317" s="39" t="s">
        <v>1530</v>
      </c>
      <c r="F317" s="46"/>
      <c r="G317" s="46"/>
      <c r="H317" s="46"/>
      <c r="I317" s="46"/>
      <c r="J317" s="47"/>
    </row>
    <row r="318" ht="30">
      <c r="A318" s="37" t="s">
        <v>214</v>
      </c>
      <c r="B318" s="45"/>
      <c r="C318" s="46"/>
      <c r="D318" s="46"/>
      <c r="E318" s="48" t="s">
        <v>950</v>
      </c>
      <c r="F318" s="46"/>
      <c r="G318" s="46"/>
      <c r="H318" s="46"/>
      <c r="I318" s="46"/>
      <c r="J318" s="47"/>
    </row>
    <row r="319" ht="60">
      <c r="A319" s="37" t="s">
        <v>216</v>
      </c>
      <c r="B319" s="45"/>
      <c r="C319" s="46"/>
      <c r="D319" s="46"/>
      <c r="E319" s="39" t="s">
        <v>1235</v>
      </c>
      <c r="F319" s="46"/>
      <c r="G319" s="46"/>
      <c r="H319" s="46"/>
      <c r="I319" s="46"/>
      <c r="J319" s="47"/>
    </row>
    <row r="320" ht="30">
      <c r="A320" s="37" t="s">
        <v>207</v>
      </c>
      <c r="B320" s="37">
        <v>76</v>
      </c>
      <c r="C320" s="38" t="s">
        <v>1233</v>
      </c>
      <c r="D320" s="37" t="s">
        <v>209</v>
      </c>
      <c r="E320" s="39" t="s">
        <v>1234</v>
      </c>
      <c r="F320" s="40" t="s">
        <v>211</v>
      </c>
      <c r="G320" s="41">
        <v>16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212</v>
      </c>
      <c r="B321" s="45"/>
      <c r="C321" s="46"/>
      <c r="D321" s="46"/>
      <c r="E321" s="39" t="s">
        <v>1234</v>
      </c>
      <c r="F321" s="46"/>
      <c r="G321" s="46"/>
      <c r="H321" s="46"/>
      <c r="I321" s="46"/>
      <c r="J321" s="47"/>
    </row>
    <row r="322" ht="30">
      <c r="A322" s="37" t="s">
        <v>214</v>
      </c>
      <c r="B322" s="45"/>
      <c r="C322" s="46"/>
      <c r="D322" s="46"/>
      <c r="E322" s="48" t="s">
        <v>950</v>
      </c>
      <c r="F322" s="46"/>
      <c r="G322" s="46"/>
      <c r="H322" s="46"/>
      <c r="I322" s="46"/>
      <c r="J322" s="47"/>
    </row>
    <row r="323" ht="60">
      <c r="A323" s="37" t="s">
        <v>216</v>
      </c>
      <c r="B323" s="45"/>
      <c r="C323" s="46"/>
      <c r="D323" s="46"/>
      <c r="E323" s="39" t="s">
        <v>1235</v>
      </c>
      <c r="F323" s="46"/>
      <c r="G323" s="46"/>
      <c r="H323" s="46"/>
      <c r="I323" s="46"/>
      <c r="J323" s="47"/>
    </row>
    <row r="324">
      <c r="A324" s="37" t="s">
        <v>207</v>
      </c>
      <c r="B324" s="37">
        <v>77</v>
      </c>
      <c r="C324" s="38" t="s">
        <v>1236</v>
      </c>
      <c r="D324" s="37" t="s">
        <v>209</v>
      </c>
      <c r="E324" s="39" t="s">
        <v>1237</v>
      </c>
      <c r="F324" s="40" t="s">
        <v>211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212</v>
      </c>
      <c r="B325" s="45"/>
      <c r="C325" s="46"/>
      <c r="D325" s="46"/>
      <c r="E325" s="39" t="s">
        <v>1238</v>
      </c>
      <c r="F325" s="46"/>
      <c r="G325" s="46"/>
      <c r="H325" s="46"/>
      <c r="I325" s="46"/>
      <c r="J325" s="47"/>
    </row>
    <row r="326" ht="30">
      <c r="A326" s="37" t="s">
        <v>214</v>
      </c>
      <c r="B326" s="45"/>
      <c r="C326" s="46"/>
      <c r="D326" s="46"/>
      <c r="E326" s="48" t="s">
        <v>898</v>
      </c>
      <c r="F326" s="46"/>
      <c r="G326" s="46"/>
      <c r="H326" s="46"/>
      <c r="I326" s="46"/>
      <c r="J326" s="47"/>
    </row>
    <row r="327" ht="60">
      <c r="A327" s="37" t="s">
        <v>216</v>
      </c>
      <c r="B327" s="45"/>
      <c r="C327" s="46"/>
      <c r="D327" s="46"/>
      <c r="E327" s="39" t="s">
        <v>1235</v>
      </c>
      <c r="F327" s="46"/>
      <c r="G327" s="46"/>
      <c r="H327" s="46"/>
      <c r="I327" s="46"/>
      <c r="J327" s="47"/>
    </row>
    <row r="328" ht="30">
      <c r="A328" s="37" t="s">
        <v>207</v>
      </c>
      <c r="B328" s="37">
        <v>78</v>
      </c>
      <c r="C328" s="38" t="s">
        <v>1240</v>
      </c>
      <c r="D328" s="37" t="s">
        <v>209</v>
      </c>
      <c r="E328" s="39" t="s">
        <v>1227</v>
      </c>
      <c r="F328" s="40" t="s">
        <v>231</v>
      </c>
      <c r="G328" s="41">
        <v>40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212</v>
      </c>
      <c r="B329" s="45"/>
      <c r="C329" s="46"/>
      <c r="D329" s="46"/>
      <c r="E329" s="39" t="s">
        <v>371</v>
      </c>
      <c r="F329" s="46"/>
      <c r="G329" s="46"/>
      <c r="H329" s="46"/>
      <c r="I329" s="46"/>
      <c r="J329" s="47"/>
    </row>
    <row r="330" ht="30">
      <c r="A330" s="37" t="s">
        <v>214</v>
      </c>
      <c r="B330" s="45"/>
      <c r="C330" s="46"/>
      <c r="D330" s="46"/>
      <c r="E330" s="48" t="s">
        <v>1241</v>
      </c>
      <c r="F330" s="46"/>
      <c r="G330" s="46"/>
      <c r="H330" s="46"/>
      <c r="I330" s="46"/>
      <c r="J330" s="47"/>
    </row>
    <row r="331" ht="180">
      <c r="A331" s="37" t="s">
        <v>216</v>
      </c>
      <c r="B331" s="45"/>
      <c r="C331" s="46"/>
      <c r="D331" s="46"/>
      <c r="E331" s="39" t="s">
        <v>1242</v>
      </c>
      <c r="F331" s="46"/>
      <c r="G331" s="46"/>
      <c r="H331" s="46"/>
      <c r="I331" s="46"/>
      <c r="J331" s="47"/>
    </row>
    <row r="332">
      <c r="A332" s="31" t="s">
        <v>204</v>
      </c>
      <c r="B332" s="32"/>
      <c r="C332" s="33" t="s">
        <v>585</v>
      </c>
      <c r="D332" s="34"/>
      <c r="E332" s="31" t="s">
        <v>1531</v>
      </c>
      <c r="F332" s="34"/>
      <c r="G332" s="34"/>
      <c r="H332" s="34"/>
      <c r="I332" s="35">
        <f>SUMIFS(I333:I356,A333:A356,"P")</f>
        <v>0</v>
      </c>
      <c r="J332" s="36"/>
    </row>
    <row r="333" ht="30">
      <c r="A333" s="37" t="s">
        <v>207</v>
      </c>
      <c r="B333" s="37">
        <v>79</v>
      </c>
      <c r="C333" s="38" t="s">
        <v>1532</v>
      </c>
      <c r="D333" s="37" t="s">
        <v>209</v>
      </c>
      <c r="E333" s="39" t="s">
        <v>1533</v>
      </c>
      <c r="F333" s="40" t="s">
        <v>211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212</v>
      </c>
      <c r="B334" s="45"/>
      <c r="C334" s="46"/>
      <c r="D334" s="46"/>
      <c r="E334" s="39" t="s">
        <v>1533</v>
      </c>
      <c r="F334" s="46"/>
      <c r="G334" s="46"/>
      <c r="H334" s="46"/>
      <c r="I334" s="46"/>
      <c r="J334" s="47"/>
    </row>
    <row r="335" ht="30">
      <c r="A335" s="37" t="s">
        <v>214</v>
      </c>
      <c r="B335" s="45"/>
      <c r="C335" s="46"/>
      <c r="D335" s="46"/>
      <c r="E335" s="48" t="s">
        <v>898</v>
      </c>
      <c r="F335" s="46"/>
      <c r="G335" s="46"/>
      <c r="H335" s="46"/>
      <c r="I335" s="46"/>
      <c r="J335" s="47"/>
    </row>
    <row r="336" ht="270">
      <c r="A336" s="37" t="s">
        <v>216</v>
      </c>
      <c r="B336" s="45"/>
      <c r="C336" s="46"/>
      <c r="D336" s="46"/>
      <c r="E336" s="39" t="s">
        <v>1534</v>
      </c>
      <c r="F336" s="46"/>
      <c r="G336" s="46"/>
      <c r="H336" s="46"/>
      <c r="I336" s="46"/>
      <c r="J336" s="47"/>
    </row>
    <row r="337">
      <c r="A337" s="37" t="s">
        <v>207</v>
      </c>
      <c r="B337" s="37">
        <v>80</v>
      </c>
      <c r="C337" s="38" t="s">
        <v>1138</v>
      </c>
      <c r="D337" s="37" t="s">
        <v>209</v>
      </c>
      <c r="E337" s="39" t="s">
        <v>962</v>
      </c>
      <c r="F337" s="40" t="s">
        <v>211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212</v>
      </c>
      <c r="B338" s="45"/>
      <c r="C338" s="46"/>
      <c r="D338" s="46"/>
      <c r="E338" s="39" t="s">
        <v>962</v>
      </c>
      <c r="F338" s="46"/>
      <c r="G338" s="46"/>
      <c r="H338" s="46"/>
      <c r="I338" s="46"/>
      <c r="J338" s="47"/>
    </row>
    <row r="339" ht="30">
      <c r="A339" s="37" t="s">
        <v>214</v>
      </c>
      <c r="B339" s="45"/>
      <c r="C339" s="46"/>
      <c r="D339" s="46"/>
      <c r="E339" s="48" t="s">
        <v>732</v>
      </c>
      <c r="F339" s="46"/>
      <c r="G339" s="46"/>
      <c r="H339" s="46"/>
      <c r="I339" s="46"/>
      <c r="J339" s="47"/>
    </row>
    <row r="340" ht="180">
      <c r="A340" s="37" t="s">
        <v>216</v>
      </c>
      <c r="B340" s="45"/>
      <c r="C340" s="46"/>
      <c r="D340" s="46"/>
      <c r="E340" s="39" t="s">
        <v>1535</v>
      </c>
      <c r="F340" s="46"/>
      <c r="G340" s="46"/>
      <c r="H340" s="46"/>
      <c r="I340" s="46"/>
      <c r="J340" s="47"/>
    </row>
    <row r="341">
      <c r="A341" s="37" t="s">
        <v>207</v>
      </c>
      <c r="B341" s="37">
        <v>81</v>
      </c>
      <c r="C341" s="38" t="s">
        <v>1536</v>
      </c>
      <c r="D341" s="37" t="s">
        <v>209</v>
      </c>
      <c r="E341" s="39" t="s">
        <v>1537</v>
      </c>
      <c r="F341" s="40" t="s">
        <v>211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212</v>
      </c>
      <c r="B342" s="45"/>
      <c r="C342" s="46"/>
      <c r="D342" s="46"/>
      <c r="E342" s="39" t="s">
        <v>1537</v>
      </c>
      <c r="F342" s="46"/>
      <c r="G342" s="46"/>
      <c r="H342" s="46"/>
      <c r="I342" s="46"/>
      <c r="J342" s="47"/>
    </row>
    <row r="343" ht="30">
      <c r="A343" s="37" t="s">
        <v>214</v>
      </c>
      <c r="B343" s="45"/>
      <c r="C343" s="46"/>
      <c r="D343" s="46"/>
      <c r="E343" s="48" t="s">
        <v>898</v>
      </c>
      <c r="F343" s="46"/>
      <c r="G343" s="46"/>
      <c r="H343" s="46"/>
      <c r="I343" s="46"/>
      <c r="J343" s="47"/>
    </row>
    <row r="344" ht="180">
      <c r="A344" s="37" t="s">
        <v>216</v>
      </c>
      <c r="B344" s="45"/>
      <c r="C344" s="46"/>
      <c r="D344" s="46"/>
      <c r="E344" s="39" t="s">
        <v>1535</v>
      </c>
      <c r="F344" s="46"/>
      <c r="G344" s="46"/>
      <c r="H344" s="46"/>
      <c r="I344" s="46"/>
      <c r="J344" s="47"/>
    </row>
    <row r="345">
      <c r="A345" s="37" t="s">
        <v>207</v>
      </c>
      <c r="B345" s="37">
        <v>82</v>
      </c>
      <c r="C345" s="38" t="s">
        <v>587</v>
      </c>
      <c r="D345" s="37" t="s">
        <v>209</v>
      </c>
      <c r="E345" s="39" t="s">
        <v>588</v>
      </c>
      <c r="F345" s="40" t="s">
        <v>211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212</v>
      </c>
      <c r="B346" s="45"/>
      <c r="C346" s="46"/>
      <c r="D346" s="46"/>
      <c r="E346" s="39" t="s">
        <v>588</v>
      </c>
      <c r="F346" s="46"/>
      <c r="G346" s="46"/>
      <c r="H346" s="46"/>
      <c r="I346" s="46"/>
      <c r="J346" s="47"/>
    </row>
    <row r="347" ht="30">
      <c r="A347" s="37" t="s">
        <v>214</v>
      </c>
      <c r="B347" s="45"/>
      <c r="C347" s="46"/>
      <c r="D347" s="46"/>
      <c r="E347" s="48" t="s">
        <v>732</v>
      </c>
      <c r="F347" s="46"/>
      <c r="G347" s="46"/>
      <c r="H347" s="46"/>
      <c r="I347" s="46"/>
      <c r="J347" s="47"/>
    </row>
    <row r="348" ht="180">
      <c r="A348" s="37" t="s">
        <v>216</v>
      </c>
      <c r="B348" s="45"/>
      <c r="C348" s="46"/>
      <c r="D348" s="46"/>
      <c r="E348" s="39" t="s">
        <v>1535</v>
      </c>
      <c r="F348" s="46"/>
      <c r="G348" s="46"/>
      <c r="H348" s="46"/>
      <c r="I348" s="46"/>
      <c r="J348" s="47"/>
    </row>
    <row r="349">
      <c r="A349" s="37" t="s">
        <v>207</v>
      </c>
      <c r="B349" s="37">
        <v>83</v>
      </c>
      <c r="C349" s="38" t="s">
        <v>1538</v>
      </c>
      <c r="D349" s="37" t="s">
        <v>209</v>
      </c>
      <c r="E349" s="39" t="s">
        <v>972</v>
      </c>
      <c r="F349" s="40" t="s">
        <v>211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212</v>
      </c>
      <c r="B350" s="45"/>
      <c r="C350" s="46"/>
      <c r="D350" s="46"/>
      <c r="E350" s="39" t="s">
        <v>972</v>
      </c>
      <c r="F350" s="46"/>
      <c r="G350" s="46"/>
      <c r="H350" s="46"/>
      <c r="I350" s="46"/>
      <c r="J350" s="47"/>
    </row>
    <row r="351" ht="30">
      <c r="A351" s="37" t="s">
        <v>214</v>
      </c>
      <c r="B351" s="45"/>
      <c r="C351" s="46"/>
      <c r="D351" s="46"/>
      <c r="E351" s="48" t="s">
        <v>898</v>
      </c>
      <c r="F351" s="46"/>
      <c r="G351" s="46"/>
      <c r="H351" s="46"/>
      <c r="I351" s="46"/>
      <c r="J351" s="47"/>
    </row>
    <row r="352" ht="180">
      <c r="A352" s="37" t="s">
        <v>216</v>
      </c>
      <c r="B352" s="45"/>
      <c r="C352" s="46"/>
      <c r="D352" s="46"/>
      <c r="E352" s="39" t="s">
        <v>1535</v>
      </c>
      <c r="F352" s="46"/>
      <c r="G352" s="46"/>
      <c r="H352" s="46"/>
      <c r="I352" s="46"/>
      <c r="J352" s="47"/>
    </row>
    <row r="353">
      <c r="A353" s="37" t="s">
        <v>207</v>
      </c>
      <c r="B353" s="37">
        <v>84</v>
      </c>
      <c r="C353" s="38" t="s">
        <v>590</v>
      </c>
      <c r="D353" s="37" t="s">
        <v>209</v>
      </c>
      <c r="E353" s="39" t="s">
        <v>591</v>
      </c>
      <c r="F353" s="40" t="s">
        <v>211</v>
      </c>
      <c r="G353" s="41">
        <v>20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212</v>
      </c>
      <c r="B354" s="45"/>
      <c r="C354" s="46"/>
      <c r="D354" s="46"/>
      <c r="E354" s="39" t="s">
        <v>591</v>
      </c>
      <c r="F354" s="46"/>
      <c r="G354" s="46"/>
      <c r="H354" s="46"/>
      <c r="I354" s="46"/>
      <c r="J354" s="47"/>
    </row>
    <row r="355" ht="30">
      <c r="A355" s="37" t="s">
        <v>214</v>
      </c>
      <c r="B355" s="45"/>
      <c r="C355" s="46"/>
      <c r="D355" s="46"/>
      <c r="E355" s="48" t="s">
        <v>975</v>
      </c>
      <c r="F355" s="46"/>
      <c r="G355" s="46"/>
      <c r="H355" s="46"/>
      <c r="I355" s="46"/>
      <c r="J355" s="47"/>
    </row>
    <row r="356" ht="240">
      <c r="A356" s="37" t="s">
        <v>216</v>
      </c>
      <c r="B356" s="45"/>
      <c r="C356" s="46"/>
      <c r="D356" s="46"/>
      <c r="E356" s="39" t="s">
        <v>1539</v>
      </c>
      <c r="F356" s="46"/>
      <c r="G356" s="46"/>
      <c r="H356" s="46"/>
      <c r="I356" s="46"/>
      <c r="J356" s="47"/>
    </row>
    <row r="357">
      <c r="A357" s="31" t="s">
        <v>204</v>
      </c>
      <c r="B357" s="32"/>
      <c r="C357" s="33" t="s">
        <v>1265</v>
      </c>
      <c r="D357" s="34"/>
      <c r="E357" s="31" t="s">
        <v>1266</v>
      </c>
      <c r="F357" s="34"/>
      <c r="G357" s="34"/>
      <c r="H357" s="34"/>
      <c r="I357" s="35">
        <f>SUMIFS(I358:I373,A358:A373,"P")</f>
        <v>0</v>
      </c>
      <c r="J357" s="36"/>
    </row>
    <row r="358" ht="45">
      <c r="A358" s="37" t="s">
        <v>207</v>
      </c>
      <c r="B358" s="37">
        <v>85</v>
      </c>
      <c r="C358" s="38" t="s">
        <v>612</v>
      </c>
      <c r="D358" s="37" t="s">
        <v>613</v>
      </c>
      <c r="E358" s="39" t="s">
        <v>614</v>
      </c>
      <c r="F358" s="40" t="s">
        <v>615</v>
      </c>
      <c r="G358" s="41">
        <v>0.10000000000000001</v>
      </c>
      <c r="H358" s="42">
        <v>0</v>
      </c>
      <c r="I358" s="43">
        <f>ROUND(G358*H358,P4)</f>
        <v>0</v>
      </c>
      <c r="J358" s="37"/>
      <c r="O358" s="44">
        <f>I358*0.21</f>
        <v>0</v>
      </c>
      <c r="P358">
        <v>3</v>
      </c>
    </row>
    <row r="359">
      <c r="A359" s="37" t="s">
        <v>212</v>
      </c>
      <c r="B359" s="45"/>
      <c r="C359" s="46"/>
      <c r="D359" s="46"/>
      <c r="E359" s="39" t="s">
        <v>616</v>
      </c>
      <c r="F359" s="46"/>
      <c r="G359" s="46"/>
      <c r="H359" s="46"/>
      <c r="I359" s="46"/>
      <c r="J359" s="47"/>
    </row>
    <row r="360" ht="30">
      <c r="A360" s="37" t="s">
        <v>214</v>
      </c>
      <c r="B360" s="45"/>
      <c r="C360" s="46"/>
      <c r="D360" s="46"/>
      <c r="E360" s="48" t="s">
        <v>1357</v>
      </c>
      <c r="F360" s="46"/>
      <c r="G360" s="46"/>
      <c r="H360" s="46"/>
      <c r="I360" s="46"/>
      <c r="J360" s="47"/>
    </row>
    <row r="361" ht="240">
      <c r="A361" s="37" t="s">
        <v>216</v>
      </c>
      <c r="B361" s="45"/>
      <c r="C361" s="46"/>
      <c r="D361" s="46"/>
      <c r="E361" s="39" t="s">
        <v>1540</v>
      </c>
      <c r="F361" s="46"/>
      <c r="G361" s="46"/>
      <c r="H361" s="46"/>
      <c r="I361" s="46"/>
      <c r="J361" s="47"/>
    </row>
    <row r="362" ht="45">
      <c r="A362" s="37" t="s">
        <v>207</v>
      </c>
      <c r="B362" s="37">
        <v>86</v>
      </c>
      <c r="C362" s="38" t="s">
        <v>619</v>
      </c>
      <c r="D362" s="37" t="s">
        <v>620</v>
      </c>
      <c r="E362" s="39" t="s">
        <v>621</v>
      </c>
      <c r="F362" s="40" t="s">
        <v>615</v>
      </c>
      <c r="G362" s="41">
        <v>0.10000000000000001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212</v>
      </c>
      <c r="B363" s="45"/>
      <c r="C363" s="46"/>
      <c r="D363" s="46"/>
      <c r="E363" s="39" t="s">
        <v>616</v>
      </c>
      <c r="F363" s="46"/>
      <c r="G363" s="46"/>
      <c r="H363" s="46"/>
      <c r="I363" s="46"/>
      <c r="J363" s="47"/>
    </row>
    <row r="364" ht="30">
      <c r="A364" s="37" t="s">
        <v>214</v>
      </c>
      <c r="B364" s="45"/>
      <c r="C364" s="46"/>
      <c r="D364" s="46"/>
      <c r="E364" s="48" t="s">
        <v>1357</v>
      </c>
      <c r="F364" s="46"/>
      <c r="G364" s="46"/>
      <c r="H364" s="46"/>
      <c r="I364" s="46"/>
      <c r="J364" s="47"/>
    </row>
    <row r="365" ht="240">
      <c r="A365" s="37" t="s">
        <v>216</v>
      </c>
      <c r="B365" s="45"/>
      <c r="C365" s="46"/>
      <c r="D365" s="46"/>
      <c r="E365" s="39" t="s">
        <v>1540</v>
      </c>
      <c r="F365" s="46"/>
      <c r="G365" s="46"/>
      <c r="H365" s="46"/>
      <c r="I365" s="46"/>
      <c r="J365" s="47"/>
    </row>
    <row r="366" ht="30">
      <c r="A366" s="37" t="s">
        <v>207</v>
      </c>
      <c r="B366" s="37">
        <v>87</v>
      </c>
      <c r="C366" s="38" t="s">
        <v>622</v>
      </c>
      <c r="D366" s="37" t="s">
        <v>623</v>
      </c>
      <c r="E366" s="39" t="s">
        <v>624</v>
      </c>
      <c r="F366" s="40" t="s">
        <v>615</v>
      </c>
      <c r="G366" s="41">
        <v>0.10000000000000001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212</v>
      </c>
      <c r="B367" s="45"/>
      <c r="C367" s="46"/>
      <c r="D367" s="46"/>
      <c r="E367" s="39" t="s">
        <v>616</v>
      </c>
      <c r="F367" s="46"/>
      <c r="G367" s="46"/>
      <c r="H367" s="46"/>
      <c r="I367" s="46"/>
      <c r="J367" s="47"/>
    </row>
    <row r="368" ht="30">
      <c r="A368" s="37" t="s">
        <v>214</v>
      </c>
      <c r="B368" s="45"/>
      <c r="C368" s="46"/>
      <c r="D368" s="46"/>
      <c r="E368" s="48" t="s">
        <v>1357</v>
      </c>
      <c r="F368" s="46"/>
      <c r="G368" s="46"/>
      <c r="H368" s="46"/>
      <c r="I368" s="46"/>
      <c r="J368" s="47"/>
    </row>
    <row r="369" ht="240">
      <c r="A369" s="37" t="s">
        <v>216</v>
      </c>
      <c r="B369" s="45"/>
      <c r="C369" s="46"/>
      <c r="D369" s="46"/>
      <c r="E369" s="39" t="s">
        <v>1540</v>
      </c>
      <c r="F369" s="46"/>
      <c r="G369" s="46"/>
      <c r="H369" s="46"/>
      <c r="I369" s="46"/>
      <c r="J369" s="47"/>
    </row>
    <row r="370" ht="30">
      <c r="A370" s="37" t="s">
        <v>207</v>
      </c>
      <c r="B370" s="37">
        <v>88</v>
      </c>
      <c r="C370" s="38" t="s">
        <v>627</v>
      </c>
      <c r="D370" s="37" t="s">
        <v>628</v>
      </c>
      <c r="E370" s="39" t="s">
        <v>629</v>
      </c>
      <c r="F370" s="40" t="s">
        <v>615</v>
      </c>
      <c r="G370" s="41">
        <v>0.10000000000000001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>
      <c r="A371" s="37" t="s">
        <v>212</v>
      </c>
      <c r="B371" s="45"/>
      <c r="C371" s="46"/>
      <c r="D371" s="46"/>
      <c r="E371" s="39" t="s">
        <v>616</v>
      </c>
      <c r="F371" s="46"/>
      <c r="G371" s="46"/>
      <c r="H371" s="46"/>
      <c r="I371" s="46"/>
      <c r="J371" s="47"/>
    </row>
    <row r="372" ht="30">
      <c r="A372" s="37" t="s">
        <v>214</v>
      </c>
      <c r="B372" s="45"/>
      <c r="C372" s="46"/>
      <c r="D372" s="46"/>
      <c r="E372" s="48" t="s">
        <v>1357</v>
      </c>
      <c r="F372" s="46"/>
      <c r="G372" s="46"/>
      <c r="H372" s="46"/>
      <c r="I372" s="46"/>
      <c r="J372" s="47"/>
    </row>
    <row r="373" ht="240">
      <c r="A373" s="37" t="s">
        <v>216</v>
      </c>
      <c r="B373" s="50"/>
      <c r="C373" s="51"/>
      <c r="D373" s="51"/>
      <c r="E373" s="39" t="s">
        <v>1540</v>
      </c>
      <c r="F373" s="51"/>
      <c r="G373" s="51"/>
      <c r="H373" s="51"/>
      <c r="I373" s="51"/>
      <c r="J373" s="52"/>
    </row>
  </sheetData>
  <sheetProtection sheet="1" objects="1" scenarios="1" spinCount="100000" saltValue="UiitErgllAZK6GFdjkxgkj8Nsr3GiKKYg2QZpklsFLfAkyqW6akgGuirSWOH658BfyQNMTGKvYKYifpVlNFp2w==" hashValue="TOliltihZoyasQeaGFPhxdqf9HsE7fljfmRrQQ80DT4ZRSbgbP2aKoNR7yaqHMEBqYbgOZttFdG28tGtY39e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1541</v>
      </c>
      <c r="I3" s="25">
        <f>SUMIFS(I9:I263,A9:A263,"SD")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1541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25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982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983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984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985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985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984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397</v>
      </c>
      <c r="D35" s="34"/>
      <c r="E35" s="31" t="s">
        <v>480</v>
      </c>
      <c r="F35" s="34"/>
      <c r="G35" s="34"/>
      <c r="H35" s="34"/>
      <c r="I35" s="35">
        <f>SUMIFS(I36:I103,A36:A103,"P")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988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989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989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22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990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993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994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990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997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1000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983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7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1005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985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985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985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21</v>
      </c>
      <c r="C92" s="38" t="s">
        <v>817</v>
      </c>
      <c r="D92" s="37" t="s">
        <v>209</v>
      </c>
      <c r="E92" s="39" t="s">
        <v>818</v>
      </c>
      <c r="F92" s="40" t="s">
        <v>211</v>
      </c>
      <c r="G92" s="41">
        <v>4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989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7" t="s">
        <v>207</v>
      </c>
      <c r="B96" s="37">
        <v>22</v>
      </c>
      <c r="C96" s="38" t="s">
        <v>406</v>
      </c>
      <c r="D96" s="37" t="s">
        <v>209</v>
      </c>
      <c r="E96" s="39" t="s">
        <v>407</v>
      </c>
      <c r="F96" s="40" t="s">
        <v>211</v>
      </c>
      <c r="G96" s="41">
        <v>60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1009</v>
      </c>
      <c r="F98" s="46"/>
      <c r="G98" s="46"/>
      <c r="H98" s="46"/>
      <c r="I98" s="46"/>
      <c r="J98" s="47"/>
    </row>
    <row r="99" ht="105">
      <c r="A99" s="37" t="s">
        <v>216</v>
      </c>
      <c r="B99" s="45"/>
      <c r="C99" s="46"/>
      <c r="D99" s="46"/>
      <c r="E99" s="39" t="s">
        <v>409</v>
      </c>
      <c r="F99" s="46"/>
      <c r="G99" s="46"/>
      <c r="H99" s="46"/>
      <c r="I99" s="46"/>
      <c r="J99" s="47"/>
    </row>
    <row r="100" ht="45">
      <c r="A100" s="37" t="s">
        <v>207</v>
      </c>
      <c r="B100" s="37">
        <v>23</v>
      </c>
      <c r="C100" s="38" t="s">
        <v>1010</v>
      </c>
      <c r="D100" s="37" t="s">
        <v>209</v>
      </c>
      <c r="E100" s="39" t="s">
        <v>1011</v>
      </c>
      <c r="F100" s="40" t="s">
        <v>211</v>
      </c>
      <c r="G100" s="41">
        <v>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212</v>
      </c>
      <c r="B101" s="45"/>
      <c r="C101" s="46"/>
      <c r="D101" s="46"/>
      <c r="E101" s="39" t="s">
        <v>213</v>
      </c>
      <c r="F101" s="46"/>
      <c r="G101" s="46"/>
      <c r="H101" s="46"/>
      <c r="I101" s="46"/>
      <c r="J101" s="47"/>
    </row>
    <row r="102" ht="60">
      <c r="A102" s="37" t="s">
        <v>214</v>
      </c>
      <c r="B102" s="45"/>
      <c r="C102" s="46"/>
      <c r="D102" s="46"/>
      <c r="E102" s="48" t="s">
        <v>984</v>
      </c>
      <c r="F102" s="46"/>
      <c r="G102" s="46"/>
      <c r="H102" s="46"/>
      <c r="I102" s="46"/>
      <c r="J102" s="47"/>
    </row>
    <row r="103" ht="180">
      <c r="A103" s="37" t="s">
        <v>216</v>
      </c>
      <c r="B103" s="45"/>
      <c r="C103" s="46"/>
      <c r="D103" s="46"/>
      <c r="E103" s="39" t="s">
        <v>1012</v>
      </c>
      <c r="F103" s="46"/>
      <c r="G103" s="46"/>
      <c r="H103" s="46"/>
      <c r="I103" s="46"/>
      <c r="J103" s="47"/>
    </row>
    <row r="104">
      <c r="A104" s="31" t="s">
        <v>204</v>
      </c>
      <c r="B104" s="32"/>
      <c r="C104" s="33" t="s">
        <v>497</v>
      </c>
      <c r="D104" s="34"/>
      <c r="E104" s="31" t="s">
        <v>498</v>
      </c>
      <c r="F104" s="34"/>
      <c r="G104" s="34"/>
      <c r="H104" s="34"/>
      <c r="I104" s="35">
        <f>SUMIFS(I105:I132,A105:A132,"P")</f>
        <v>0</v>
      </c>
      <c r="J104" s="36"/>
    </row>
    <row r="105">
      <c r="A105" s="37" t="s">
        <v>207</v>
      </c>
      <c r="B105" s="37">
        <v>24</v>
      </c>
      <c r="C105" s="38" t="s">
        <v>499</v>
      </c>
      <c r="D105" s="37" t="s">
        <v>209</v>
      </c>
      <c r="E105" s="39" t="s">
        <v>500</v>
      </c>
      <c r="F105" s="40" t="s">
        <v>211</v>
      </c>
      <c r="G105" s="41">
        <v>4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989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1013</v>
      </c>
      <c r="D109" s="37" t="s">
        <v>209</v>
      </c>
      <c r="E109" s="39" t="s">
        <v>1014</v>
      </c>
      <c r="F109" s="40" t="s">
        <v>211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984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502</v>
      </c>
      <c r="D113" s="37" t="s">
        <v>209</v>
      </c>
      <c r="E113" s="39" t="s">
        <v>503</v>
      </c>
      <c r="F113" s="40" t="s">
        <v>211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984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1015</v>
      </c>
      <c r="D117" s="37" t="s">
        <v>209</v>
      </c>
      <c r="E117" s="39" t="s">
        <v>1016</v>
      </c>
      <c r="F117" s="40" t="s">
        <v>211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984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1017</v>
      </c>
      <c r="D121" s="37" t="s">
        <v>209</v>
      </c>
      <c r="E121" s="39" t="s">
        <v>1018</v>
      </c>
      <c r="F121" s="40" t="s">
        <v>211</v>
      </c>
      <c r="G121" s="41">
        <v>2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985</v>
      </c>
      <c r="F123" s="46"/>
      <c r="G123" s="46"/>
      <c r="H123" s="46"/>
      <c r="I123" s="46"/>
      <c r="J123" s="47"/>
    </row>
    <row r="124" ht="120">
      <c r="A124" s="37" t="s">
        <v>216</v>
      </c>
      <c r="B124" s="45"/>
      <c r="C124" s="46"/>
      <c r="D124" s="46"/>
      <c r="E124" s="39" t="s">
        <v>501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1019</v>
      </c>
      <c r="D125" s="37" t="s">
        <v>209</v>
      </c>
      <c r="E125" s="39" t="s">
        <v>1020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984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7" t="s">
        <v>207</v>
      </c>
      <c r="B129" s="37">
        <v>30</v>
      </c>
      <c r="C129" s="38" t="s">
        <v>1021</v>
      </c>
      <c r="D129" s="37" t="s">
        <v>209</v>
      </c>
      <c r="E129" s="39" t="s">
        <v>1022</v>
      </c>
      <c r="F129" s="40" t="s">
        <v>211</v>
      </c>
      <c r="G129" s="41">
        <v>1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212</v>
      </c>
      <c r="B130" s="45"/>
      <c r="C130" s="46"/>
      <c r="D130" s="46"/>
      <c r="E130" s="39" t="s">
        <v>213</v>
      </c>
      <c r="F130" s="46"/>
      <c r="G130" s="46"/>
      <c r="H130" s="46"/>
      <c r="I130" s="46"/>
      <c r="J130" s="47"/>
    </row>
    <row r="131" ht="60">
      <c r="A131" s="37" t="s">
        <v>214</v>
      </c>
      <c r="B131" s="45"/>
      <c r="C131" s="46"/>
      <c r="D131" s="46"/>
      <c r="E131" s="48" t="s">
        <v>984</v>
      </c>
      <c r="F131" s="46"/>
      <c r="G131" s="46"/>
      <c r="H131" s="46"/>
      <c r="I131" s="46"/>
      <c r="J131" s="47"/>
    </row>
    <row r="132">
      <c r="A132" s="37" t="s">
        <v>216</v>
      </c>
      <c r="B132" s="45"/>
      <c r="C132" s="46"/>
      <c r="D132" s="46"/>
      <c r="E132" s="49" t="s">
        <v>209</v>
      </c>
      <c r="F132" s="46"/>
      <c r="G132" s="46"/>
      <c r="H132" s="46"/>
      <c r="I132" s="46"/>
      <c r="J132" s="47"/>
    </row>
    <row r="133">
      <c r="A133" s="31" t="s">
        <v>204</v>
      </c>
      <c r="B133" s="32"/>
      <c r="C133" s="33" t="s">
        <v>205</v>
      </c>
      <c r="D133" s="34"/>
      <c r="E133" s="31" t="s">
        <v>206</v>
      </c>
      <c r="F133" s="34"/>
      <c r="G133" s="34"/>
      <c r="H133" s="34"/>
      <c r="I133" s="35">
        <f>SUMIFS(I134:I201,A134:A201,"P")</f>
        <v>0</v>
      </c>
      <c r="J133" s="36"/>
    </row>
    <row r="134" ht="30">
      <c r="A134" s="37" t="s">
        <v>207</v>
      </c>
      <c r="B134" s="37">
        <v>31</v>
      </c>
      <c r="C134" s="38" t="s">
        <v>1023</v>
      </c>
      <c r="D134" s="37" t="s">
        <v>209</v>
      </c>
      <c r="E134" s="39" t="s">
        <v>1024</v>
      </c>
      <c r="F134" s="40" t="s">
        <v>211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984</v>
      </c>
      <c r="F136" s="46"/>
      <c r="G136" s="46"/>
      <c r="H136" s="46"/>
      <c r="I136" s="46"/>
      <c r="J136" s="47"/>
    </row>
    <row r="137" ht="240">
      <c r="A137" s="37" t="s">
        <v>216</v>
      </c>
      <c r="B137" s="45"/>
      <c r="C137" s="46"/>
      <c r="D137" s="46"/>
      <c r="E137" s="39" t="s">
        <v>1025</v>
      </c>
      <c r="F137" s="46"/>
      <c r="G137" s="46"/>
      <c r="H137" s="46"/>
      <c r="I137" s="46"/>
      <c r="J137" s="47"/>
    </row>
    <row r="138">
      <c r="A138" s="37" t="s">
        <v>207</v>
      </c>
      <c r="B138" s="37">
        <v>32</v>
      </c>
      <c r="C138" s="38" t="s">
        <v>1026</v>
      </c>
      <c r="D138" s="37" t="s">
        <v>209</v>
      </c>
      <c r="E138" s="39" t="s">
        <v>1027</v>
      </c>
      <c r="F138" s="40" t="s">
        <v>211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984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1028</v>
      </c>
      <c r="F141" s="46"/>
      <c r="G141" s="46"/>
      <c r="H141" s="46"/>
      <c r="I141" s="46"/>
      <c r="J141" s="47"/>
    </row>
    <row r="142" ht="30">
      <c r="A142" s="37" t="s">
        <v>207</v>
      </c>
      <c r="B142" s="37">
        <v>33</v>
      </c>
      <c r="C142" s="38" t="s">
        <v>1029</v>
      </c>
      <c r="D142" s="37" t="s">
        <v>209</v>
      </c>
      <c r="E142" s="39" t="s">
        <v>1030</v>
      </c>
      <c r="F142" s="40" t="s">
        <v>211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984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1031</v>
      </c>
      <c r="F145" s="46"/>
      <c r="G145" s="46"/>
      <c r="H145" s="46"/>
      <c r="I145" s="46"/>
      <c r="J145" s="47"/>
    </row>
    <row r="146" ht="45">
      <c r="A146" s="37" t="s">
        <v>207</v>
      </c>
      <c r="B146" s="37">
        <v>34</v>
      </c>
      <c r="C146" s="38" t="s">
        <v>1032</v>
      </c>
      <c r="D146" s="37" t="s">
        <v>209</v>
      </c>
      <c r="E146" s="39" t="s">
        <v>1033</v>
      </c>
      <c r="F146" s="40" t="s">
        <v>211</v>
      </c>
      <c r="G146" s="41">
        <v>3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1034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506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35</v>
      </c>
      <c r="C150" s="38" t="s">
        <v>504</v>
      </c>
      <c r="D150" s="37" t="s">
        <v>209</v>
      </c>
      <c r="E150" s="39" t="s">
        <v>505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984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506</v>
      </c>
      <c r="F153" s="46"/>
      <c r="G153" s="46"/>
      <c r="H153" s="46"/>
      <c r="I153" s="46"/>
      <c r="J153" s="47"/>
    </row>
    <row r="154" ht="30">
      <c r="A154" s="37" t="s">
        <v>207</v>
      </c>
      <c r="B154" s="37">
        <v>36</v>
      </c>
      <c r="C154" s="38" t="s">
        <v>1035</v>
      </c>
      <c r="D154" s="37" t="s">
        <v>209</v>
      </c>
      <c r="E154" s="39" t="s">
        <v>1036</v>
      </c>
      <c r="F154" s="40" t="s">
        <v>211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984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506</v>
      </c>
      <c r="F157" s="46"/>
      <c r="G157" s="46"/>
      <c r="H157" s="46"/>
      <c r="I157" s="46"/>
      <c r="J157" s="47"/>
    </row>
    <row r="158">
      <c r="A158" s="37" t="s">
        <v>207</v>
      </c>
      <c r="B158" s="37">
        <v>37</v>
      </c>
      <c r="C158" s="38" t="s">
        <v>453</v>
      </c>
      <c r="D158" s="37" t="s">
        <v>209</v>
      </c>
      <c r="E158" s="39" t="s">
        <v>454</v>
      </c>
      <c r="F158" s="40" t="s">
        <v>211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984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217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410</v>
      </c>
      <c r="D162" s="37" t="s">
        <v>209</v>
      </c>
      <c r="E162" s="39" t="s">
        <v>411</v>
      </c>
      <c r="F162" s="40" t="s">
        <v>211</v>
      </c>
      <c r="G162" s="41">
        <v>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988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217</v>
      </c>
      <c r="F165" s="46"/>
      <c r="G165" s="46"/>
      <c r="H165" s="46"/>
      <c r="I165" s="46"/>
      <c r="J165" s="47"/>
    </row>
    <row r="166" ht="30">
      <c r="A166" s="37" t="s">
        <v>207</v>
      </c>
      <c r="B166" s="37">
        <v>39</v>
      </c>
      <c r="C166" s="38" t="s">
        <v>208</v>
      </c>
      <c r="D166" s="37" t="s">
        <v>209</v>
      </c>
      <c r="E166" s="39" t="s">
        <v>210</v>
      </c>
      <c r="F166" s="40" t="s">
        <v>211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984</v>
      </c>
      <c r="F168" s="46"/>
      <c r="G168" s="46"/>
      <c r="H168" s="46"/>
      <c r="I168" s="46"/>
      <c r="J168" s="47"/>
    </row>
    <row r="169" ht="195">
      <c r="A169" s="37" t="s">
        <v>216</v>
      </c>
      <c r="B169" s="45"/>
      <c r="C169" s="46"/>
      <c r="D169" s="46"/>
      <c r="E169" s="39" t="s">
        <v>217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456</v>
      </c>
      <c r="D170" s="37" t="s">
        <v>209</v>
      </c>
      <c r="E170" s="39" t="s">
        <v>457</v>
      </c>
      <c r="F170" s="40" t="s">
        <v>211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984</v>
      </c>
      <c r="F172" s="46"/>
      <c r="G172" s="46"/>
      <c r="H172" s="46"/>
      <c r="I172" s="46"/>
      <c r="J172" s="47"/>
    </row>
    <row r="173" ht="210">
      <c r="A173" s="37" t="s">
        <v>216</v>
      </c>
      <c r="B173" s="45"/>
      <c r="C173" s="46"/>
      <c r="D173" s="46"/>
      <c r="E173" s="39" t="s">
        <v>416</v>
      </c>
      <c r="F173" s="46"/>
      <c r="G173" s="46"/>
      <c r="H173" s="46"/>
      <c r="I173" s="46"/>
      <c r="J173" s="47"/>
    </row>
    <row r="174">
      <c r="A174" s="37" t="s">
        <v>207</v>
      </c>
      <c r="B174" s="37">
        <v>41</v>
      </c>
      <c r="C174" s="38" t="s">
        <v>507</v>
      </c>
      <c r="D174" s="37" t="s">
        <v>209</v>
      </c>
      <c r="E174" s="39" t="s">
        <v>508</v>
      </c>
      <c r="F174" s="40" t="s">
        <v>211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984</v>
      </c>
      <c r="F176" s="46"/>
      <c r="G176" s="46"/>
      <c r="H176" s="46"/>
      <c r="I176" s="46"/>
      <c r="J176" s="47"/>
    </row>
    <row r="177" ht="240">
      <c r="A177" s="37" t="s">
        <v>216</v>
      </c>
      <c r="B177" s="45"/>
      <c r="C177" s="46"/>
      <c r="D177" s="46"/>
      <c r="E177" s="39" t="s">
        <v>228</v>
      </c>
      <c r="F177" s="46"/>
      <c r="G177" s="46"/>
      <c r="H177" s="46"/>
      <c r="I177" s="46"/>
      <c r="J177" s="47"/>
    </row>
    <row r="178">
      <c r="A178" s="37" t="s">
        <v>207</v>
      </c>
      <c r="B178" s="37">
        <v>42</v>
      </c>
      <c r="C178" s="38" t="s">
        <v>458</v>
      </c>
      <c r="D178" s="37" t="s">
        <v>209</v>
      </c>
      <c r="E178" s="39" t="s">
        <v>459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984</v>
      </c>
      <c r="F180" s="46"/>
      <c r="G180" s="46"/>
      <c r="H180" s="46"/>
      <c r="I180" s="46"/>
      <c r="J180" s="47"/>
    </row>
    <row r="181" ht="225">
      <c r="A181" s="37" t="s">
        <v>216</v>
      </c>
      <c r="B181" s="45"/>
      <c r="C181" s="46"/>
      <c r="D181" s="46"/>
      <c r="E181" s="39" t="s">
        <v>460</v>
      </c>
      <c r="F181" s="46"/>
      <c r="G181" s="46"/>
      <c r="H181" s="46"/>
      <c r="I181" s="46"/>
      <c r="J181" s="47"/>
    </row>
    <row r="182">
      <c r="A182" s="37" t="s">
        <v>207</v>
      </c>
      <c r="B182" s="37">
        <v>43</v>
      </c>
      <c r="C182" s="38" t="s">
        <v>510</v>
      </c>
      <c r="D182" s="37" t="s">
        <v>209</v>
      </c>
      <c r="E182" s="39" t="s">
        <v>511</v>
      </c>
      <c r="F182" s="40" t="s">
        <v>211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984</v>
      </c>
      <c r="F184" s="46"/>
      <c r="G184" s="46"/>
      <c r="H184" s="46"/>
      <c r="I184" s="46"/>
      <c r="J184" s="47"/>
    </row>
    <row r="185" ht="180">
      <c r="A185" s="37" t="s">
        <v>216</v>
      </c>
      <c r="B185" s="45"/>
      <c r="C185" s="46"/>
      <c r="D185" s="46"/>
      <c r="E185" s="39" t="s">
        <v>420</v>
      </c>
      <c r="F185" s="46"/>
      <c r="G185" s="46"/>
      <c r="H185" s="46"/>
      <c r="I185" s="46"/>
      <c r="J185" s="47"/>
    </row>
    <row r="186" ht="45">
      <c r="A186" s="37" t="s">
        <v>207</v>
      </c>
      <c r="B186" s="37">
        <v>44</v>
      </c>
      <c r="C186" s="38" t="s">
        <v>421</v>
      </c>
      <c r="D186" s="37" t="s">
        <v>209</v>
      </c>
      <c r="E186" s="39" t="s">
        <v>422</v>
      </c>
      <c r="F186" s="40" t="s">
        <v>211</v>
      </c>
      <c r="G186" s="41">
        <v>2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985</v>
      </c>
      <c r="F188" s="46"/>
      <c r="G188" s="46"/>
      <c r="H188" s="46"/>
      <c r="I188" s="46"/>
      <c r="J188" s="47"/>
    </row>
    <row r="189" ht="255">
      <c r="A189" s="37" t="s">
        <v>216</v>
      </c>
      <c r="B189" s="45"/>
      <c r="C189" s="46"/>
      <c r="D189" s="46"/>
      <c r="E189" s="39" t="s">
        <v>424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264</v>
      </c>
      <c r="D190" s="37" t="s">
        <v>209</v>
      </c>
      <c r="E190" s="39" t="s">
        <v>265</v>
      </c>
      <c r="F190" s="40" t="s">
        <v>211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984</v>
      </c>
      <c r="F192" s="46"/>
      <c r="G192" s="46"/>
      <c r="H192" s="46"/>
      <c r="I192" s="46"/>
      <c r="J192" s="47"/>
    </row>
    <row r="193" ht="270">
      <c r="A193" s="37" t="s">
        <v>216</v>
      </c>
      <c r="B193" s="45"/>
      <c r="C193" s="46"/>
      <c r="D193" s="46"/>
      <c r="E193" s="39" t="s">
        <v>266</v>
      </c>
      <c r="F193" s="46"/>
      <c r="G193" s="46"/>
      <c r="H193" s="46"/>
      <c r="I193" s="46"/>
      <c r="J193" s="47"/>
    </row>
    <row r="194">
      <c r="A194" s="37" t="s">
        <v>207</v>
      </c>
      <c r="B194" s="37">
        <v>46</v>
      </c>
      <c r="C194" s="38" t="s">
        <v>270</v>
      </c>
      <c r="D194" s="37" t="s">
        <v>209</v>
      </c>
      <c r="E194" s="39" t="s">
        <v>271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984</v>
      </c>
      <c r="F196" s="46"/>
      <c r="G196" s="46"/>
      <c r="H196" s="46"/>
      <c r="I196" s="46"/>
      <c r="J196" s="47"/>
    </row>
    <row r="197" ht="270">
      <c r="A197" s="37" t="s">
        <v>216</v>
      </c>
      <c r="B197" s="45"/>
      <c r="C197" s="46"/>
      <c r="D197" s="46"/>
      <c r="E197" s="39" t="s">
        <v>272</v>
      </c>
      <c r="F197" s="46"/>
      <c r="G197" s="46"/>
      <c r="H197" s="46"/>
      <c r="I197" s="46"/>
      <c r="J197" s="47"/>
    </row>
    <row r="198" ht="30">
      <c r="A198" s="37" t="s">
        <v>207</v>
      </c>
      <c r="B198" s="37">
        <v>47</v>
      </c>
      <c r="C198" s="38" t="s">
        <v>288</v>
      </c>
      <c r="D198" s="37" t="s">
        <v>209</v>
      </c>
      <c r="E198" s="39" t="s">
        <v>289</v>
      </c>
      <c r="F198" s="40" t="s">
        <v>211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212</v>
      </c>
      <c r="B199" s="45"/>
      <c r="C199" s="46"/>
      <c r="D199" s="46"/>
      <c r="E199" s="39" t="s">
        <v>213</v>
      </c>
      <c r="F199" s="46"/>
      <c r="G199" s="46"/>
      <c r="H199" s="46"/>
      <c r="I199" s="46"/>
      <c r="J199" s="47"/>
    </row>
    <row r="200" ht="60">
      <c r="A200" s="37" t="s">
        <v>214</v>
      </c>
      <c r="B200" s="45"/>
      <c r="C200" s="46"/>
      <c r="D200" s="46"/>
      <c r="E200" s="48" t="s">
        <v>984</v>
      </c>
      <c r="F200" s="46"/>
      <c r="G200" s="46"/>
      <c r="H200" s="46"/>
      <c r="I200" s="46"/>
      <c r="J200" s="47"/>
    </row>
    <row r="201" ht="270">
      <c r="A201" s="37" t="s">
        <v>216</v>
      </c>
      <c r="B201" s="45"/>
      <c r="C201" s="46"/>
      <c r="D201" s="46"/>
      <c r="E201" s="39" t="s">
        <v>291</v>
      </c>
      <c r="F201" s="46"/>
      <c r="G201" s="46"/>
      <c r="H201" s="46"/>
      <c r="I201" s="46"/>
      <c r="J201" s="47"/>
    </row>
    <row r="202">
      <c r="A202" s="31" t="s">
        <v>204</v>
      </c>
      <c r="B202" s="32"/>
      <c r="C202" s="33" t="s">
        <v>295</v>
      </c>
      <c r="D202" s="34"/>
      <c r="E202" s="31" t="s">
        <v>296</v>
      </c>
      <c r="F202" s="34"/>
      <c r="G202" s="34"/>
      <c r="H202" s="34"/>
      <c r="I202" s="35">
        <f>SUMIFS(I203:I226,A203:A226,"P")</f>
        <v>0</v>
      </c>
      <c r="J202" s="36"/>
    </row>
    <row r="203" ht="30">
      <c r="A203" s="37" t="s">
        <v>207</v>
      </c>
      <c r="B203" s="37">
        <v>48</v>
      </c>
      <c r="C203" s="38" t="s">
        <v>297</v>
      </c>
      <c r="D203" s="37" t="s">
        <v>209</v>
      </c>
      <c r="E203" s="39" t="s">
        <v>298</v>
      </c>
      <c r="F203" s="40" t="s">
        <v>211</v>
      </c>
      <c r="G203" s="41">
        <v>1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213</v>
      </c>
      <c r="F204" s="46"/>
      <c r="G204" s="46"/>
      <c r="H204" s="46"/>
      <c r="I204" s="46"/>
      <c r="J204" s="47"/>
    </row>
    <row r="205" ht="60">
      <c r="A205" s="37" t="s">
        <v>214</v>
      </c>
      <c r="B205" s="45"/>
      <c r="C205" s="46"/>
      <c r="D205" s="46"/>
      <c r="E205" s="48" t="s">
        <v>984</v>
      </c>
      <c r="F205" s="46"/>
      <c r="G205" s="46"/>
      <c r="H205" s="46"/>
      <c r="I205" s="46"/>
      <c r="J205" s="47"/>
    </row>
    <row r="206" ht="135">
      <c r="A206" s="37" t="s">
        <v>216</v>
      </c>
      <c r="B206" s="45"/>
      <c r="C206" s="46"/>
      <c r="D206" s="46"/>
      <c r="E206" s="39" t="s">
        <v>299</v>
      </c>
      <c r="F206" s="46"/>
      <c r="G206" s="46"/>
      <c r="H206" s="46"/>
      <c r="I206" s="46"/>
      <c r="J206" s="47"/>
    </row>
    <row r="207" ht="45">
      <c r="A207" s="37" t="s">
        <v>207</v>
      </c>
      <c r="B207" s="37">
        <v>49</v>
      </c>
      <c r="C207" s="38" t="s">
        <v>300</v>
      </c>
      <c r="D207" s="37" t="s">
        <v>209</v>
      </c>
      <c r="E207" s="39" t="s">
        <v>301</v>
      </c>
      <c r="F207" s="40" t="s">
        <v>211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212</v>
      </c>
      <c r="B208" s="45"/>
      <c r="C208" s="46"/>
      <c r="D208" s="46"/>
      <c r="E208" s="39" t="s">
        <v>213</v>
      </c>
      <c r="F208" s="46"/>
      <c r="G208" s="46"/>
      <c r="H208" s="46"/>
      <c r="I208" s="46"/>
      <c r="J208" s="47"/>
    </row>
    <row r="209" ht="60">
      <c r="A209" s="37" t="s">
        <v>214</v>
      </c>
      <c r="B209" s="45"/>
      <c r="C209" s="46"/>
      <c r="D209" s="46"/>
      <c r="E209" s="48" t="s">
        <v>985</v>
      </c>
      <c r="F209" s="46"/>
      <c r="G209" s="46"/>
      <c r="H209" s="46"/>
      <c r="I209" s="46"/>
      <c r="J209" s="47"/>
    </row>
    <row r="210" ht="135">
      <c r="A210" s="37" t="s">
        <v>216</v>
      </c>
      <c r="B210" s="45"/>
      <c r="C210" s="46"/>
      <c r="D210" s="46"/>
      <c r="E210" s="39" t="s">
        <v>299</v>
      </c>
      <c r="F210" s="46"/>
      <c r="G210" s="46"/>
      <c r="H210" s="46"/>
      <c r="I210" s="46"/>
      <c r="J210" s="47"/>
    </row>
    <row r="211" ht="30">
      <c r="A211" s="37" t="s">
        <v>207</v>
      </c>
      <c r="B211" s="37">
        <v>50</v>
      </c>
      <c r="C211" s="38" t="s">
        <v>303</v>
      </c>
      <c r="D211" s="37" t="s">
        <v>209</v>
      </c>
      <c r="E211" s="39" t="s">
        <v>304</v>
      </c>
      <c r="F211" s="40" t="s">
        <v>211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39" t="s">
        <v>213</v>
      </c>
      <c r="F212" s="46"/>
      <c r="G212" s="46"/>
      <c r="H212" s="46"/>
      <c r="I212" s="46"/>
      <c r="J212" s="47"/>
    </row>
    <row r="213" ht="60">
      <c r="A213" s="37" t="s">
        <v>214</v>
      </c>
      <c r="B213" s="45"/>
      <c r="C213" s="46"/>
      <c r="D213" s="46"/>
      <c r="E213" s="48" t="s">
        <v>984</v>
      </c>
      <c r="F213" s="46"/>
      <c r="G213" s="46"/>
      <c r="H213" s="46"/>
      <c r="I213" s="46"/>
      <c r="J213" s="47"/>
    </row>
    <row r="214" ht="105">
      <c r="A214" s="37" t="s">
        <v>216</v>
      </c>
      <c r="B214" s="45"/>
      <c r="C214" s="46"/>
      <c r="D214" s="46"/>
      <c r="E214" s="39" t="s">
        <v>305</v>
      </c>
      <c r="F214" s="46"/>
      <c r="G214" s="46"/>
      <c r="H214" s="46"/>
      <c r="I214" s="46"/>
      <c r="J214" s="47"/>
    </row>
    <row r="215">
      <c r="A215" s="37" t="s">
        <v>207</v>
      </c>
      <c r="B215" s="37">
        <v>51</v>
      </c>
      <c r="C215" s="38" t="s">
        <v>430</v>
      </c>
      <c r="D215" s="37" t="s">
        <v>209</v>
      </c>
      <c r="E215" s="39" t="s">
        <v>431</v>
      </c>
      <c r="F215" s="40" t="s">
        <v>231</v>
      </c>
      <c r="G215" s="41">
        <v>16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39" t="s">
        <v>213</v>
      </c>
      <c r="F216" s="46"/>
      <c r="G216" s="46"/>
      <c r="H216" s="46"/>
      <c r="I216" s="46"/>
      <c r="J216" s="47"/>
    </row>
    <row r="217" ht="60">
      <c r="A217" s="37" t="s">
        <v>214</v>
      </c>
      <c r="B217" s="45"/>
      <c r="C217" s="46"/>
      <c r="D217" s="46"/>
      <c r="E217" s="48" t="s">
        <v>1037</v>
      </c>
      <c r="F217" s="46"/>
      <c r="G217" s="46"/>
      <c r="H217" s="46"/>
      <c r="I217" s="46"/>
      <c r="J217" s="47"/>
    </row>
    <row r="218" ht="120">
      <c r="A218" s="37" t="s">
        <v>216</v>
      </c>
      <c r="B218" s="45"/>
      <c r="C218" s="46"/>
      <c r="D218" s="46"/>
      <c r="E218" s="39" t="s">
        <v>433</v>
      </c>
      <c r="F218" s="46"/>
      <c r="G218" s="46"/>
      <c r="H218" s="46"/>
      <c r="I218" s="46"/>
      <c r="J218" s="47"/>
    </row>
    <row r="219">
      <c r="A219" s="37" t="s">
        <v>207</v>
      </c>
      <c r="B219" s="37">
        <v>52</v>
      </c>
      <c r="C219" s="38" t="s">
        <v>356</v>
      </c>
      <c r="D219" s="37" t="s">
        <v>209</v>
      </c>
      <c r="E219" s="39" t="s">
        <v>357</v>
      </c>
      <c r="F219" s="40" t="s">
        <v>231</v>
      </c>
      <c r="G219" s="41">
        <v>4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212</v>
      </c>
      <c r="B220" s="45"/>
      <c r="C220" s="46"/>
      <c r="D220" s="46"/>
      <c r="E220" s="39" t="s">
        <v>213</v>
      </c>
      <c r="F220" s="46"/>
      <c r="G220" s="46"/>
      <c r="H220" s="46"/>
      <c r="I220" s="46"/>
      <c r="J220" s="47"/>
    </row>
    <row r="221" ht="60">
      <c r="A221" s="37" t="s">
        <v>214</v>
      </c>
      <c r="B221" s="45"/>
      <c r="C221" s="46"/>
      <c r="D221" s="46"/>
      <c r="E221" s="48" t="s">
        <v>989</v>
      </c>
      <c r="F221" s="46"/>
      <c r="G221" s="46"/>
      <c r="H221" s="46"/>
      <c r="I221" s="46"/>
      <c r="J221" s="47"/>
    </row>
    <row r="222" ht="105">
      <c r="A222" s="37" t="s">
        <v>216</v>
      </c>
      <c r="B222" s="45"/>
      <c r="C222" s="46"/>
      <c r="D222" s="46"/>
      <c r="E222" s="39" t="s">
        <v>434</v>
      </c>
      <c r="F222" s="46"/>
      <c r="G222" s="46"/>
      <c r="H222" s="46"/>
      <c r="I222" s="46"/>
      <c r="J222" s="47"/>
    </row>
    <row r="223">
      <c r="A223" s="37" t="s">
        <v>207</v>
      </c>
      <c r="B223" s="37">
        <v>53</v>
      </c>
      <c r="C223" s="38" t="s">
        <v>360</v>
      </c>
      <c r="D223" s="37" t="s">
        <v>209</v>
      </c>
      <c r="E223" s="39" t="s">
        <v>361</v>
      </c>
      <c r="F223" s="40" t="s">
        <v>231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212</v>
      </c>
      <c r="B224" s="45"/>
      <c r="C224" s="46"/>
      <c r="D224" s="46"/>
      <c r="E224" s="39" t="s">
        <v>213</v>
      </c>
      <c r="F224" s="46"/>
      <c r="G224" s="46"/>
      <c r="H224" s="46"/>
      <c r="I224" s="46"/>
      <c r="J224" s="47"/>
    </row>
    <row r="225" ht="60">
      <c r="A225" s="37" t="s">
        <v>214</v>
      </c>
      <c r="B225" s="45"/>
      <c r="C225" s="46"/>
      <c r="D225" s="46"/>
      <c r="E225" s="48" t="s">
        <v>989</v>
      </c>
      <c r="F225" s="46"/>
      <c r="G225" s="46"/>
      <c r="H225" s="46"/>
      <c r="I225" s="46"/>
      <c r="J225" s="47"/>
    </row>
    <row r="226" ht="105">
      <c r="A226" s="37" t="s">
        <v>216</v>
      </c>
      <c r="B226" s="45"/>
      <c r="C226" s="46"/>
      <c r="D226" s="46"/>
      <c r="E226" s="39" t="s">
        <v>435</v>
      </c>
      <c r="F226" s="46"/>
      <c r="G226" s="46"/>
      <c r="H226" s="46"/>
      <c r="I226" s="46"/>
      <c r="J226" s="47"/>
    </row>
    <row r="227">
      <c r="A227" s="31" t="s">
        <v>204</v>
      </c>
      <c r="B227" s="32"/>
      <c r="C227" s="33" t="s">
        <v>306</v>
      </c>
      <c r="D227" s="34"/>
      <c r="E227" s="31" t="s">
        <v>307</v>
      </c>
      <c r="F227" s="34"/>
      <c r="G227" s="34"/>
      <c r="H227" s="34"/>
      <c r="I227" s="35">
        <f>SUMIFS(I228:I263,A228:A263,"P")</f>
        <v>0</v>
      </c>
      <c r="J227" s="36"/>
    </row>
    <row r="228">
      <c r="A228" s="37" t="s">
        <v>207</v>
      </c>
      <c r="B228" s="37">
        <v>54</v>
      </c>
      <c r="C228" s="38" t="s">
        <v>1038</v>
      </c>
      <c r="D228" s="37" t="s">
        <v>209</v>
      </c>
      <c r="E228" s="39" t="s">
        <v>1039</v>
      </c>
      <c r="F228" s="40" t="s">
        <v>211</v>
      </c>
      <c r="G228" s="41">
        <v>4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213</v>
      </c>
      <c r="F229" s="46"/>
      <c r="G229" s="46"/>
      <c r="H229" s="46"/>
      <c r="I229" s="46"/>
      <c r="J229" s="47"/>
    </row>
    <row r="230" ht="60">
      <c r="A230" s="37" t="s">
        <v>214</v>
      </c>
      <c r="B230" s="45"/>
      <c r="C230" s="46"/>
      <c r="D230" s="46"/>
      <c r="E230" s="48" t="s">
        <v>989</v>
      </c>
      <c r="F230" s="46"/>
      <c r="G230" s="46"/>
      <c r="H230" s="46"/>
      <c r="I230" s="46"/>
      <c r="J230" s="47"/>
    </row>
    <row r="231" ht="180">
      <c r="A231" s="37" t="s">
        <v>216</v>
      </c>
      <c r="B231" s="45"/>
      <c r="C231" s="46"/>
      <c r="D231" s="46"/>
      <c r="E231" s="39" t="s">
        <v>444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55</v>
      </c>
      <c r="C232" s="38" t="s">
        <v>1040</v>
      </c>
      <c r="D232" s="37" t="s">
        <v>209</v>
      </c>
      <c r="E232" s="39" t="s">
        <v>1041</v>
      </c>
      <c r="F232" s="40" t="s">
        <v>211</v>
      </c>
      <c r="G232" s="41">
        <v>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213</v>
      </c>
      <c r="F233" s="46"/>
      <c r="G233" s="46"/>
      <c r="H233" s="46"/>
      <c r="I233" s="46"/>
      <c r="J233" s="47"/>
    </row>
    <row r="234" ht="60">
      <c r="A234" s="37" t="s">
        <v>214</v>
      </c>
      <c r="B234" s="45"/>
      <c r="C234" s="46"/>
      <c r="D234" s="46"/>
      <c r="E234" s="48" t="s">
        <v>989</v>
      </c>
      <c r="F234" s="46"/>
      <c r="G234" s="46"/>
      <c r="H234" s="46"/>
      <c r="I234" s="46"/>
      <c r="J234" s="47"/>
    </row>
    <row r="235" ht="150">
      <c r="A235" s="37" t="s">
        <v>216</v>
      </c>
      <c r="B235" s="45"/>
      <c r="C235" s="46"/>
      <c r="D235" s="46"/>
      <c r="E235" s="39" t="s">
        <v>440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56</v>
      </c>
      <c r="C236" s="38" t="s">
        <v>1042</v>
      </c>
      <c r="D236" s="37" t="s">
        <v>209</v>
      </c>
      <c r="E236" s="39" t="s">
        <v>1043</v>
      </c>
      <c r="F236" s="40" t="s">
        <v>211</v>
      </c>
      <c r="G236" s="41">
        <v>4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39" t="s">
        <v>213</v>
      </c>
      <c r="F237" s="46"/>
      <c r="G237" s="46"/>
      <c r="H237" s="46"/>
      <c r="I237" s="46"/>
      <c r="J237" s="47"/>
    </row>
    <row r="238" ht="60">
      <c r="A238" s="37" t="s">
        <v>214</v>
      </c>
      <c r="B238" s="45"/>
      <c r="C238" s="46"/>
      <c r="D238" s="46"/>
      <c r="E238" s="48" t="s">
        <v>989</v>
      </c>
      <c r="F238" s="46"/>
      <c r="G238" s="46"/>
      <c r="H238" s="46"/>
      <c r="I238" s="46"/>
      <c r="J238" s="47"/>
    </row>
    <row r="239" ht="180">
      <c r="A239" s="37" t="s">
        <v>216</v>
      </c>
      <c r="B239" s="45"/>
      <c r="C239" s="46"/>
      <c r="D239" s="46"/>
      <c r="E239" s="39" t="s">
        <v>444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57</v>
      </c>
      <c r="C240" s="38" t="s">
        <v>1044</v>
      </c>
      <c r="D240" s="37" t="s">
        <v>209</v>
      </c>
      <c r="E240" s="39" t="s">
        <v>1045</v>
      </c>
      <c r="F240" s="40" t="s">
        <v>211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39" t="s">
        <v>213</v>
      </c>
      <c r="F241" s="46"/>
      <c r="G241" s="46"/>
      <c r="H241" s="46"/>
      <c r="I241" s="46"/>
      <c r="J241" s="47"/>
    </row>
    <row r="242" ht="60">
      <c r="A242" s="37" t="s">
        <v>214</v>
      </c>
      <c r="B242" s="45"/>
      <c r="C242" s="46"/>
      <c r="D242" s="46"/>
      <c r="E242" s="48" t="s">
        <v>989</v>
      </c>
      <c r="F242" s="46"/>
      <c r="G242" s="46"/>
      <c r="H242" s="46"/>
      <c r="I242" s="46"/>
      <c r="J242" s="47"/>
    </row>
    <row r="243" ht="150">
      <c r="A243" s="37" t="s">
        <v>216</v>
      </c>
      <c r="B243" s="45"/>
      <c r="C243" s="46"/>
      <c r="D243" s="46"/>
      <c r="E243" s="39" t="s">
        <v>440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58</v>
      </c>
      <c r="C244" s="38" t="s">
        <v>1046</v>
      </c>
      <c r="D244" s="37" t="s">
        <v>209</v>
      </c>
      <c r="E244" s="39" t="s">
        <v>1047</v>
      </c>
      <c r="F244" s="40" t="s">
        <v>211</v>
      </c>
      <c r="G244" s="41">
        <v>2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213</v>
      </c>
      <c r="F245" s="46"/>
      <c r="G245" s="46"/>
      <c r="H245" s="46"/>
      <c r="I245" s="46"/>
      <c r="J245" s="47"/>
    </row>
    <row r="246" ht="60">
      <c r="A246" s="37" t="s">
        <v>214</v>
      </c>
      <c r="B246" s="45"/>
      <c r="C246" s="46"/>
      <c r="D246" s="46"/>
      <c r="E246" s="48" t="s">
        <v>985</v>
      </c>
      <c r="F246" s="46"/>
      <c r="G246" s="46"/>
      <c r="H246" s="46"/>
      <c r="I246" s="46"/>
      <c r="J246" s="47"/>
    </row>
    <row r="247" ht="240">
      <c r="A247" s="37" t="s">
        <v>216</v>
      </c>
      <c r="B247" s="45"/>
      <c r="C247" s="46"/>
      <c r="D247" s="46"/>
      <c r="E247" s="39" t="s">
        <v>1048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59</v>
      </c>
      <c r="C248" s="38" t="s">
        <v>1049</v>
      </c>
      <c r="D248" s="37" t="s">
        <v>209</v>
      </c>
      <c r="E248" s="39" t="s">
        <v>1050</v>
      </c>
      <c r="F248" s="40" t="s">
        <v>211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213</v>
      </c>
      <c r="F249" s="46"/>
      <c r="G249" s="46"/>
      <c r="H249" s="46"/>
      <c r="I249" s="46"/>
      <c r="J249" s="47"/>
    </row>
    <row r="250" ht="60">
      <c r="A250" s="37" t="s">
        <v>214</v>
      </c>
      <c r="B250" s="45"/>
      <c r="C250" s="46"/>
      <c r="D250" s="46"/>
      <c r="E250" s="48" t="s">
        <v>984</v>
      </c>
      <c r="F250" s="46"/>
      <c r="G250" s="46"/>
      <c r="H250" s="46"/>
      <c r="I250" s="46"/>
      <c r="J250" s="47"/>
    </row>
    <row r="251" ht="270">
      <c r="A251" s="37" t="s">
        <v>216</v>
      </c>
      <c r="B251" s="45"/>
      <c r="C251" s="46"/>
      <c r="D251" s="46"/>
      <c r="E251" s="39" t="s">
        <v>1051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60</v>
      </c>
      <c r="C252" s="38" t="s">
        <v>311</v>
      </c>
      <c r="D252" s="37" t="s">
        <v>209</v>
      </c>
      <c r="E252" s="39" t="s">
        <v>312</v>
      </c>
      <c r="F252" s="40" t="s">
        <v>211</v>
      </c>
      <c r="G252" s="41">
        <v>2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39" t="s">
        <v>213</v>
      </c>
      <c r="F253" s="46"/>
      <c r="G253" s="46"/>
      <c r="H253" s="46"/>
      <c r="I253" s="46"/>
      <c r="J253" s="47"/>
    </row>
    <row r="254" ht="60">
      <c r="A254" s="37" t="s">
        <v>214</v>
      </c>
      <c r="B254" s="45"/>
      <c r="C254" s="46"/>
      <c r="D254" s="46"/>
      <c r="E254" s="48" t="s">
        <v>985</v>
      </c>
      <c r="F254" s="46"/>
      <c r="G254" s="46"/>
      <c r="H254" s="46"/>
      <c r="I254" s="46"/>
      <c r="J254" s="47"/>
    </row>
    <row r="255" ht="285">
      <c r="A255" s="37" t="s">
        <v>216</v>
      </c>
      <c r="B255" s="45"/>
      <c r="C255" s="46"/>
      <c r="D255" s="46"/>
      <c r="E255" s="39" t="s">
        <v>313</v>
      </c>
      <c r="F255" s="46"/>
      <c r="G255" s="46"/>
      <c r="H255" s="46"/>
      <c r="I255" s="46"/>
      <c r="J255" s="47"/>
    </row>
    <row r="256">
      <c r="A256" s="37" t="s">
        <v>207</v>
      </c>
      <c r="B256" s="37">
        <v>61</v>
      </c>
      <c r="C256" s="38" t="s">
        <v>314</v>
      </c>
      <c r="D256" s="37" t="s">
        <v>209</v>
      </c>
      <c r="E256" s="39" t="s">
        <v>315</v>
      </c>
      <c r="F256" s="40" t="s">
        <v>231</v>
      </c>
      <c r="G256" s="41">
        <v>5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213</v>
      </c>
      <c r="F257" s="46"/>
      <c r="G257" s="46"/>
      <c r="H257" s="46"/>
      <c r="I257" s="46"/>
      <c r="J257" s="47"/>
    </row>
    <row r="258" ht="60">
      <c r="A258" s="37" t="s">
        <v>214</v>
      </c>
      <c r="B258" s="45"/>
      <c r="C258" s="46"/>
      <c r="D258" s="46"/>
      <c r="E258" s="48" t="s">
        <v>988</v>
      </c>
      <c r="F258" s="46"/>
      <c r="G258" s="46"/>
      <c r="H258" s="46"/>
      <c r="I258" s="46"/>
      <c r="J258" s="47"/>
    </row>
    <row r="259" ht="210">
      <c r="A259" s="37" t="s">
        <v>216</v>
      </c>
      <c r="B259" s="45"/>
      <c r="C259" s="46"/>
      <c r="D259" s="46"/>
      <c r="E259" s="39" t="s">
        <v>316</v>
      </c>
      <c r="F259" s="46"/>
      <c r="G259" s="46"/>
      <c r="H259" s="46"/>
      <c r="I259" s="46"/>
      <c r="J259" s="47"/>
    </row>
    <row r="260" ht="30">
      <c r="A260" s="37" t="s">
        <v>207</v>
      </c>
      <c r="B260" s="37">
        <v>62</v>
      </c>
      <c r="C260" s="38" t="s">
        <v>317</v>
      </c>
      <c r="D260" s="37" t="s">
        <v>209</v>
      </c>
      <c r="E260" s="39" t="s">
        <v>318</v>
      </c>
      <c r="F260" s="40" t="s">
        <v>211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212</v>
      </c>
      <c r="B261" s="45"/>
      <c r="C261" s="46"/>
      <c r="D261" s="46"/>
      <c r="E261" s="39" t="s">
        <v>213</v>
      </c>
      <c r="F261" s="46"/>
      <c r="G261" s="46"/>
      <c r="H261" s="46"/>
      <c r="I261" s="46"/>
      <c r="J261" s="47"/>
    </row>
    <row r="262" ht="60">
      <c r="A262" s="37" t="s">
        <v>214</v>
      </c>
      <c r="B262" s="45"/>
      <c r="C262" s="46"/>
      <c r="D262" s="46"/>
      <c r="E262" s="48" t="s">
        <v>984</v>
      </c>
      <c r="F262" s="46"/>
      <c r="G262" s="46"/>
      <c r="H262" s="46"/>
      <c r="I262" s="46"/>
      <c r="J262" s="47"/>
    </row>
    <row r="263" ht="240">
      <c r="A263" s="37" t="s">
        <v>216</v>
      </c>
      <c r="B263" s="50"/>
      <c r="C263" s="51"/>
      <c r="D263" s="51"/>
      <c r="E263" s="39" t="s">
        <v>319</v>
      </c>
      <c r="F263" s="51"/>
      <c r="G263" s="51"/>
      <c r="H263" s="51"/>
      <c r="I263" s="51"/>
      <c r="J263" s="52"/>
    </row>
  </sheetData>
  <sheetProtection sheet="1" objects="1" scenarios="1" spinCount="100000" saltValue="hkNJftSKqvqUQKgGdM1aI36g5RqB9Bruh3Z5xUYgnUMdPfYMPzLJn3+Fnv4gnTflrZJ5YJmyV7EH5IyiyYK+9g==" hashValue="cTXzQHCd4T0qrL9NOboVQ4czrgfVsloQUQV+yC9yM+QMD/69Gao8CF8drZm2AmUSB2sPTdW86ZO0+/FtciaWz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1542</v>
      </c>
      <c r="I3" s="25">
        <f>SUMIFS(I9:I259,A9:A259,"SD")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1542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25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982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983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984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985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985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984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397</v>
      </c>
      <c r="D35" s="34"/>
      <c r="E35" s="31" t="s">
        <v>480</v>
      </c>
      <c r="F35" s="34"/>
      <c r="G35" s="34"/>
      <c r="H35" s="34"/>
      <c r="I35" s="35">
        <f>SUMIFS(I36:I99,A36:A99,"P")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988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989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989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22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990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993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994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990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983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1000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983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7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1005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985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985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985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21</v>
      </c>
      <c r="C92" s="38" t="s">
        <v>817</v>
      </c>
      <c r="D92" s="37" t="s">
        <v>209</v>
      </c>
      <c r="E92" s="39" t="s">
        <v>818</v>
      </c>
      <c r="F92" s="40" t="s">
        <v>211</v>
      </c>
      <c r="G92" s="41">
        <v>4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989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7" t="s">
        <v>207</v>
      </c>
      <c r="B96" s="37">
        <v>22</v>
      </c>
      <c r="C96" s="38" t="s">
        <v>406</v>
      </c>
      <c r="D96" s="37" t="s">
        <v>209</v>
      </c>
      <c r="E96" s="39" t="s">
        <v>407</v>
      </c>
      <c r="F96" s="40" t="s">
        <v>211</v>
      </c>
      <c r="G96" s="41">
        <v>60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1009</v>
      </c>
      <c r="F98" s="46"/>
      <c r="G98" s="46"/>
      <c r="H98" s="46"/>
      <c r="I98" s="46"/>
      <c r="J98" s="47"/>
    </row>
    <row r="99" ht="105">
      <c r="A99" s="37" t="s">
        <v>216</v>
      </c>
      <c r="B99" s="45"/>
      <c r="C99" s="46"/>
      <c r="D99" s="46"/>
      <c r="E99" s="39" t="s">
        <v>409</v>
      </c>
      <c r="F99" s="46"/>
      <c r="G99" s="46"/>
      <c r="H99" s="46"/>
      <c r="I99" s="46"/>
      <c r="J99" s="47"/>
    </row>
    <row r="100">
      <c r="A100" s="31" t="s">
        <v>204</v>
      </c>
      <c r="B100" s="32"/>
      <c r="C100" s="33" t="s">
        <v>497</v>
      </c>
      <c r="D100" s="34"/>
      <c r="E100" s="31" t="s">
        <v>498</v>
      </c>
      <c r="F100" s="34"/>
      <c r="G100" s="34"/>
      <c r="H100" s="34"/>
      <c r="I100" s="35">
        <f>SUMIFS(I101:I128,A101:A128,"P")</f>
        <v>0</v>
      </c>
      <c r="J100" s="36"/>
    </row>
    <row r="101">
      <c r="A101" s="37" t="s">
        <v>207</v>
      </c>
      <c r="B101" s="37">
        <v>23</v>
      </c>
      <c r="C101" s="38" t="s">
        <v>499</v>
      </c>
      <c r="D101" s="37" t="s">
        <v>209</v>
      </c>
      <c r="E101" s="39" t="s">
        <v>500</v>
      </c>
      <c r="F101" s="40" t="s">
        <v>211</v>
      </c>
      <c r="G101" s="41">
        <v>4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213</v>
      </c>
      <c r="F102" s="46"/>
      <c r="G102" s="46"/>
      <c r="H102" s="46"/>
      <c r="I102" s="46"/>
      <c r="J102" s="47"/>
    </row>
    <row r="103" ht="60">
      <c r="A103" s="37" t="s">
        <v>214</v>
      </c>
      <c r="B103" s="45"/>
      <c r="C103" s="46"/>
      <c r="D103" s="46"/>
      <c r="E103" s="48" t="s">
        <v>989</v>
      </c>
      <c r="F103" s="46"/>
      <c r="G103" s="46"/>
      <c r="H103" s="46"/>
      <c r="I103" s="46"/>
      <c r="J103" s="47"/>
    </row>
    <row r="104" ht="120">
      <c r="A104" s="37" t="s">
        <v>216</v>
      </c>
      <c r="B104" s="45"/>
      <c r="C104" s="46"/>
      <c r="D104" s="46"/>
      <c r="E104" s="39" t="s">
        <v>501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24</v>
      </c>
      <c r="C105" s="38" t="s">
        <v>1013</v>
      </c>
      <c r="D105" s="37" t="s">
        <v>209</v>
      </c>
      <c r="E105" s="39" t="s">
        <v>1014</v>
      </c>
      <c r="F105" s="40" t="s">
        <v>211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984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502</v>
      </c>
      <c r="D109" s="37" t="s">
        <v>209</v>
      </c>
      <c r="E109" s="39" t="s">
        <v>503</v>
      </c>
      <c r="F109" s="40" t="s">
        <v>211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984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1015</v>
      </c>
      <c r="D113" s="37" t="s">
        <v>209</v>
      </c>
      <c r="E113" s="39" t="s">
        <v>1016</v>
      </c>
      <c r="F113" s="40" t="s">
        <v>211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984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1017</v>
      </c>
      <c r="D117" s="37" t="s">
        <v>209</v>
      </c>
      <c r="E117" s="39" t="s">
        <v>1018</v>
      </c>
      <c r="F117" s="40" t="s">
        <v>211</v>
      </c>
      <c r="G117" s="41">
        <v>2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985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1019</v>
      </c>
      <c r="D121" s="37" t="s">
        <v>209</v>
      </c>
      <c r="E121" s="39" t="s">
        <v>1020</v>
      </c>
      <c r="F121" s="40" t="s">
        <v>211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984</v>
      </c>
      <c r="F123" s="46"/>
      <c r="G123" s="46"/>
      <c r="H123" s="46"/>
      <c r="I123" s="46"/>
      <c r="J123" s="47"/>
    </row>
    <row r="124">
      <c r="A124" s="37" t="s">
        <v>216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1021</v>
      </c>
      <c r="D125" s="37" t="s">
        <v>209</v>
      </c>
      <c r="E125" s="39" t="s">
        <v>1022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984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205</v>
      </c>
      <c r="D129" s="34"/>
      <c r="E129" s="31" t="s">
        <v>206</v>
      </c>
      <c r="F129" s="34"/>
      <c r="G129" s="34"/>
      <c r="H129" s="34"/>
      <c r="I129" s="35">
        <f>SUMIFS(I130:I197,A130:A197,"P")</f>
        <v>0</v>
      </c>
      <c r="J129" s="36"/>
    </row>
    <row r="130" ht="30">
      <c r="A130" s="37" t="s">
        <v>207</v>
      </c>
      <c r="B130" s="37">
        <v>30</v>
      </c>
      <c r="C130" s="38" t="s">
        <v>1023</v>
      </c>
      <c r="D130" s="37" t="s">
        <v>209</v>
      </c>
      <c r="E130" s="39" t="s">
        <v>1024</v>
      </c>
      <c r="F130" s="40" t="s">
        <v>211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213</v>
      </c>
      <c r="F131" s="46"/>
      <c r="G131" s="46"/>
      <c r="H131" s="46"/>
      <c r="I131" s="46"/>
      <c r="J131" s="47"/>
    </row>
    <row r="132" ht="60">
      <c r="A132" s="37" t="s">
        <v>214</v>
      </c>
      <c r="B132" s="45"/>
      <c r="C132" s="46"/>
      <c r="D132" s="46"/>
      <c r="E132" s="48" t="s">
        <v>984</v>
      </c>
      <c r="F132" s="46"/>
      <c r="G132" s="46"/>
      <c r="H132" s="46"/>
      <c r="I132" s="46"/>
      <c r="J132" s="47"/>
    </row>
    <row r="133" ht="240">
      <c r="A133" s="37" t="s">
        <v>216</v>
      </c>
      <c r="B133" s="45"/>
      <c r="C133" s="46"/>
      <c r="D133" s="46"/>
      <c r="E133" s="39" t="s">
        <v>1025</v>
      </c>
      <c r="F133" s="46"/>
      <c r="G133" s="46"/>
      <c r="H133" s="46"/>
      <c r="I133" s="46"/>
      <c r="J133" s="47"/>
    </row>
    <row r="134">
      <c r="A134" s="37" t="s">
        <v>207</v>
      </c>
      <c r="B134" s="37">
        <v>31</v>
      </c>
      <c r="C134" s="38" t="s">
        <v>1026</v>
      </c>
      <c r="D134" s="37" t="s">
        <v>209</v>
      </c>
      <c r="E134" s="39" t="s">
        <v>1027</v>
      </c>
      <c r="F134" s="40" t="s">
        <v>211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984</v>
      </c>
      <c r="F136" s="46"/>
      <c r="G136" s="46"/>
      <c r="H136" s="46"/>
      <c r="I136" s="46"/>
      <c r="J136" s="47"/>
    </row>
    <row r="137" ht="195">
      <c r="A137" s="37" t="s">
        <v>216</v>
      </c>
      <c r="B137" s="45"/>
      <c r="C137" s="46"/>
      <c r="D137" s="46"/>
      <c r="E137" s="39" t="s">
        <v>1028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32</v>
      </c>
      <c r="C138" s="38" t="s">
        <v>1029</v>
      </c>
      <c r="D138" s="37" t="s">
        <v>209</v>
      </c>
      <c r="E138" s="39" t="s">
        <v>1030</v>
      </c>
      <c r="F138" s="40" t="s">
        <v>211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984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1031</v>
      </c>
      <c r="F141" s="46"/>
      <c r="G141" s="46"/>
      <c r="H141" s="46"/>
      <c r="I141" s="46"/>
      <c r="J141" s="47"/>
    </row>
    <row r="142" ht="45">
      <c r="A142" s="37" t="s">
        <v>207</v>
      </c>
      <c r="B142" s="37">
        <v>33</v>
      </c>
      <c r="C142" s="38" t="s">
        <v>1032</v>
      </c>
      <c r="D142" s="37" t="s">
        <v>209</v>
      </c>
      <c r="E142" s="39" t="s">
        <v>1033</v>
      </c>
      <c r="F142" s="40" t="s">
        <v>211</v>
      </c>
      <c r="G142" s="41">
        <v>3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1034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506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34</v>
      </c>
      <c r="C146" s="38" t="s">
        <v>504</v>
      </c>
      <c r="D146" s="37" t="s">
        <v>209</v>
      </c>
      <c r="E146" s="39" t="s">
        <v>505</v>
      </c>
      <c r="F146" s="40" t="s">
        <v>211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984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506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35</v>
      </c>
      <c r="C150" s="38" t="s">
        <v>1035</v>
      </c>
      <c r="D150" s="37" t="s">
        <v>209</v>
      </c>
      <c r="E150" s="39" t="s">
        <v>1036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984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506</v>
      </c>
      <c r="F153" s="46"/>
      <c r="G153" s="46"/>
      <c r="H153" s="46"/>
      <c r="I153" s="46"/>
      <c r="J153" s="47"/>
    </row>
    <row r="154">
      <c r="A154" s="37" t="s">
        <v>207</v>
      </c>
      <c r="B154" s="37">
        <v>36</v>
      </c>
      <c r="C154" s="38" t="s">
        <v>453</v>
      </c>
      <c r="D154" s="37" t="s">
        <v>209</v>
      </c>
      <c r="E154" s="39" t="s">
        <v>454</v>
      </c>
      <c r="F154" s="40" t="s">
        <v>211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984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217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37</v>
      </c>
      <c r="C158" s="38" t="s">
        <v>410</v>
      </c>
      <c r="D158" s="37" t="s">
        <v>209</v>
      </c>
      <c r="E158" s="39" t="s">
        <v>411</v>
      </c>
      <c r="F158" s="40" t="s">
        <v>211</v>
      </c>
      <c r="G158" s="41">
        <v>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988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217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208</v>
      </c>
      <c r="D162" s="37" t="s">
        <v>209</v>
      </c>
      <c r="E162" s="39" t="s">
        <v>210</v>
      </c>
      <c r="F162" s="40" t="s">
        <v>211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984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217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39</v>
      </c>
      <c r="C166" s="38" t="s">
        <v>456</v>
      </c>
      <c r="D166" s="37" t="s">
        <v>209</v>
      </c>
      <c r="E166" s="39" t="s">
        <v>457</v>
      </c>
      <c r="F166" s="40" t="s">
        <v>211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984</v>
      </c>
      <c r="F168" s="46"/>
      <c r="G168" s="46"/>
      <c r="H168" s="46"/>
      <c r="I168" s="46"/>
      <c r="J168" s="47"/>
    </row>
    <row r="169" ht="210">
      <c r="A169" s="37" t="s">
        <v>216</v>
      </c>
      <c r="B169" s="45"/>
      <c r="C169" s="46"/>
      <c r="D169" s="46"/>
      <c r="E169" s="39" t="s">
        <v>416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507</v>
      </c>
      <c r="D170" s="37" t="s">
        <v>209</v>
      </c>
      <c r="E170" s="39" t="s">
        <v>508</v>
      </c>
      <c r="F170" s="40" t="s">
        <v>211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984</v>
      </c>
      <c r="F172" s="46"/>
      <c r="G172" s="46"/>
      <c r="H172" s="46"/>
      <c r="I172" s="46"/>
      <c r="J172" s="47"/>
    </row>
    <row r="173" ht="240">
      <c r="A173" s="37" t="s">
        <v>216</v>
      </c>
      <c r="B173" s="45"/>
      <c r="C173" s="46"/>
      <c r="D173" s="46"/>
      <c r="E173" s="39" t="s">
        <v>228</v>
      </c>
      <c r="F173" s="46"/>
      <c r="G173" s="46"/>
      <c r="H173" s="46"/>
      <c r="I173" s="46"/>
      <c r="J173" s="47"/>
    </row>
    <row r="174">
      <c r="A174" s="37" t="s">
        <v>207</v>
      </c>
      <c r="B174" s="37">
        <v>41</v>
      </c>
      <c r="C174" s="38" t="s">
        <v>458</v>
      </c>
      <c r="D174" s="37" t="s">
        <v>209</v>
      </c>
      <c r="E174" s="39" t="s">
        <v>459</v>
      </c>
      <c r="F174" s="40" t="s">
        <v>211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984</v>
      </c>
      <c r="F176" s="46"/>
      <c r="G176" s="46"/>
      <c r="H176" s="46"/>
      <c r="I176" s="46"/>
      <c r="J176" s="47"/>
    </row>
    <row r="177" ht="225">
      <c r="A177" s="37" t="s">
        <v>216</v>
      </c>
      <c r="B177" s="45"/>
      <c r="C177" s="46"/>
      <c r="D177" s="46"/>
      <c r="E177" s="39" t="s">
        <v>460</v>
      </c>
      <c r="F177" s="46"/>
      <c r="G177" s="46"/>
      <c r="H177" s="46"/>
      <c r="I177" s="46"/>
      <c r="J177" s="47"/>
    </row>
    <row r="178">
      <c r="A178" s="37" t="s">
        <v>207</v>
      </c>
      <c r="B178" s="37">
        <v>42</v>
      </c>
      <c r="C178" s="38" t="s">
        <v>510</v>
      </c>
      <c r="D178" s="37" t="s">
        <v>209</v>
      </c>
      <c r="E178" s="39" t="s">
        <v>511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984</v>
      </c>
      <c r="F180" s="46"/>
      <c r="G180" s="46"/>
      <c r="H180" s="46"/>
      <c r="I180" s="46"/>
      <c r="J180" s="47"/>
    </row>
    <row r="181" ht="180">
      <c r="A181" s="37" t="s">
        <v>216</v>
      </c>
      <c r="B181" s="45"/>
      <c r="C181" s="46"/>
      <c r="D181" s="46"/>
      <c r="E181" s="39" t="s">
        <v>420</v>
      </c>
      <c r="F181" s="46"/>
      <c r="G181" s="46"/>
      <c r="H181" s="46"/>
      <c r="I181" s="46"/>
      <c r="J181" s="47"/>
    </row>
    <row r="182" ht="45">
      <c r="A182" s="37" t="s">
        <v>207</v>
      </c>
      <c r="B182" s="37">
        <v>43</v>
      </c>
      <c r="C182" s="38" t="s">
        <v>421</v>
      </c>
      <c r="D182" s="37" t="s">
        <v>209</v>
      </c>
      <c r="E182" s="39" t="s">
        <v>422</v>
      </c>
      <c r="F182" s="40" t="s">
        <v>211</v>
      </c>
      <c r="G182" s="41">
        <v>2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985</v>
      </c>
      <c r="F184" s="46"/>
      <c r="G184" s="46"/>
      <c r="H184" s="46"/>
      <c r="I184" s="46"/>
      <c r="J184" s="47"/>
    </row>
    <row r="185" ht="255">
      <c r="A185" s="37" t="s">
        <v>216</v>
      </c>
      <c r="B185" s="45"/>
      <c r="C185" s="46"/>
      <c r="D185" s="46"/>
      <c r="E185" s="39" t="s">
        <v>424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44</v>
      </c>
      <c r="C186" s="38" t="s">
        <v>264</v>
      </c>
      <c r="D186" s="37" t="s">
        <v>209</v>
      </c>
      <c r="E186" s="39" t="s">
        <v>265</v>
      </c>
      <c r="F186" s="40" t="s">
        <v>211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984</v>
      </c>
      <c r="F188" s="46"/>
      <c r="G188" s="46"/>
      <c r="H188" s="46"/>
      <c r="I188" s="46"/>
      <c r="J188" s="47"/>
    </row>
    <row r="189" ht="270">
      <c r="A189" s="37" t="s">
        <v>216</v>
      </c>
      <c r="B189" s="45"/>
      <c r="C189" s="46"/>
      <c r="D189" s="46"/>
      <c r="E189" s="39" t="s">
        <v>266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270</v>
      </c>
      <c r="D190" s="37" t="s">
        <v>209</v>
      </c>
      <c r="E190" s="39" t="s">
        <v>271</v>
      </c>
      <c r="F190" s="40" t="s">
        <v>211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984</v>
      </c>
      <c r="F192" s="46"/>
      <c r="G192" s="46"/>
      <c r="H192" s="46"/>
      <c r="I192" s="46"/>
      <c r="J192" s="47"/>
    </row>
    <row r="193" ht="270">
      <c r="A193" s="37" t="s">
        <v>216</v>
      </c>
      <c r="B193" s="45"/>
      <c r="C193" s="46"/>
      <c r="D193" s="46"/>
      <c r="E193" s="39" t="s">
        <v>272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46</v>
      </c>
      <c r="C194" s="38" t="s">
        <v>288</v>
      </c>
      <c r="D194" s="37" t="s">
        <v>209</v>
      </c>
      <c r="E194" s="39" t="s">
        <v>289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984</v>
      </c>
      <c r="F196" s="46"/>
      <c r="G196" s="46"/>
      <c r="H196" s="46"/>
      <c r="I196" s="46"/>
      <c r="J196" s="47"/>
    </row>
    <row r="197" ht="270">
      <c r="A197" s="37" t="s">
        <v>216</v>
      </c>
      <c r="B197" s="45"/>
      <c r="C197" s="46"/>
      <c r="D197" s="46"/>
      <c r="E197" s="39" t="s">
        <v>291</v>
      </c>
      <c r="F197" s="46"/>
      <c r="G197" s="46"/>
      <c r="H197" s="46"/>
      <c r="I197" s="46"/>
      <c r="J197" s="47"/>
    </row>
    <row r="198">
      <c r="A198" s="31" t="s">
        <v>204</v>
      </c>
      <c r="B198" s="32"/>
      <c r="C198" s="33" t="s">
        <v>295</v>
      </c>
      <c r="D198" s="34"/>
      <c r="E198" s="31" t="s">
        <v>296</v>
      </c>
      <c r="F198" s="34"/>
      <c r="G198" s="34"/>
      <c r="H198" s="34"/>
      <c r="I198" s="35">
        <f>SUMIFS(I199:I222,A199:A222,"P")</f>
        <v>0</v>
      </c>
      <c r="J198" s="36"/>
    </row>
    <row r="199" ht="30">
      <c r="A199" s="37" t="s">
        <v>207</v>
      </c>
      <c r="B199" s="37">
        <v>47</v>
      </c>
      <c r="C199" s="38" t="s">
        <v>297</v>
      </c>
      <c r="D199" s="37" t="s">
        <v>209</v>
      </c>
      <c r="E199" s="39" t="s">
        <v>298</v>
      </c>
      <c r="F199" s="40" t="s">
        <v>211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212</v>
      </c>
      <c r="B200" s="45"/>
      <c r="C200" s="46"/>
      <c r="D200" s="46"/>
      <c r="E200" s="39" t="s">
        <v>213</v>
      </c>
      <c r="F200" s="46"/>
      <c r="G200" s="46"/>
      <c r="H200" s="46"/>
      <c r="I200" s="46"/>
      <c r="J200" s="47"/>
    </row>
    <row r="201" ht="60">
      <c r="A201" s="37" t="s">
        <v>214</v>
      </c>
      <c r="B201" s="45"/>
      <c r="C201" s="46"/>
      <c r="D201" s="46"/>
      <c r="E201" s="48" t="s">
        <v>984</v>
      </c>
      <c r="F201" s="46"/>
      <c r="G201" s="46"/>
      <c r="H201" s="46"/>
      <c r="I201" s="46"/>
      <c r="J201" s="47"/>
    </row>
    <row r="202" ht="135">
      <c r="A202" s="37" t="s">
        <v>216</v>
      </c>
      <c r="B202" s="45"/>
      <c r="C202" s="46"/>
      <c r="D202" s="46"/>
      <c r="E202" s="39" t="s">
        <v>299</v>
      </c>
      <c r="F202" s="46"/>
      <c r="G202" s="46"/>
      <c r="H202" s="46"/>
      <c r="I202" s="46"/>
      <c r="J202" s="47"/>
    </row>
    <row r="203" ht="45">
      <c r="A203" s="37" t="s">
        <v>207</v>
      </c>
      <c r="B203" s="37">
        <v>48</v>
      </c>
      <c r="C203" s="38" t="s">
        <v>300</v>
      </c>
      <c r="D203" s="37" t="s">
        <v>209</v>
      </c>
      <c r="E203" s="39" t="s">
        <v>301</v>
      </c>
      <c r="F203" s="40" t="s">
        <v>211</v>
      </c>
      <c r="G203" s="41">
        <v>1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213</v>
      </c>
      <c r="F204" s="46"/>
      <c r="G204" s="46"/>
      <c r="H204" s="46"/>
      <c r="I204" s="46"/>
      <c r="J204" s="47"/>
    </row>
    <row r="205" ht="60">
      <c r="A205" s="37" t="s">
        <v>214</v>
      </c>
      <c r="B205" s="45"/>
      <c r="C205" s="46"/>
      <c r="D205" s="46"/>
      <c r="E205" s="48" t="s">
        <v>984</v>
      </c>
      <c r="F205" s="46"/>
      <c r="G205" s="46"/>
      <c r="H205" s="46"/>
      <c r="I205" s="46"/>
      <c r="J205" s="47"/>
    </row>
    <row r="206" ht="135">
      <c r="A206" s="37" t="s">
        <v>216</v>
      </c>
      <c r="B206" s="45"/>
      <c r="C206" s="46"/>
      <c r="D206" s="46"/>
      <c r="E206" s="39" t="s">
        <v>299</v>
      </c>
      <c r="F206" s="46"/>
      <c r="G206" s="46"/>
      <c r="H206" s="46"/>
      <c r="I206" s="46"/>
      <c r="J206" s="47"/>
    </row>
    <row r="207" ht="30">
      <c r="A207" s="37" t="s">
        <v>207</v>
      </c>
      <c r="B207" s="37">
        <v>49</v>
      </c>
      <c r="C207" s="38" t="s">
        <v>303</v>
      </c>
      <c r="D207" s="37" t="s">
        <v>209</v>
      </c>
      <c r="E207" s="39" t="s">
        <v>304</v>
      </c>
      <c r="F207" s="40" t="s">
        <v>211</v>
      </c>
      <c r="G207" s="41">
        <v>1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212</v>
      </c>
      <c r="B208" s="45"/>
      <c r="C208" s="46"/>
      <c r="D208" s="46"/>
      <c r="E208" s="39" t="s">
        <v>213</v>
      </c>
      <c r="F208" s="46"/>
      <c r="G208" s="46"/>
      <c r="H208" s="46"/>
      <c r="I208" s="46"/>
      <c r="J208" s="47"/>
    </row>
    <row r="209" ht="60">
      <c r="A209" s="37" t="s">
        <v>214</v>
      </c>
      <c r="B209" s="45"/>
      <c r="C209" s="46"/>
      <c r="D209" s="46"/>
      <c r="E209" s="48" t="s">
        <v>984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305</v>
      </c>
      <c r="F210" s="46"/>
      <c r="G210" s="46"/>
      <c r="H210" s="46"/>
      <c r="I210" s="46"/>
      <c r="J210" s="47"/>
    </row>
    <row r="211">
      <c r="A211" s="37" t="s">
        <v>207</v>
      </c>
      <c r="B211" s="37">
        <v>50</v>
      </c>
      <c r="C211" s="38" t="s">
        <v>430</v>
      </c>
      <c r="D211" s="37" t="s">
        <v>209</v>
      </c>
      <c r="E211" s="39" t="s">
        <v>431</v>
      </c>
      <c r="F211" s="40" t="s">
        <v>231</v>
      </c>
      <c r="G211" s="41">
        <v>16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39" t="s">
        <v>213</v>
      </c>
      <c r="F212" s="46"/>
      <c r="G212" s="46"/>
      <c r="H212" s="46"/>
      <c r="I212" s="46"/>
      <c r="J212" s="47"/>
    </row>
    <row r="213" ht="60">
      <c r="A213" s="37" t="s">
        <v>214</v>
      </c>
      <c r="B213" s="45"/>
      <c r="C213" s="46"/>
      <c r="D213" s="46"/>
      <c r="E213" s="48" t="s">
        <v>1037</v>
      </c>
      <c r="F213" s="46"/>
      <c r="G213" s="46"/>
      <c r="H213" s="46"/>
      <c r="I213" s="46"/>
      <c r="J213" s="47"/>
    </row>
    <row r="214" ht="120">
      <c r="A214" s="37" t="s">
        <v>216</v>
      </c>
      <c r="B214" s="45"/>
      <c r="C214" s="46"/>
      <c r="D214" s="46"/>
      <c r="E214" s="39" t="s">
        <v>433</v>
      </c>
      <c r="F214" s="46"/>
      <c r="G214" s="46"/>
      <c r="H214" s="46"/>
      <c r="I214" s="46"/>
      <c r="J214" s="47"/>
    </row>
    <row r="215">
      <c r="A215" s="37" t="s">
        <v>207</v>
      </c>
      <c r="B215" s="37">
        <v>51</v>
      </c>
      <c r="C215" s="38" t="s">
        <v>356</v>
      </c>
      <c r="D215" s="37" t="s">
        <v>209</v>
      </c>
      <c r="E215" s="39" t="s">
        <v>357</v>
      </c>
      <c r="F215" s="40" t="s">
        <v>231</v>
      </c>
      <c r="G215" s="41">
        <v>4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39" t="s">
        <v>213</v>
      </c>
      <c r="F216" s="46"/>
      <c r="G216" s="46"/>
      <c r="H216" s="46"/>
      <c r="I216" s="46"/>
      <c r="J216" s="47"/>
    </row>
    <row r="217" ht="60">
      <c r="A217" s="37" t="s">
        <v>214</v>
      </c>
      <c r="B217" s="45"/>
      <c r="C217" s="46"/>
      <c r="D217" s="46"/>
      <c r="E217" s="48" t="s">
        <v>989</v>
      </c>
      <c r="F217" s="46"/>
      <c r="G217" s="46"/>
      <c r="H217" s="46"/>
      <c r="I217" s="46"/>
      <c r="J217" s="47"/>
    </row>
    <row r="218" ht="105">
      <c r="A218" s="37" t="s">
        <v>216</v>
      </c>
      <c r="B218" s="45"/>
      <c r="C218" s="46"/>
      <c r="D218" s="46"/>
      <c r="E218" s="39" t="s">
        <v>434</v>
      </c>
      <c r="F218" s="46"/>
      <c r="G218" s="46"/>
      <c r="H218" s="46"/>
      <c r="I218" s="46"/>
      <c r="J218" s="47"/>
    </row>
    <row r="219">
      <c r="A219" s="37" t="s">
        <v>207</v>
      </c>
      <c r="B219" s="37">
        <v>52</v>
      </c>
      <c r="C219" s="38" t="s">
        <v>360</v>
      </c>
      <c r="D219" s="37" t="s">
        <v>209</v>
      </c>
      <c r="E219" s="39" t="s">
        <v>361</v>
      </c>
      <c r="F219" s="40" t="s">
        <v>231</v>
      </c>
      <c r="G219" s="41">
        <v>4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212</v>
      </c>
      <c r="B220" s="45"/>
      <c r="C220" s="46"/>
      <c r="D220" s="46"/>
      <c r="E220" s="39" t="s">
        <v>213</v>
      </c>
      <c r="F220" s="46"/>
      <c r="G220" s="46"/>
      <c r="H220" s="46"/>
      <c r="I220" s="46"/>
      <c r="J220" s="47"/>
    </row>
    <row r="221" ht="60">
      <c r="A221" s="37" t="s">
        <v>214</v>
      </c>
      <c r="B221" s="45"/>
      <c r="C221" s="46"/>
      <c r="D221" s="46"/>
      <c r="E221" s="48" t="s">
        <v>989</v>
      </c>
      <c r="F221" s="46"/>
      <c r="G221" s="46"/>
      <c r="H221" s="46"/>
      <c r="I221" s="46"/>
      <c r="J221" s="47"/>
    </row>
    <row r="222" ht="105">
      <c r="A222" s="37" t="s">
        <v>216</v>
      </c>
      <c r="B222" s="45"/>
      <c r="C222" s="46"/>
      <c r="D222" s="46"/>
      <c r="E222" s="39" t="s">
        <v>435</v>
      </c>
      <c r="F222" s="46"/>
      <c r="G222" s="46"/>
      <c r="H222" s="46"/>
      <c r="I222" s="46"/>
      <c r="J222" s="47"/>
    </row>
    <row r="223">
      <c r="A223" s="31" t="s">
        <v>204</v>
      </c>
      <c r="B223" s="32"/>
      <c r="C223" s="33" t="s">
        <v>306</v>
      </c>
      <c r="D223" s="34"/>
      <c r="E223" s="31" t="s">
        <v>307</v>
      </c>
      <c r="F223" s="34"/>
      <c r="G223" s="34"/>
      <c r="H223" s="34"/>
      <c r="I223" s="35">
        <f>SUMIFS(I224:I259,A224:A259,"P")</f>
        <v>0</v>
      </c>
      <c r="J223" s="36"/>
    </row>
    <row r="224">
      <c r="A224" s="37" t="s">
        <v>207</v>
      </c>
      <c r="B224" s="37">
        <v>53</v>
      </c>
      <c r="C224" s="38" t="s">
        <v>1038</v>
      </c>
      <c r="D224" s="37" t="s">
        <v>209</v>
      </c>
      <c r="E224" s="39" t="s">
        <v>1039</v>
      </c>
      <c r="F224" s="40" t="s">
        <v>211</v>
      </c>
      <c r="G224" s="41">
        <v>4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39" t="s">
        <v>213</v>
      </c>
      <c r="F225" s="46"/>
      <c r="G225" s="46"/>
      <c r="H225" s="46"/>
      <c r="I225" s="46"/>
      <c r="J225" s="47"/>
    </row>
    <row r="226" ht="60">
      <c r="A226" s="37" t="s">
        <v>214</v>
      </c>
      <c r="B226" s="45"/>
      <c r="C226" s="46"/>
      <c r="D226" s="46"/>
      <c r="E226" s="48" t="s">
        <v>989</v>
      </c>
      <c r="F226" s="46"/>
      <c r="G226" s="46"/>
      <c r="H226" s="46"/>
      <c r="I226" s="46"/>
      <c r="J226" s="47"/>
    </row>
    <row r="227" ht="180">
      <c r="A227" s="37" t="s">
        <v>216</v>
      </c>
      <c r="B227" s="45"/>
      <c r="C227" s="46"/>
      <c r="D227" s="46"/>
      <c r="E227" s="39" t="s">
        <v>444</v>
      </c>
      <c r="F227" s="46"/>
      <c r="G227" s="46"/>
      <c r="H227" s="46"/>
      <c r="I227" s="46"/>
      <c r="J227" s="47"/>
    </row>
    <row r="228">
      <c r="A228" s="37" t="s">
        <v>207</v>
      </c>
      <c r="B228" s="37">
        <v>54</v>
      </c>
      <c r="C228" s="38" t="s">
        <v>1040</v>
      </c>
      <c r="D228" s="37" t="s">
        <v>209</v>
      </c>
      <c r="E228" s="39" t="s">
        <v>1041</v>
      </c>
      <c r="F228" s="40" t="s">
        <v>211</v>
      </c>
      <c r="G228" s="41">
        <v>4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213</v>
      </c>
      <c r="F229" s="46"/>
      <c r="G229" s="46"/>
      <c r="H229" s="46"/>
      <c r="I229" s="46"/>
      <c r="J229" s="47"/>
    </row>
    <row r="230" ht="60">
      <c r="A230" s="37" t="s">
        <v>214</v>
      </c>
      <c r="B230" s="45"/>
      <c r="C230" s="46"/>
      <c r="D230" s="46"/>
      <c r="E230" s="48" t="s">
        <v>989</v>
      </c>
      <c r="F230" s="46"/>
      <c r="G230" s="46"/>
      <c r="H230" s="46"/>
      <c r="I230" s="46"/>
      <c r="J230" s="47"/>
    </row>
    <row r="231" ht="150">
      <c r="A231" s="37" t="s">
        <v>216</v>
      </c>
      <c r="B231" s="45"/>
      <c r="C231" s="46"/>
      <c r="D231" s="46"/>
      <c r="E231" s="39" t="s">
        <v>440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55</v>
      </c>
      <c r="C232" s="38" t="s">
        <v>1042</v>
      </c>
      <c r="D232" s="37" t="s">
        <v>209</v>
      </c>
      <c r="E232" s="39" t="s">
        <v>1043</v>
      </c>
      <c r="F232" s="40" t="s">
        <v>211</v>
      </c>
      <c r="G232" s="41">
        <v>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213</v>
      </c>
      <c r="F233" s="46"/>
      <c r="G233" s="46"/>
      <c r="H233" s="46"/>
      <c r="I233" s="46"/>
      <c r="J233" s="47"/>
    </row>
    <row r="234" ht="60">
      <c r="A234" s="37" t="s">
        <v>214</v>
      </c>
      <c r="B234" s="45"/>
      <c r="C234" s="46"/>
      <c r="D234" s="46"/>
      <c r="E234" s="48" t="s">
        <v>989</v>
      </c>
      <c r="F234" s="46"/>
      <c r="G234" s="46"/>
      <c r="H234" s="46"/>
      <c r="I234" s="46"/>
      <c r="J234" s="47"/>
    </row>
    <row r="235" ht="180">
      <c r="A235" s="37" t="s">
        <v>216</v>
      </c>
      <c r="B235" s="45"/>
      <c r="C235" s="46"/>
      <c r="D235" s="46"/>
      <c r="E235" s="39" t="s">
        <v>444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56</v>
      </c>
      <c r="C236" s="38" t="s">
        <v>1044</v>
      </c>
      <c r="D236" s="37" t="s">
        <v>209</v>
      </c>
      <c r="E236" s="39" t="s">
        <v>1045</v>
      </c>
      <c r="F236" s="40" t="s">
        <v>211</v>
      </c>
      <c r="G236" s="41">
        <v>4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39" t="s">
        <v>213</v>
      </c>
      <c r="F237" s="46"/>
      <c r="G237" s="46"/>
      <c r="H237" s="46"/>
      <c r="I237" s="46"/>
      <c r="J237" s="47"/>
    </row>
    <row r="238" ht="60">
      <c r="A238" s="37" t="s">
        <v>214</v>
      </c>
      <c r="B238" s="45"/>
      <c r="C238" s="46"/>
      <c r="D238" s="46"/>
      <c r="E238" s="48" t="s">
        <v>989</v>
      </c>
      <c r="F238" s="46"/>
      <c r="G238" s="46"/>
      <c r="H238" s="46"/>
      <c r="I238" s="46"/>
      <c r="J238" s="47"/>
    </row>
    <row r="239" ht="150">
      <c r="A239" s="37" t="s">
        <v>216</v>
      </c>
      <c r="B239" s="45"/>
      <c r="C239" s="46"/>
      <c r="D239" s="46"/>
      <c r="E239" s="39" t="s">
        <v>440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57</v>
      </c>
      <c r="C240" s="38" t="s">
        <v>1046</v>
      </c>
      <c r="D240" s="37" t="s">
        <v>209</v>
      </c>
      <c r="E240" s="39" t="s">
        <v>1047</v>
      </c>
      <c r="F240" s="40" t="s">
        <v>211</v>
      </c>
      <c r="G240" s="41">
        <v>2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39" t="s">
        <v>213</v>
      </c>
      <c r="F241" s="46"/>
      <c r="G241" s="46"/>
      <c r="H241" s="46"/>
      <c r="I241" s="46"/>
      <c r="J241" s="47"/>
    </row>
    <row r="242" ht="60">
      <c r="A242" s="37" t="s">
        <v>214</v>
      </c>
      <c r="B242" s="45"/>
      <c r="C242" s="46"/>
      <c r="D242" s="46"/>
      <c r="E242" s="48" t="s">
        <v>985</v>
      </c>
      <c r="F242" s="46"/>
      <c r="G242" s="46"/>
      <c r="H242" s="46"/>
      <c r="I242" s="46"/>
      <c r="J242" s="47"/>
    </row>
    <row r="243" ht="240">
      <c r="A243" s="37" t="s">
        <v>216</v>
      </c>
      <c r="B243" s="45"/>
      <c r="C243" s="46"/>
      <c r="D243" s="46"/>
      <c r="E243" s="39" t="s">
        <v>1048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58</v>
      </c>
      <c r="C244" s="38" t="s">
        <v>1049</v>
      </c>
      <c r="D244" s="37" t="s">
        <v>209</v>
      </c>
      <c r="E244" s="39" t="s">
        <v>1050</v>
      </c>
      <c r="F244" s="40" t="s">
        <v>211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213</v>
      </c>
      <c r="F245" s="46"/>
      <c r="G245" s="46"/>
      <c r="H245" s="46"/>
      <c r="I245" s="46"/>
      <c r="J245" s="47"/>
    </row>
    <row r="246" ht="60">
      <c r="A246" s="37" t="s">
        <v>214</v>
      </c>
      <c r="B246" s="45"/>
      <c r="C246" s="46"/>
      <c r="D246" s="46"/>
      <c r="E246" s="48" t="s">
        <v>984</v>
      </c>
      <c r="F246" s="46"/>
      <c r="G246" s="46"/>
      <c r="H246" s="46"/>
      <c r="I246" s="46"/>
      <c r="J246" s="47"/>
    </row>
    <row r="247" ht="270">
      <c r="A247" s="37" t="s">
        <v>216</v>
      </c>
      <c r="B247" s="45"/>
      <c r="C247" s="46"/>
      <c r="D247" s="46"/>
      <c r="E247" s="39" t="s">
        <v>1051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59</v>
      </c>
      <c r="C248" s="38" t="s">
        <v>311</v>
      </c>
      <c r="D248" s="37" t="s">
        <v>209</v>
      </c>
      <c r="E248" s="39" t="s">
        <v>312</v>
      </c>
      <c r="F248" s="40" t="s">
        <v>211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213</v>
      </c>
      <c r="F249" s="46"/>
      <c r="G249" s="46"/>
      <c r="H249" s="46"/>
      <c r="I249" s="46"/>
      <c r="J249" s="47"/>
    </row>
    <row r="250" ht="60">
      <c r="A250" s="37" t="s">
        <v>214</v>
      </c>
      <c r="B250" s="45"/>
      <c r="C250" s="46"/>
      <c r="D250" s="46"/>
      <c r="E250" s="48" t="s">
        <v>985</v>
      </c>
      <c r="F250" s="46"/>
      <c r="G250" s="46"/>
      <c r="H250" s="46"/>
      <c r="I250" s="46"/>
      <c r="J250" s="47"/>
    </row>
    <row r="251" ht="285">
      <c r="A251" s="37" t="s">
        <v>216</v>
      </c>
      <c r="B251" s="45"/>
      <c r="C251" s="46"/>
      <c r="D251" s="46"/>
      <c r="E251" s="39" t="s">
        <v>313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60</v>
      </c>
      <c r="C252" s="38" t="s">
        <v>314</v>
      </c>
      <c r="D252" s="37" t="s">
        <v>209</v>
      </c>
      <c r="E252" s="39" t="s">
        <v>315</v>
      </c>
      <c r="F252" s="40" t="s">
        <v>231</v>
      </c>
      <c r="G252" s="41">
        <v>5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39" t="s">
        <v>213</v>
      </c>
      <c r="F253" s="46"/>
      <c r="G253" s="46"/>
      <c r="H253" s="46"/>
      <c r="I253" s="46"/>
      <c r="J253" s="47"/>
    </row>
    <row r="254" ht="60">
      <c r="A254" s="37" t="s">
        <v>214</v>
      </c>
      <c r="B254" s="45"/>
      <c r="C254" s="46"/>
      <c r="D254" s="46"/>
      <c r="E254" s="48" t="s">
        <v>988</v>
      </c>
      <c r="F254" s="46"/>
      <c r="G254" s="46"/>
      <c r="H254" s="46"/>
      <c r="I254" s="46"/>
      <c r="J254" s="47"/>
    </row>
    <row r="255" ht="210">
      <c r="A255" s="37" t="s">
        <v>216</v>
      </c>
      <c r="B255" s="45"/>
      <c r="C255" s="46"/>
      <c r="D255" s="46"/>
      <c r="E255" s="39" t="s">
        <v>316</v>
      </c>
      <c r="F255" s="46"/>
      <c r="G255" s="46"/>
      <c r="H255" s="46"/>
      <c r="I255" s="46"/>
      <c r="J255" s="47"/>
    </row>
    <row r="256" ht="30">
      <c r="A256" s="37" t="s">
        <v>207</v>
      </c>
      <c r="B256" s="37">
        <v>61</v>
      </c>
      <c r="C256" s="38" t="s">
        <v>317</v>
      </c>
      <c r="D256" s="37" t="s">
        <v>209</v>
      </c>
      <c r="E256" s="39" t="s">
        <v>318</v>
      </c>
      <c r="F256" s="40" t="s">
        <v>211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213</v>
      </c>
      <c r="F257" s="46"/>
      <c r="G257" s="46"/>
      <c r="H257" s="46"/>
      <c r="I257" s="46"/>
      <c r="J257" s="47"/>
    </row>
    <row r="258" ht="60">
      <c r="A258" s="37" t="s">
        <v>214</v>
      </c>
      <c r="B258" s="45"/>
      <c r="C258" s="46"/>
      <c r="D258" s="46"/>
      <c r="E258" s="48" t="s">
        <v>984</v>
      </c>
      <c r="F258" s="46"/>
      <c r="G258" s="46"/>
      <c r="H258" s="46"/>
      <c r="I258" s="46"/>
      <c r="J258" s="47"/>
    </row>
    <row r="259" ht="240">
      <c r="A259" s="37" t="s">
        <v>216</v>
      </c>
      <c r="B259" s="50"/>
      <c r="C259" s="51"/>
      <c r="D259" s="51"/>
      <c r="E259" s="39" t="s">
        <v>319</v>
      </c>
      <c r="F259" s="51"/>
      <c r="G259" s="51"/>
      <c r="H259" s="51"/>
      <c r="I259" s="51"/>
      <c r="J259" s="52"/>
    </row>
  </sheetData>
  <sheetProtection sheet="1" objects="1" scenarios="1" spinCount="100000" saltValue="YletddEGfhSDc6achYbcsH+bGChBwLlG4G+aceFi+X60WSbr1Uz/pKNcIPtgg9nnLyD+nroxnaCxdvDna/a26Q==" hashValue="i7YrbQrKabWbH89jG+Dwja6Z6OUzKdTPJ5hisEkntWVJ0PoSIFnx+tKXRXWwySxjnLWaYO/infADDdLIQdDNN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1543</v>
      </c>
      <c r="I3" s="25">
        <f>SUMIFS(I9:I623,A9:A623,"SD")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1543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632</v>
      </c>
      <c r="D10" s="37" t="s">
        <v>1077</v>
      </c>
      <c r="E10" s="39" t="s">
        <v>633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1064</v>
      </c>
      <c r="F12" s="46"/>
      <c r="G12" s="46"/>
      <c r="H12" s="46"/>
      <c r="I12" s="46"/>
      <c r="J12" s="47"/>
    </row>
    <row r="13" ht="30">
      <c r="A13" s="37" t="s">
        <v>216</v>
      </c>
      <c r="B13" s="45"/>
      <c r="C13" s="46"/>
      <c r="D13" s="46"/>
      <c r="E13" s="39" t="s">
        <v>1065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1074</v>
      </c>
      <c r="D14" s="37" t="s">
        <v>209</v>
      </c>
      <c r="E14" s="39" t="s">
        <v>380</v>
      </c>
      <c r="F14" s="40" t="s">
        <v>329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1075</v>
      </c>
      <c r="F16" s="46"/>
      <c r="G16" s="46"/>
      <c r="H16" s="46"/>
      <c r="I16" s="46"/>
      <c r="J16" s="47"/>
    </row>
    <row r="17" ht="30">
      <c r="A17" s="37" t="s">
        <v>216</v>
      </c>
      <c r="B17" s="45"/>
      <c r="C17" s="46"/>
      <c r="D17" s="46"/>
      <c r="E17" s="39" t="s">
        <v>1076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630</v>
      </c>
      <c r="D18" s="34"/>
      <c r="E18" s="31" t="s">
        <v>631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632</v>
      </c>
      <c r="D19" s="37" t="s">
        <v>209</v>
      </c>
      <c r="E19" s="39" t="s">
        <v>633</v>
      </c>
      <c r="F19" s="40" t="s">
        <v>329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633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330</v>
      </c>
      <c r="F21" s="46"/>
      <c r="G21" s="46"/>
      <c r="H21" s="46"/>
      <c r="I21" s="46"/>
      <c r="J21" s="47"/>
    </row>
    <row r="22" ht="60">
      <c r="A22" s="37" t="s">
        <v>216</v>
      </c>
      <c r="B22" s="45"/>
      <c r="C22" s="46"/>
      <c r="D22" s="46"/>
      <c r="E22" s="39" t="s">
        <v>1078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321</v>
      </c>
      <c r="D23" s="34"/>
      <c r="E23" s="31" t="s">
        <v>322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207</v>
      </c>
      <c r="B24" s="37">
        <v>4</v>
      </c>
      <c r="C24" s="38" t="s">
        <v>519</v>
      </c>
      <c r="D24" s="37" t="s">
        <v>209</v>
      </c>
      <c r="E24" s="39" t="s">
        <v>520</v>
      </c>
      <c r="F24" s="40" t="s">
        <v>329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520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330</v>
      </c>
      <c r="F26" s="46"/>
      <c r="G26" s="46"/>
      <c r="H26" s="46"/>
      <c r="I26" s="46"/>
      <c r="J26" s="47"/>
    </row>
    <row r="27" ht="105">
      <c r="A27" s="37" t="s">
        <v>216</v>
      </c>
      <c r="B27" s="45"/>
      <c r="C27" s="46"/>
      <c r="D27" s="46"/>
      <c r="E27" s="39" t="s">
        <v>521</v>
      </c>
      <c r="F27" s="46"/>
      <c r="G27" s="46"/>
      <c r="H27" s="46"/>
      <c r="I27" s="46"/>
      <c r="J27" s="47"/>
    </row>
    <row r="28">
      <c r="A28" s="37" t="s">
        <v>207</v>
      </c>
      <c r="B28" s="37">
        <v>5</v>
      </c>
      <c r="C28" s="38" t="s">
        <v>323</v>
      </c>
      <c r="D28" s="37" t="s">
        <v>209</v>
      </c>
      <c r="E28" s="39" t="s">
        <v>324</v>
      </c>
      <c r="F28" s="40" t="s">
        <v>231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324</v>
      </c>
      <c r="F29" s="46"/>
      <c r="G29" s="46"/>
      <c r="H29" s="46"/>
      <c r="I29" s="46"/>
      <c r="J29" s="47"/>
    </row>
    <row r="30">
      <c r="A30" s="37" t="s">
        <v>214</v>
      </c>
      <c r="B30" s="45"/>
      <c r="C30" s="46"/>
      <c r="D30" s="46"/>
      <c r="E30" s="48" t="s">
        <v>1079</v>
      </c>
      <c r="F30" s="46"/>
      <c r="G30" s="46"/>
      <c r="H30" s="46"/>
      <c r="I30" s="46"/>
      <c r="J30" s="47"/>
    </row>
    <row r="31" ht="60">
      <c r="A31" s="37" t="s">
        <v>216</v>
      </c>
      <c r="B31" s="45"/>
      <c r="C31" s="46"/>
      <c r="D31" s="46"/>
      <c r="E31" s="39" t="s">
        <v>382</v>
      </c>
      <c r="F31" s="46"/>
      <c r="G31" s="46"/>
      <c r="H31" s="46"/>
      <c r="I31" s="46"/>
      <c r="J31" s="47"/>
    </row>
    <row r="32" ht="30">
      <c r="A32" s="37" t="s">
        <v>207</v>
      </c>
      <c r="B32" s="37">
        <v>6</v>
      </c>
      <c r="C32" s="38" t="s">
        <v>638</v>
      </c>
      <c r="D32" s="37" t="s">
        <v>209</v>
      </c>
      <c r="E32" s="39" t="s">
        <v>328</v>
      </c>
      <c r="F32" s="40" t="s">
        <v>329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212</v>
      </c>
      <c r="B33" s="45"/>
      <c r="C33" s="46"/>
      <c r="D33" s="46"/>
      <c r="E33" s="39" t="s">
        <v>328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330</v>
      </c>
      <c r="F34" s="46"/>
      <c r="G34" s="46"/>
      <c r="H34" s="46"/>
      <c r="I34" s="46"/>
      <c r="J34" s="47"/>
    </row>
    <row r="35" ht="270">
      <c r="A35" s="37" t="s">
        <v>216</v>
      </c>
      <c r="B35" s="45"/>
      <c r="C35" s="46"/>
      <c r="D35" s="46"/>
      <c r="E35" s="39" t="s">
        <v>1080</v>
      </c>
      <c r="F35" s="46"/>
      <c r="G35" s="46"/>
      <c r="H35" s="46"/>
      <c r="I35" s="46"/>
      <c r="J35" s="47"/>
    </row>
    <row r="36" ht="45">
      <c r="A36" s="37" t="s">
        <v>207</v>
      </c>
      <c r="B36" s="37">
        <v>7</v>
      </c>
      <c r="C36" s="38" t="s">
        <v>639</v>
      </c>
      <c r="D36" s="37" t="s">
        <v>209</v>
      </c>
      <c r="E36" s="39" t="s">
        <v>640</v>
      </c>
      <c r="F36" s="40" t="s">
        <v>329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45">
      <c r="A37" s="37" t="s">
        <v>212</v>
      </c>
      <c r="B37" s="45"/>
      <c r="C37" s="46"/>
      <c r="D37" s="46"/>
      <c r="E37" s="39" t="s">
        <v>640</v>
      </c>
      <c r="F37" s="46"/>
      <c r="G37" s="46"/>
      <c r="H37" s="46"/>
      <c r="I37" s="46"/>
      <c r="J37" s="47"/>
    </row>
    <row r="38">
      <c r="A38" s="37" t="s">
        <v>214</v>
      </c>
      <c r="B38" s="45"/>
      <c r="C38" s="46"/>
      <c r="D38" s="46"/>
      <c r="E38" s="48" t="s">
        <v>330</v>
      </c>
      <c r="F38" s="46"/>
      <c r="G38" s="46"/>
      <c r="H38" s="46"/>
      <c r="I38" s="46"/>
      <c r="J38" s="47"/>
    </row>
    <row r="39" ht="300">
      <c r="A39" s="37" t="s">
        <v>216</v>
      </c>
      <c r="B39" s="45"/>
      <c r="C39" s="46"/>
      <c r="D39" s="46"/>
      <c r="E39" s="39" t="s">
        <v>1081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1082</v>
      </c>
      <c r="D40" s="37" t="s">
        <v>209</v>
      </c>
      <c r="E40" s="39" t="s">
        <v>333</v>
      </c>
      <c r="F40" s="40" t="s">
        <v>329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333</v>
      </c>
      <c r="F41" s="46"/>
      <c r="G41" s="46"/>
      <c r="H41" s="46"/>
      <c r="I41" s="46"/>
      <c r="J41" s="47"/>
    </row>
    <row r="42">
      <c r="A42" s="37" t="s">
        <v>214</v>
      </c>
      <c r="B42" s="45"/>
      <c r="C42" s="46"/>
      <c r="D42" s="46"/>
      <c r="E42" s="48" t="s">
        <v>330</v>
      </c>
      <c r="F42" s="46"/>
      <c r="G42" s="46"/>
      <c r="H42" s="46"/>
      <c r="I42" s="46"/>
      <c r="J42" s="47"/>
    </row>
    <row r="43" ht="300">
      <c r="A43" s="37" t="s">
        <v>216</v>
      </c>
      <c r="B43" s="45"/>
      <c r="C43" s="46"/>
      <c r="D43" s="46"/>
      <c r="E43" s="39" t="s">
        <v>1083</v>
      </c>
      <c r="F43" s="46"/>
      <c r="G43" s="46"/>
      <c r="H43" s="46"/>
      <c r="I43" s="46"/>
      <c r="J43" s="47"/>
    </row>
    <row r="44">
      <c r="A44" s="31" t="s">
        <v>204</v>
      </c>
      <c r="B44" s="32"/>
      <c r="C44" s="33" t="s">
        <v>1077</v>
      </c>
      <c r="D44" s="34"/>
      <c r="E44" s="31" t="s">
        <v>1084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207</v>
      </c>
      <c r="B45" s="37">
        <v>9</v>
      </c>
      <c r="C45" s="38" t="s">
        <v>1085</v>
      </c>
      <c r="D45" s="37" t="s">
        <v>209</v>
      </c>
      <c r="E45" s="39" t="s">
        <v>1086</v>
      </c>
      <c r="F45" s="40" t="s">
        <v>1087</v>
      </c>
      <c r="G45" s="41">
        <v>21.474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49" t="s">
        <v>209</v>
      </c>
      <c r="F46" s="46"/>
      <c r="G46" s="46"/>
      <c r="H46" s="46"/>
      <c r="I46" s="46"/>
      <c r="J46" s="47"/>
    </row>
    <row r="47" ht="45">
      <c r="A47" s="37" t="s">
        <v>214</v>
      </c>
      <c r="B47" s="45"/>
      <c r="C47" s="46"/>
      <c r="D47" s="46"/>
      <c r="E47" s="48" t="s">
        <v>1088</v>
      </c>
      <c r="F47" s="46"/>
      <c r="G47" s="46"/>
      <c r="H47" s="46"/>
      <c r="I47" s="46"/>
      <c r="J47" s="47"/>
    </row>
    <row r="48" ht="405">
      <c r="A48" s="37" t="s">
        <v>216</v>
      </c>
      <c r="B48" s="45"/>
      <c r="C48" s="46"/>
      <c r="D48" s="46"/>
      <c r="E48" s="39" t="s">
        <v>1089</v>
      </c>
      <c r="F48" s="46"/>
      <c r="G48" s="46"/>
      <c r="H48" s="46"/>
      <c r="I48" s="46"/>
      <c r="J48" s="47"/>
    </row>
    <row r="49">
      <c r="A49" s="37" t="s">
        <v>207</v>
      </c>
      <c r="B49" s="37">
        <v>10</v>
      </c>
      <c r="C49" s="38" t="s">
        <v>1090</v>
      </c>
      <c r="D49" s="37" t="s">
        <v>209</v>
      </c>
      <c r="E49" s="39" t="s">
        <v>1091</v>
      </c>
      <c r="F49" s="40" t="s">
        <v>1087</v>
      </c>
      <c r="G49" s="41">
        <v>57.878999999999998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49" t="s">
        <v>209</v>
      </c>
      <c r="F50" s="46"/>
      <c r="G50" s="46"/>
      <c r="H50" s="46"/>
      <c r="I50" s="46"/>
      <c r="J50" s="47"/>
    </row>
    <row r="51" ht="45">
      <c r="A51" s="37" t="s">
        <v>214</v>
      </c>
      <c r="B51" s="45"/>
      <c r="C51" s="46"/>
      <c r="D51" s="46"/>
      <c r="E51" s="48" t="s">
        <v>1092</v>
      </c>
      <c r="F51" s="46"/>
      <c r="G51" s="46"/>
      <c r="H51" s="46"/>
      <c r="I51" s="46"/>
      <c r="J51" s="47"/>
    </row>
    <row r="52" ht="409.5">
      <c r="A52" s="37" t="s">
        <v>216</v>
      </c>
      <c r="B52" s="45"/>
      <c r="C52" s="46"/>
      <c r="D52" s="46"/>
      <c r="E52" s="39" t="s">
        <v>1093</v>
      </c>
      <c r="F52" s="46"/>
      <c r="G52" s="46"/>
      <c r="H52" s="46"/>
      <c r="I52" s="46"/>
      <c r="J52" s="47"/>
    </row>
    <row r="53">
      <c r="A53" s="37" t="s">
        <v>207</v>
      </c>
      <c r="B53" s="37">
        <v>11</v>
      </c>
      <c r="C53" s="38" t="s">
        <v>1094</v>
      </c>
      <c r="D53" s="37" t="s">
        <v>209</v>
      </c>
      <c r="E53" s="39" t="s">
        <v>1095</v>
      </c>
      <c r="F53" s="40" t="s">
        <v>1087</v>
      </c>
      <c r="G53" s="41">
        <v>36.878999999999998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30">
      <c r="A55" s="37" t="s">
        <v>214</v>
      </c>
      <c r="B55" s="45"/>
      <c r="C55" s="46"/>
      <c r="D55" s="46"/>
      <c r="E55" s="48" t="s">
        <v>1096</v>
      </c>
      <c r="F55" s="46"/>
      <c r="G55" s="46"/>
      <c r="H55" s="46"/>
      <c r="I55" s="46"/>
      <c r="J55" s="47"/>
    </row>
    <row r="56" ht="270">
      <c r="A56" s="37" t="s">
        <v>216</v>
      </c>
      <c r="B56" s="45"/>
      <c r="C56" s="46"/>
      <c r="D56" s="46"/>
      <c r="E56" s="39" t="s">
        <v>1097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1098</v>
      </c>
      <c r="D57" s="37" t="s">
        <v>209</v>
      </c>
      <c r="E57" s="39" t="s">
        <v>1099</v>
      </c>
      <c r="F57" s="40" t="s">
        <v>1087</v>
      </c>
      <c r="G57" s="41">
        <v>21.474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 ht="30">
      <c r="A59" s="37" t="s">
        <v>214</v>
      </c>
      <c r="B59" s="45"/>
      <c r="C59" s="46"/>
      <c r="D59" s="46"/>
      <c r="E59" s="48" t="s">
        <v>1100</v>
      </c>
      <c r="F59" s="46"/>
      <c r="G59" s="46"/>
      <c r="H59" s="46"/>
      <c r="I59" s="46"/>
      <c r="J59" s="47"/>
    </row>
    <row r="60" ht="330">
      <c r="A60" s="37" t="s">
        <v>216</v>
      </c>
      <c r="B60" s="45"/>
      <c r="C60" s="46"/>
      <c r="D60" s="46"/>
      <c r="E60" s="39" t="s">
        <v>1101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1102</v>
      </c>
      <c r="D61" s="34"/>
      <c r="E61" s="31" t="s">
        <v>1103</v>
      </c>
      <c r="F61" s="34"/>
      <c r="G61" s="34"/>
      <c r="H61" s="34"/>
      <c r="I61" s="35">
        <f>SUMIFS(I62:I69,A62:A69,"P")</f>
        <v>0</v>
      </c>
      <c r="J61" s="36"/>
    </row>
    <row r="62">
      <c r="A62" s="37" t="s">
        <v>207</v>
      </c>
      <c r="B62" s="37">
        <v>13</v>
      </c>
      <c r="C62" s="38" t="s">
        <v>1104</v>
      </c>
      <c r="D62" s="37" t="s">
        <v>209</v>
      </c>
      <c r="E62" s="39" t="s">
        <v>1105</v>
      </c>
      <c r="F62" s="40" t="s">
        <v>1087</v>
      </c>
      <c r="G62" s="41">
        <v>9.8390000000000004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105">
      <c r="A64" s="37" t="s">
        <v>214</v>
      </c>
      <c r="B64" s="45"/>
      <c r="C64" s="46"/>
      <c r="D64" s="46"/>
      <c r="E64" s="48" t="s">
        <v>1106</v>
      </c>
      <c r="F64" s="46"/>
      <c r="G64" s="46"/>
      <c r="H64" s="46"/>
      <c r="I64" s="46"/>
      <c r="J64" s="47"/>
    </row>
    <row r="65" ht="105">
      <c r="A65" s="37" t="s">
        <v>216</v>
      </c>
      <c r="B65" s="45"/>
      <c r="C65" s="46"/>
      <c r="D65" s="46"/>
      <c r="E65" s="39" t="s">
        <v>1107</v>
      </c>
      <c r="F65" s="46"/>
      <c r="G65" s="46"/>
      <c r="H65" s="46"/>
      <c r="I65" s="46"/>
      <c r="J65" s="47"/>
    </row>
    <row r="66">
      <c r="A66" s="37" t="s">
        <v>207</v>
      </c>
      <c r="B66" s="37">
        <v>14</v>
      </c>
      <c r="C66" s="38" t="s">
        <v>1108</v>
      </c>
      <c r="D66" s="37" t="s">
        <v>209</v>
      </c>
      <c r="E66" s="39" t="s">
        <v>1109</v>
      </c>
      <c r="F66" s="40" t="s">
        <v>474</v>
      </c>
      <c r="G66" s="41">
        <v>30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49" t="s">
        <v>209</v>
      </c>
      <c r="F67" s="46"/>
      <c r="G67" s="46"/>
      <c r="H67" s="46"/>
      <c r="I67" s="46"/>
      <c r="J67" s="47"/>
    </row>
    <row r="68" ht="45">
      <c r="A68" s="37" t="s">
        <v>214</v>
      </c>
      <c r="B68" s="45"/>
      <c r="C68" s="46"/>
      <c r="D68" s="46"/>
      <c r="E68" s="48" t="s">
        <v>1110</v>
      </c>
      <c r="F68" s="46"/>
      <c r="G68" s="46"/>
      <c r="H68" s="46"/>
      <c r="I68" s="46"/>
      <c r="J68" s="47"/>
    </row>
    <row r="69" ht="135">
      <c r="A69" s="37" t="s">
        <v>216</v>
      </c>
      <c r="B69" s="45"/>
      <c r="C69" s="46"/>
      <c r="D69" s="46"/>
      <c r="E69" s="39" t="s">
        <v>1111</v>
      </c>
      <c r="F69" s="46"/>
      <c r="G69" s="46"/>
      <c r="H69" s="46"/>
      <c r="I69" s="46"/>
      <c r="J69" s="47"/>
    </row>
    <row r="70">
      <c r="A70" s="31" t="s">
        <v>204</v>
      </c>
      <c r="B70" s="32"/>
      <c r="C70" s="33" t="s">
        <v>642</v>
      </c>
      <c r="D70" s="34"/>
      <c r="E70" s="31" t="s">
        <v>643</v>
      </c>
      <c r="F70" s="34"/>
      <c r="G70" s="34"/>
      <c r="H70" s="34"/>
      <c r="I70" s="35">
        <f>SUMIFS(I71:I78,A71:A78,"P")</f>
        <v>0</v>
      </c>
      <c r="J70" s="36"/>
    </row>
    <row r="71">
      <c r="A71" s="37" t="s">
        <v>207</v>
      </c>
      <c r="B71" s="37">
        <v>15</v>
      </c>
      <c r="C71" s="38" t="s">
        <v>1112</v>
      </c>
      <c r="D71" s="37" t="s">
        <v>209</v>
      </c>
      <c r="E71" s="39" t="s">
        <v>1113</v>
      </c>
      <c r="F71" s="40" t="s">
        <v>474</v>
      </c>
      <c r="G71" s="41">
        <v>30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39" t="s">
        <v>1113</v>
      </c>
      <c r="F72" s="46"/>
      <c r="G72" s="46"/>
      <c r="H72" s="46"/>
      <c r="I72" s="46"/>
      <c r="J72" s="47"/>
    </row>
    <row r="73">
      <c r="A73" s="37" t="s">
        <v>214</v>
      </c>
      <c r="B73" s="45"/>
      <c r="C73" s="46"/>
      <c r="D73" s="46"/>
      <c r="E73" s="48" t="s">
        <v>1114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1115</v>
      </c>
      <c r="F74" s="46"/>
      <c r="G74" s="46"/>
      <c r="H74" s="46"/>
      <c r="I74" s="46"/>
      <c r="J74" s="47"/>
    </row>
    <row r="75">
      <c r="A75" s="37" t="s">
        <v>207</v>
      </c>
      <c r="B75" s="37">
        <v>16</v>
      </c>
      <c r="C75" s="38" t="s">
        <v>644</v>
      </c>
      <c r="D75" s="37" t="s">
        <v>209</v>
      </c>
      <c r="E75" s="39" t="s">
        <v>645</v>
      </c>
      <c r="F75" s="40" t="s">
        <v>474</v>
      </c>
      <c r="G75" s="41">
        <v>30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39" t="s">
        <v>645</v>
      </c>
      <c r="F76" s="46"/>
      <c r="G76" s="46"/>
      <c r="H76" s="46"/>
      <c r="I76" s="46"/>
      <c r="J76" s="47"/>
    </row>
    <row r="77">
      <c r="A77" s="37" t="s">
        <v>214</v>
      </c>
      <c r="B77" s="45"/>
      <c r="C77" s="46"/>
      <c r="D77" s="46"/>
      <c r="E77" s="48" t="s">
        <v>1114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1115</v>
      </c>
      <c r="F78" s="46"/>
      <c r="G78" s="46"/>
      <c r="H78" s="46"/>
      <c r="I78" s="46"/>
      <c r="J78" s="47"/>
    </row>
    <row r="79">
      <c r="A79" s="31" t="s">
        <v>204</v>
      </c>
      <c r="B79" s="32"/>
      <c r="C79" s="33" t="s">
        <v>648</v>
      </c>
      <c r="D79" s="34"/>
      <c r="E79" s="31" t="s">
        <v>649</v>
      </c>
      <c r="F79" s="34"/>
      <c r="G79" s="34"/>
      <c r="H79" s="34"/>
      <c r="I79" s="35">
        <f>SUMIFS(I80:I83,A80:A83,"P")</f>
        <v>0</v>
      </c>
      <c r="J79" s="36"/>
    </row>
    <row r="80" ht="30">
      <c r="A80" s="37" t="s">
        <v>207</v>
      </c>
      <c r="B80" s="37">
        <v>17</v>
      </c>
      <c r="C80" s="38" t="s">
        <v>650</v>
      </c>
      <c r="D80" s="37" t="s">
        <v>209</v>
      </c>
      <c r="E80" s="39" t="s">
        <v>651</v>
      </c>
      <c r="F80" s="40" t="s">
        <v>211</v>
      </c>
      <c r="G80" s="41">
        <v>300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30">
      <c r="A81" s="37" t="s">
        <v>212</v>
      </c>
      <c r="B81" s="45"/>
      <c r="C81" s="46"/>
      <c r="D81" s="46"/>
      <c r="E81" s="39" t="s">
        <v>651</v>
      </c>
      <c r="F81" s="46"/>
      <c r="G81" s="46"/>
      <c r="H81" s="46"/>
      <c r="I81" s="46"/>
      <c r="J81" s="47"/>
    </row>
    <row r="82">
      <c r="A82" s="37" t="s">
        <v>214</v>
      </c>
      <c r="B82" s="45"/>
      <c r="C82" s="46"/>
      <c r="D82" s="46"/>
      <c r="E82" s="48" t="s">
        <v>1116</v>
      </c>
      <c r="F82" s="46"/>
      <c r="G82" s="46"/>
      <c r="H82" s="46"/>
      <c r="I82" s="46"/>
      <c r="J82" s="47"/>
    </row>
    <row r="83" ht="90">
      <c r="A83" s="37" t="s">
        <v>216</v>
      </c>
      <c r="B83" s="45"/>
      <c r="C83" s="46"/>
      <c r="D83" s="46"/>
      <c r="E83" s="39" t="s">
        <v>1117</v>
      </c>
      <c r="F83" s="46"/>
      <c r="G83" s="46"/>
      <c r="H83" s="46"/>
      <c r="I83" s="46"/>
      <c r="J83" s="47"/>
    </row>
    <row r="84">
      <c r="A84" s="31" t="s">
        <v>204</v>
      </c>
      <c r="B84" s="32"/>
      <c r="C84" s="33" t="s">
        <v>660</v>
      </c>
      <c r="D84" s="34"/>
      <c r="E84" s="31" t="s">
        <v>661</v>
      </c>
      <c r="F84" s="34"/>
      <c r="G84" s="34"/>
      <c r="H84" s="34"/>
      <c r="I84" s="35">
        <f>SUMIFS(I85:I92,A85:A92,"P")</f>
        <v>0</v>
      </c>
      <c r="J84" s="36"/>
    </row>
    <row r="85" ht="30">
      <c r="A85" s="37" t="s">
        <v>207</v>
      </c>
      <c r="B85" s="37">
        <v>18</v>
      </c>
      <c r="C85" s="38" t="s">
        <v>1118</v>
      </c>
      <c r="D85" s="37" t="s">
        <v>209</v>
      </c>
      <c r="E85" s="39" t="s">
        <v>1119</v>
      </c>
      <c r="F85" s="40" t="s">
        <v>211</v>
      </c>
      <c r="G85" s="41">
        <v>3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49" t="s">
        <v>209</v>
      </c>
      <c r="F86" s="46"/>
      <c r="G86" s="46"/>
      <c r="H86" s="46"/>
      <c r="I86" s="46"/>
      <c r="J86" s="47"/>
    </row>
    <row r="87">
      <c r="A87" s="37" t="s">
        <v>214</v>
      </c>
      <c r="B87" s="45"/>
      <c r="C87" s="46"/>
      <c r="D87" s="46"/>
      <c r="E87" s="48" t="s">
        <v>1120</v>
      </c>
      <c r="F87" s="46"/>
      <c r="G87" s="46"/>
      <c r="H87" s="46"/>
      <c r="I87" s="46"/>
      <c r="J87" s="47"/>
    </row>
    <row r="88" ht="165">
      <c r="A88" s="37" t="s">
        <v>216</v>
      </c>
      <c r="B88" s="45"/>
      <c r="C88" s="46"/>
      <c r="D88" s="46"/>
      <c r="E88" s="39" t="s">
        <v>1121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662</v>
      </c>
      <c r="D89" s="37" t="s">
        <v>209</v>
      </c>
      <c r="E89" s="39" t="s">
        <v>663</v>
      </c>
      <c r="F89" s="40" t="s">
        <v>211</v>
      </c>
      <c r="G89" s="41">
        <v>10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663</v>
      </c>
      <c r="F90" s="46"/>
      <c r="G90" s="46"/>
      <c r="H90" s="46"/>
      <c r="I90" s="46"/>
      <c r="J90" s="47"/>
    </row>
    <row r="91">
      <c r="A91" s="37" t="s">
        <v>214</v>
      </c>
      <c r="B91" s="45"/>
      <c r="C91" s="46"/>
      <c r="D91" s="46"/>
      <c r="E91" s="48" t="s">
        <v>1122</v>
      </c>
      <c r="F91" s="46"/>
      <c r="G91" s="46"/>
      <c r="H91" s="46"/>
      <c r="I91" s="46"/>
      <c r="J91" s="47"/>
    </row>
    <row r="92" ht="120">
      <c r="A92" s="37" t="s">
        <v>216</v>
      </c>
      <c r="B92" s="45"/>
      <c r="C92" s="46"/>
      <c r="D92" s="46"/>
      <c r="E92" s="39" t="s">
        <v>1123</v>
      </c>
      <c r="F92" s="46"/>
      <c r="G92" s="46"/>
      <c r="H92" s="46"/>
      <c r="I92" s="46"/>
      <c r="J92" s="47"/>
    </row>
    <row r="93">
      <c r="A93" s="31" t="s">
        <v>204</v>
      </c>
      <c r="B93" s="32"/>
      <c r="C93" s="33" t="s">
        <v>666</v>
      </c>
      <c r="D93" s="34"/>
      <c r="E93" s="31" t="s">
        <v>667</v>
      </c>
      <c r="F93" s="34"/>
      <c r="G93" s="34"/>
      <c r="H93" s="34"/>
      <c r="I93" s="35">
        <f>SUMIFS(I94:I109,A94:A109,"P")</f>
        <v>0</v>
      </c>
      <c r="J93" s="36"/>
    </row>
    <row r="94" ht="30">
      <c r="A94" s="37" t="s">
        <v>207</v>
      </c>
      <c r="B94" s="37">
        <v>20</v>
      </c>
      <c r="C94" s="38" t="s">
        <v>668</v>
      </c>
      <c r="D94" s="37" t="s">
        <v>209</v>
      </c>
      <c r="E94" s="39" t="s">
        <v>669</v>
      </c>
      <c r="F94" s="40" t="s">
        <v>387</v>
      </c>
      <c r="G94" s="41">
        <v>10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212</v>
      </c>
      <c r="B95" s="45"/>
      <c r="C95" s="46"/>
      <c r="D95" s="46"/>
      <c r="E95" s="39" t="s">
        <v>669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1122</v>
      </c>
      <c r="F96" s="46"/>
      <c r="G96" s="46"/>
      <c r="H96" s="46"/>
      <c r="I96" s="46"/>
      <c r="J96" s="47"/>
    </row>
    <row r="97" ht="165">
      <c r="A97" s="37" t="s">
        <v>216</v>
      </c>
      <c r="B97" s="45"/>
      <c r="C97" s="46"/>
      <c r="D97" s="46"/>
      <c r="E97" s="39" t="s">
        <v>1124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21</v>
      </c>
      <c r="C98" s="38" t="s">
        <v>671</v>
      </c>
      <c r="D98" s="37" t="s">
        <v>209</v>
      </c>
      <c r="E98" s="39" t="s">
        <v>672</v>
      </c>
      <c r="F98" s="40" t="s">
        <v>387</v>
      </c>
      <c r="G98" s="41">
        <v>10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672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1122</v>
      </c>
      <c r="F100" s="46"/>
      <c r="G100" s="46"/>
      <c r="H100" s="46"/>
      <c r="I100" s="46"/>
      <c r="J100" s="47"/>
    </row>
    <row r="101" ht="135">
      <c r="A101" s="37" t="s">
        <v>216</v>
      </c>
      <c r="B101" s="45"/>
      <c r="C101" s="46"/>
      <c r="D101" s="46"/>
      <c r="E101" s="39" t="s">
        <v>1125</v>
      </c>
      <c r="F101" s="46"/>
      <c r="G101" s="46"/>
      <c r="H101" s="46"/>
      <c r="I101" s="46"/>
      <c r="J101" s="47"/>
    </row>
    <row r="102" ht="30">
      <c r="A102" s="37" t="s">
        <v>207</v>
      </c>
      <c r="B102" s="37">
        <v>22</v>
      </c>
      <c r="C102" s="38" t="s">
        <v>673</v>
      </c>
      <c r="D102" s="37" t="s">
        <v>209</v>
      </c>
      <c r="E102" s="39" t="s">
        <v>674</v>
      </c>
      <c r="F102" s="40" t="s">
        <v>387</v>
      </c>
      <c r="G102" s="41">
        <v>10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 ht="30">
      <c r="A103" s="37" t="s">
        <v>212</v>
      </c>
      <c r="B103" s="45"/>
      <c r="C103" s="46"/>
      <c r="D103" s="46"/>
      <c r="E103" s="39" t="s">
        <v>674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1122</v>
      </c>
      <c r="F104" s="46"/>
      <c r="G104" s="46"/>
      <c r="H104" s="46"/>
      <c r="I104" s="46"/>
      <c r="J104" s="47"/>
    </row>
    <row r="105" ht="135">
      <c r="A105" s="37" t="s">
        <v>216</v>
      </c>
      <c r="B105" s="45"/>
      <c r="C105" s="46"/>
      <c r="D105" s="46"/>
      <c r="E105" s="39" t="s">
        <v>1126</v>
      </c>
      <c r="F105" s="46"/>
      <c r="G105" s="46"/>
      <c r="H105" s="46"/>
      <c r="I105" s="46"/>
      <c r="J105" s="47"/>
    </row>
    <row r="106" ht="30">
      <c r="A106" s="37" t="s">
        <v>207</v>
      </c>
      <c r="B106" s="37">
        <v>23</v>
      </c>
      <c r="C106" s="38" t="s">
        <v>675</v>
      </c>
      <c r="D106" s="37" t="s">
        <v>209</v>
      </c>
      <c r="E106" s="39" t="s">
        <v>676</v>
      </c>
      <c r="F106" s="40" t="s">
        <v>387</v>
      </c>
      <c r="G106" s="41">
        <v>10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212</v>
      </c>
      <c r="B107" s="45"/>
      <c r="C107" s="46"/>
      <c r="D107" s="46"/>
      <c r="E107" s="39" t="s">
        <v>676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1122</v>
      </c>
      <c r="F108" s="46"/>
      <c r="G108" s="46"/>
      <c r="H108" s="46"/>
      <c r="I108" s="46"/>
      <c r="J108" s="47"/>
    </row>
    <row r="109" ht="135">
      <c r="A109" s="37" t="s">
        <v>216</v>
      </c>
      <c r="B109" s="45"/>
      <c r="C109" s="46"/>
      <c r="D109" s="46"/>
      <c r="E109" s="39" t="s">
        <v>1126</v>
      </c>
      <c r="F109" s="46"/>
      <c r="G109" s="46"/>
      <c r="H109" s="46"/>
      <c r="I109" s="46"/>
      <c r="J109" s="47"/>
    </row>
    <row r="110">
      <c r="A110" s="31" t="s">
        <v>204</v>
      </c>
      <c r="B110" s="32"/>
      <c r="C110" s="33" t="s">
        <v>677</v>
      </c>
      <c r="D110" s="34"/>
      <c r="E110" s="31" t="s">
        <v>678</v>
      </c>
      <c r="F110" s="34"/>
      <c r="G110" s="34"/>
      <c r="H110" s="34"/>
      <c r="I110" s="35">
        <f>SUMIFS(I111:I118,A111:A118,"P")</f>
        <v>0</v>
      </c>
      <c r="J110" s="36"/>
    </row>
    <row r="111" ht="30">
      <c r="A111" s="37" t="s">
        <v>207</v>
      </c>
      <c r="B111" s="37">
        <v>24</v>
      </c>
      <c r="C111" s="38" t="s">
        <v>679</v>
      </c>
      <c r="D111" s="37" t="s">
        <v>209</v>
      </c>
      <c r="E111" s="39" t="s">
        <v>386</v>
      </c>
      <c r="F111" s="40" t="s">
        <v>387</v>
      </c>
      <c r="G111" s="41">
        <v>20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212</v>
      </c>
      <c r="B112" s="45"/>
      <c r="C112" s="46"/>
      <c r="D112" s="46"/>
      <c r="E112" s="39" t="s">
        <v>386</v>
      </c>
      <c r="F112" s="46"/>
      <c r="G112" s="46"/>
      <c r="H112" s="46"/>
      <c r="I112" s="46"/>
      <c r="J112" s="47"/>
    </row>
    <row r="113">
      <c r="A113" s="37" t="s">
        <v>214</v>
      </c>
      <c r="B113" s="45"/>
      <c r="C113" s="46"/>
      <c r="D113" s="46"/>
      <c r="E113" s="48" t="s">
        <v>1127</v>
      </c>
      <c r="F113" s="46"/>
      <c r="G113" s="46"/>
      <c r="H113" s="46"/>
      <c r="I113" s="46"/>
      <c r="J113" s="47"/>
    </row>
    <row r="114" ht="165">
      <c r="A114" s="37" t="s">
        <v>216</v>
      </c>
      <c r="B114" s="45"/>
      <c r="C114" s="46"/>
      <c r="D114" s="46"/>
      <c r="E114" s="39" t="s">
        <v>389</v>
      </c>
      <c r="F114" s="46"/>
      <c r="G114" s="46"/>
      <c r="H114" s="46"/>
      <c r="I114" s="46"/>
      <c r="J114" s="47"/>
    </row>
    <row r="115" ht="30">
      <c r="A115" s="37" t="s">
        <v>207</v>
      </c>
      <c r="B115" s="37">
        <v>25</v>
      </c>
      <c r="C115" s="38" t="s">
        <v>682</v>
      </c>
      <c r="D115" s="37" t="s">
        <v>209</v>
      </c>
      <c r="E115" s="39" t="s">
        <v>683</v>
      </c>
      <c r="F115" s="40" t="s">
        <v>387</v>
      </c>
      <c r="G115" s="41">
        <v>20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212</v>
      </c>
      <c r="B116" s="45"/>
      <c r="C116" s="46"/>
      <c r="D116" s="46"/>
      <c r="E116" s="39" t="s">
        <v>683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1127</v>
      </c>
      <c r="F117" s="46"/>
      <c r="G117" s="46"/>
      <c r="H117" s="46"/>
      <c r="I117" s="46"/>
      <c r="J117" s="47"/>
    </row>
    <row r="118" ht="165">
      <c r="A118" s="37" t="s">
        <v>216</v>
      </c>
      <c r="B118" s="45"/>
      <c r="C118" s="46"/>
      <c r="D118" s="46"/>
      <c r="E118" s="39" t="s">
        <v>389</v>
      </c>
      <c r="F118" s="46"/>
      <c r="G118" s="46"/>
      <c r="H118" s="46"/>
      <c r="I118" s="46"/>
      <c r="J118" s="47"/>
    </row>
    <row r="119">
      <c r="A119" s="31" t="s">
        <v>204</v>
      </c>
      <c r="B119" s="32"/>
      <c r="C119" s="33" t="s">
        <v>684</v>
      </c>
      <c r="D119" s="34"/>
      <c r="E119" s="31" t="s">
        <v>685</v>
      </c>
      <c r="F119" s="34"/>
      <c r="G119" s="34"/>
      <c r="H119" s="34"/>
      <c r="I119" s="35">
        <f>SUMIFS(I120:I127,A120:A127,"P")</f>
        <v>0</v>
      </c>
      <c r="J119" s="36"/>
    </row>
    <row r="120">
      <c r="A120" s="37" t="s">
        <v>207</v>
      </c>
      <c r="B120" s="37">
        <v>26</v>
      </c>
      <c r="C120" s="38" t="s">
        <v>686</v>
      </c>
      <c r="D120" s="37" t="s">
        <v>209</v>
      </c>
      <c r="E120" s="39" t="s">
        <v>687</v>
      </c>
      <c r="F120" s="40" t="s">
        <v>387</v>
      </c>
      <c r="G120" s="41">
        <v>20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39" t="s">
        <v>687</v>
      </c>
      <c r="F121" s="46"/>
      <c r="G121" s="46"/>
      <c r="H121" s="46"/>
      <c r="I121" s="46"/>
      <c r="J121" s="47"/>
    </row>
    <row r="122">
      <c r="A122" s="37" t="s">
        <v>214</v>
      </c>
      <c r="B122" s="45"/>
      <c r="C122" s="46"/>
      <c r="D122" s="46"/>
      <c r="E122" s="48" t="s">
        <v>1127</v>
      </c>
      <c r="F122" s="46"/>
      <c r="G122" s="46"/>
      <c r="H122" s="46"/>
      <c r="I122" s="46"/>
      <c r="J122" s="47"/>
    </row>
    <row r="123" ht="135">
      <c r="A123" s="37" t="s">
        <v>216</v>
      </c>
      <c r="B123" s="45"/>
      <c r="C123" s="46"/>
      <c r="D123" s="46"/>
      <c r="E123" s="39" t="s">
        <v>471</v>
      </c>
      <c r="F123" s="46"/>
      <c r="G123" s="46"/>
      <c r="H123" s="46"/>
      <c r="I123" s="46"/>
      <c r="J123" s="47"/>
    </row>
    <row r="124">
      <c r="A124" s="37" t="s">
        <v>207</v>
      </c>
      <c r="B124" s="37">
        <v>27</v>
      </c>
      <c r="C124" s="38" t="s">
        <v>688</v>
      </c>
      <c r="D124" s="37" t="s">
        <v>209</v>
      </c>
      <c r="E124" s="39" t="s">
        <v>689</v>
      </c>
      <c r="F124" s="40" t="s">
        <v>387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39" t="s">
        <v>689</v>
      </c>
      <c r="F125" s="46"/>
      <c r="G125" s="46"/>
      <c r="H125" s="46"/>
      <c r="I125" s="46"/>
      <c r="J125" s="47"/>
    </row>
    <row r="126">
      <c r="A126" s="37" t="s">
        <v>214</v>
      </c>
      <c r="B126" s="45"/>
      <c r="C126" s="46"/>
      <c r="D126" s="46"/>
      <c r="E126" s="48" t="s">
        <v>1127</v>
      </c>
      <c r="F126" s="46"/>
      <c r="G126" s="46"/>
      <c r="H126" s="46"/>
      <c r="I126" s="46"/>
      <c r="J126" s="47"/>
    </row>
    <row r="127" ht="135">
      <c r="A127" s="37" t="s">
        <v>216</v>
      </c>
      <c r="B127" s="45"/>
      <c r="C127" s="46"/>
      <c r="D127" s="46"/>
      <c r="E127" s="39" t="s">
        <v>471</v>
      </c>
      <c r="F127" s="46"/>
      <c r="G127" s="46"/>
      <c r="H127" s="46"/>
      <c r="I127" s="46"/>
      <c r="J127" s="47"/>
    </row>
    <row r="128">
      <c r="A128" s="31" t="s">
        <v>204</v>
      </c>
      <c r="B128" s="32"/>
      <c r="C128" s="33" t="s">
        <v>690</v>
      </c>
      <c r="D128" s="34"/>
      <c r="E128" s="31" t="s">
        <v>691</v>
      </c>
      <c r="F128" s="34"/>
      <c r="G128" s="34"/>
      <c r="H128" s="34"/>
      <c r="I128" s="35">
        <f>SUMIFS(I129:I132,A129:A132,"P")</f>
        <v>0</v>
      </c>
      <c r="J128" s="36"/>
    </row>
    <row r="129" ht="30">
      <c r="A129" s="37" t="s">
        <v>207</v>
      </c>
      <c r="B129" s="37">
        <v>28</v>
      </c>
      <c r="C129" s="38" t="s">
        <v>692</v>
      </c>
      <c r="D129" s="37" t="s">
        <v>209</v>
      </c>
      <c r="E129" s="39" t="s">
        <v>693</v>
      </c>
      <c r="F129" s="40" t="s">
        <v>474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212</v>
      </c>
      <c r="B130" s="45"/>
      <c r="C130" s="46"/>
      <c r="D130" s="46"/>
      <c r="E130" s="39" t="s">
        <v>693</v>
      </c>
      <c r="F130" s="46"/>
      <c r="G130" s="46"/>
      <c r="H130" s="46"/>
      <c r="I130" s="46"/>
      <c r="J130" s="47"/>
    </row>
    <row r="131">
      <c r="A131" s="37" t="s">
        <v>214</v>
      </c>
      <c r="B131" s="45"/>
      <c r="C131" s="46"/>
      <c r="D131" s="46"/>
      <c r="E131" s="48" t="s">
        <v>1122</v>
      </c>
      <c r="F131" s="46"/>
      <c r="G131" s="46"/>
      <c r="H131" s="46"/>
      <c r="I131" s="46"/>
      <c r="J131" s="47"/>
    </row>
    <row r="132" ht="90">
      <c r="A132" s="37" t="s">
        <v>216</v>
      </c>
      <c r="B132" s="45"/>
      <c r="C132" s="46"/>
      <c r="D132" s="46"/>
      <c r="E132" s="39" t="s">
        <v>1128</v>
      </c>
      <c r="F132" s="46"/>
      <c r="G132" s="46"/>
      <c r="H132" s="46"/>
      <c r="I132" s="46"/>
      <c r="J132" s="47"/>
    </row>
    <row r="133">
      <c r="A133" s="31" t="s">
        <v>204</v>
      </c>
      <c r="B133" s="32"/>
      <c r="C133" s="33" t="s">
        <v>694</v>
      </c>
      <c r="D133" s="34"/>
      <c r="E133" s="31" t="s">
        <v>695</v>
      </c>
      <c r="F133" s="34"/>
      <c r="G133" s="34"/>
      <c r="H133" s="34"/>
      <c r="I133" s="35">
        <f>SUMIFS(I134:I141,A134:A141,"P")</f>
        <v>0</v>
      </c>
      <c r="J133" s="36"/>
    </row>
    <row r="134">
      <c r="A134" s="37" t="s">
        <v>207</v>
      </c>
      <c r="B134" s="37">
        <v>29</v>
      </c>
      <c r="C134" s="38" t="s">
        <v>696</v>
      </c>
      <c r="D134" s="37" t="s">
        <v>209</v>
      </c>
      <c r="E134" s="39" t="s">
        <v>697</v>
      </c>
      <c r="F134" s="40" t="s">
        <v>211</v>
      </c>
      <c r="G134" s="41">
        <v>60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697</v>
      </c>
      <c r="F135" s="46"/>
      <c r="G135" s="46"/>
      <c r="H135" s="46"/>
      <c r="I135" s="46"/>
      <c r="J135" s="47"/>
    </row>
    <row r="136">
      <c r="A136" s="37" t="s">
        <v>214</v>
      </c>
      <c r="B136" s="45"/>
      <c r="C136" s="46"/>
      <c r="D136" s="46"/>
      <c r="E136" s="48" t="s">
        <v>1129</v>
      </c>
      <c r="F136" s="46"/>
      <c r="G136" s="46"/>
      <c r="H136" s="46"/>
      <c r="I136" s="46"/>
      <c r="J136" s="47"/>
    </row>
    <row r="137" ht="135">
      <c r="A137" s="37" t="s">
        <v>216</v>
      </c>
      <c r="B137" s="45"/>
      <c r="C137" s="46"/>
      <c r="D137" s="46"/>
      <c r="E137" s="39" t="s">
        <v>393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30</v>
      </c>
      <c r="C138" s="38" t="s">
        <v>700</v>
      </c>
      <c r="D138" s="37" t="s">
        <v>209</v>
      </c>
      <c r="E138" s="39" t="s">
        <v>701</v>
      </c>
      <c r="F138" s="40" t="s">
        <v>211</v>
      </c>
      <c r="G138" s="41">
        <v>100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212</v>
      </c>
      <c r="B139" s="45"/>
      <c r="C139" s="46"/>
      <c r="D139" s="46"/>
      <c r="E139" s="39" t="s">
        <v>701</v>
      </c>
      <c r="F139" s="46"/>
      <c r="G139" s="46"/>
      <c r="H139" s="46"/>
      <c r="I139" s="46"/>
      <c r="J139" s="47"/>
    </row>
    <row r="140">
      <c r="A140" s="37" t="s">
        <v>214</v>
      </c>
      <c r="B140" s="45"/>
      <c r="C140" s="46"/>
      <c r="D140" s="46"/>
      <c r="E140" s="48" t="s">
        <v>1079</v>
      </c>
      <c r="F140" s="46"/>
      <c r="G140" s="46"/>
      <c r="H140" s="46"/>
      <c r="I140" s="46"/>
      <c r="J140" s="47"/>
    </row>
    <row r="141" ht="135">
      <c r="A141" s="37" t="s">
        <v>216</v>
      </c>
      <c r="B141" s="45"/>
      <c r="C141" s="46"/>
      <c r="D141" s="46"/>
      <c r="E141" s="39" t="s">
        <v>393</v>
      </c>
      <c r="F141" s="46"/>
      <c r="G141" s="46"/>
      <c r="H141" s="46"/>
      <c r="I141" s="46"/>
      <c r="J141" s="47"/>
    </row>
    <row r="142">
      <c r="A142" s="31" t="s">
        <v>204</v>
      </c>
      <c r="B142" s="32"/>
      <c r="C142" s="33" t="s">
        <v>702</v>
      </c>
      <c r="D142" s="34"/>
      <c r="E142" s="31" t="s">
        <v>703</v>
      </c>
      <c r="F142" s="34"/>
      <c r="G142" s="34"/>
      <c r="H142" s="34"/>
      <c r="I142" s="35">
        <f>SUMIFS(I143:I158,A143:A158,"P")</f>
        <v>0</v>
      </c>
      <c r="J142" s="36"/>
    </row>
    <row r="143">
      <c r="A143" s="37" t="s">
        <v>207</v>
      </c>
      <c r="B143" s="37">
        <v>31</v>
      </c>
      <c r="C143" s="38" t="s">
        <v>472</v>
      </c>
      <c r="D143" s="37" t="s">
        <v>209</v>
      </c>
      <c r="E143" s="39" t="s">
        <v>473</v>
      </c>
      <c r="F143" s="40" t="s">
        <v>474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473</v>
      </c>
      <c r="F144" s="46"/>
      <c r="G144" s="46"/>
      <c r="H144" s="46"/>
      <c r="I144" s="46"/>
      <c r="J144" s="47"/>
    </row>
    <row r="145">
      <c r="A145" s="37" t="s">
        <v>214</v>
      </c>
      <c r="B145" s="45"/>
      <c r="C145" s="46"/>
      <c r="D145" s="46"/>
      <c r="E145" s="48" t="s">
        <v>1130</v>
      </c>
      <c r="F145" s="46"/>
      <c r="G145" s="46"/>
      <c r="H145" s="46"/>
      <c r="I145" s="46"/>
      <c r="J145" s="47"/>
    </row>
    <row r="146" ht="60">
      <c r="A146" s="37" t="s">
        <v>216</v>
      </c>
      <c r="B146" s="45"/>
      <c r="C146" s="46"/>
      <c r="D146" s="46"/>
      <c r="E146" s="39" t="s">
        <v>476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32</v>
      </c>
      <c r="C147" s="38" t="s">
        <v>706</v>
      </c>
      <c r="D147" s="37" t="s">
        <v>209</v>
      </c>
      <c r="E147" s="39" t="s">
        <v>707</v>
      </c>
      <c r="F147" s="40" t="s">
        <v>474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39" t="s">
        <v>707</v>
      </c>
      <c r="F148" s="46"/>
      <c r="G148" s="46"/>
      <c r="H148" s="46"/>
      <c r="I148" s="46"/>
      <c r="J148" s="47"/>
    </row>
    <row r="149">
      <c r="A149" s="37" t="s">
        <v>214</v>
      </c>
      <c r="B149" s="45"/>
      <c r="C149" s="46"/>
      <c r="D149" s="46"/>
      <c r="E149" s="48" t="s">
        <v>1122</v>
      </c>
      <c r="F149" s="46"/>
      <c r="G149" s="46"/>
      <c r="H149" s="46"/>
      <c r="I149" s="46"/>
      <c r="J149" s="47"/>
    </row>
    <row r="150" ht="60">
      <c r="A150" s="37" t="s">
        <v>216</v>
      </c>
      <c r="B150" s="45"/>
      <c r="C150" s="46"/>
      <c r="D150" s="46"/>
      <c r="E150" s="39" t="s">
        <v>476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33</v>
      </c>
      <c r="C151" s="38" t="s">
        <v>477</v>
      </c>
      <c r="D151" s="37" t="s">
        <v>209</v>
      </c>
      <c r="E151" s="39" t="s">
        <v>478</v>
      </c>
      <c r="F151" s="40" t="s">
        <v>211</v>
      </c>
      <c r="G151" s="41">
        <v>10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39" t="s">
        <v>478</v>
      </c>
      <c r="F152" s="46"/>
      <c r="G152" s="46"/>
      <c r="H152" s="46"/>
      <c r="I152" s="46"/>
      <c r="J152" s="47"/>
    </row>
    <row r="153">
      <c r="A153" s="37" t="s">
        <v>214</v>
      </c>
      <c r="B153" s="45"/>
      <c r="C153" s="46"/>
      <c r="D153" s="46"/>
      <c r="E153" s="48" t="s">
        <v>1122</v>
      </c>
      <c r="F153" s="46"/>
      <c r="G153" s="46"/>
      <c r="H153" s="46"/>
      <c r="I153" s="46"/>
      <c r="J153" s="47"/>
    </row>
    <row r="154" ht="60">
      <c r="A154" s="37" t="s">
        <v>216</v>
      </c>
      <c r="B154" s="45"/>
      <c r="C154" s="46"/>
      <c r="D154" s="46"/>
      <c r="E154" s="39" t="s">
        <v>476</v>
      </c>
      <c r="F154" s="46"/>
      <c r="G154" s="46"/>
      <c r="H154" s="46"/>
      <c r="I154" s="46"/>
      <c r="J154" s="47"/>
    </row>
    <row r="155" ht="30">
      <c r="A155" s="37" t="s">
        <v>207</v>
      </c>
      <c r="B155" s="37">
        <v>34</v>
      </c>
      <c r="C155" s="38" t="s">
        <v>709</v>
      </c>
      <c r="D155" s="37" t="s">
        <v>209</v>
      </c>
      <c r="E155" s="39" t="s">
        <v>710</v>
      </c>
      <c r="F155" s="40" t="s">
        <v>211</v>
      </c>
      <c r="G155" s="41">
        <v>30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212</v>
      </c>
      <c r="B156" s="45"/>
      <c r="C156" s="46"/>
      <c r="D156" s="46"/>
      <c r="E156" s="39" t="s">
        <v>710</v>
      </c>
      <c r="F156" s="46"/>
      <c r="G156" s="46"/>
      <c r="H156" s="46"/>
      <c r="I156" s="46"/>
      <c r="J156" s="47"/>
    </row>
    <row r="157">
      <c r="A157" s="37" t="s">
        <v>214</v>
      </c>
      <c r="B157" s="45"/>
      <c r="C157" s="46"/>
      <c r="D157" s="46"/>
      <c r="E157" s="48" t="s">
        <v>1114</v>
      </c>
      <c r="F157" s="46"/>
      <c r="G157" s="46"/>
      <c r="H157" s="46"/>
      <c r="I157" s="46"/>
      <c r="J157" s="47"/>
    </row>
    <row r="158" ht="60">
      <c r="A158" s="37" t="s">
        <v>216</v>
      </c>
      <c r="B158" s="45"/>
      <c r="C158" s="46"/>
      <c r="D158" s="46"/>
      <c r="E158" s="39" t="s">
        <v>1131</v>
      </c>
      <c r="F158" s="46"/>
      <c r="G158" s="46"/>
      <c r="H158" s="46"/>
      <c r="I158" s="46"/>
      <c r="J158" s="47"/>
    </row>
    <row r="159">
      <c r="A159" s="31" t="s">
        <v>204</v>
      </c>
      <c r="B159" s="32"/>
      <c r="C159" s="33" t="s">
        <v>712</v>
      </c>
      <c r="D159" s="34"/>
      <c r="E159" s="31" t="s">
        <v>713</v>
      </c>
      <c r="F159" s="34"/>
      <c r="G159" s="34"/>
      <c r="H159" s="34"/>
      <c r="I159" s="35">
        <f>SUMIFS(I160:I163,A160:A163,"P")</f>
        <v>0</v>
      </c>
      <c r="J159" s="36"/>
    </row>
    <row r="160">
      <c r="A160" s="37" t="s">
        <v>207</v>
      </c>
      <c r="B160" s="37">
        <v>35</v>
      </c>
      <c r="C160" s="38" t="s">
        <v>714</v>
      </c>
      <c r="D160" s="37" t="s">
        <v>209</v>
      </c>
      <c r="E160" s="39" t="s">
        <v>715</v>
      </c>
      <c r="F160" s="40" t="s">
        <v>474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39" t="s">
        <v>715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1122</v>
      </c>
      <c r="F162" s="46"/>
      <c r="G162" s="46"/>
      <c r="H162" s="46"/>
      <c r="I162" s="46"/>
      <c r="J162" s="47"/>
    </row>
    <row r="163" ht="165">
      <c r="A163" s="37" t="s">
        <v>216</v>
      </c>
      <c r="B163" s="45"/>
      <c r="C163" s="46"/>
      <c r="D163" s="46"/>
      <c r="E163" s="39" t="s">
        <v>1132</v>
      </c>
      <c r="F163" s="46"/>
      <c r="G163" s="46"/>
      <c r="H163" s="46"/>
      <c r="I163" s="46"/>
      <c r="J163" s="47"/>
    </row>
    <row r="164">
      <c r="A164" s="31" t="s">
        <v>204</v>
      </c>
      <c r="B164" s="32"/>
      <c r="C164" s="33" t="s">
        <v>716</v>
      </c>
      <c r="D164" s="34"/>
      <c r="E164" s="31" t="s">
        <v>717</v>
      </c>
      <c r="F164" s="34"/>
      <c r="G164" s="34"/>
      <c r="H164" s="34"/>
      <c r="I164" s="35">
        <f>SUMIFS(I165:I168,A165:A168,"P")</f>
        <v>0</v>
      </c>
      <c r="J164" s="36"/>
    </row>
    <row r="165">
      <c r="A165" s="37" t="s">
        <v>207</v>
      </c>
      <c r="B165" s="37">
        <v>36</v>
      </c>
      <c r="C165" s="38" t="s">
        <v>394</v>
      </c>
      <c r="D165" s="37" t="s">
        <v>209</v>
      </c>
      <c r="E165" s="39" t="s">
        <v>395</v>
      </c>
      <c r="F165" s="40" t="s">
        <v>387</v>
      </c>
      <c r="G165" s="41">
        <v>100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212</v>
      </c>
      <c r="B166" s="45"/>
      <c r="C166" s="46"/>
      <c r="D166" s="46"/>
      <c r="E166" s="39" t="s">
        <v>395</v>
      </c>
      <c r="F166" s="46"/>
      <c r="G166" s="46"/>
      <c r="H166" s="46"/>
      <c r="I166" s="46"/>
      <c r="J166" s="47"/>
    </row>
    <row r="167">
      <c r="A167" s="37" t="s">
        <v>214</v>
      </c>
      <c r="B167" s="45"/>
      <c r="C167" s="46"/>
      <c r="D167" s="46"/>
      <c r="E167" s="48" t="s">
        <v>1079</v>
      </c>
      <c r="F167" s="46"/>
      <c r="G167" s="46"/>
      <c r="H167" s="46"/>
      <c r="I167" s="46"/>
      <c r="J167" s="47"/>
    </row>
    <row r="168" ht="105">
      <c r="A168" s="37" t="s">
        <v>216</v>
      </c>
      <c r="B168" s="45"/>
      <c r="C168" s="46"/>
      <c r="D168" s="46"/>
      <c r="E168" s="39" t="s">
        <v>396</v>
      </c>
      <c r="F168" s="46"/>
      <c r="G168" s="46"/>
      <c r="H168" s="46"/>
      <c r="I168" s="46"/>
      <c r="J168" s="47"/>
    </row>
    <row r="169">
      <c r="A169" s="31" t="s">
        <v>204</v>
      </c>
      <c r="B169" s="32"/>
      <c r="C169" s="33" t="s">
        <v>719</v>
      </c>
      <c r="D169" s="34"/>
      <c r="E169" s="31" t="s">
        <v>720</v>
      </c>
      <c r="F169" s="34"/>
      <c r="G169" s="34"/>
      <c r="H169" s="34"/>
      <c r="I169" s="35">
        <f>SUMIFS(I170:I177,A170:A177,"P")</f>
        <v>0</v>
      </c>
      <c r="J169" s="36"/>
    </row>
    <row r="170" ht="45">
      <c r="A170" s="37" t="s">
        <v>207</v>
      </c>
      <c r="B170" s="37">
        <v>37</v>
      </c>
      <c r="C170" s="38" t="s">
        <v>721</v>
      </c>
      <c r="D170" s="37" t="s">
        <v>209</v>
      </c>
      <c r="E170" s="39" t="s">
        <v>722</v>
      </c>
      <c r="F170" s="40" t="s">
        <v>723</v>
      </c>
      <c r="G170" s="41">
        <v>200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45">
      <c r="A171" s="37" t="s">
        <v>212</v>
      </c>
      <c r="B171" s="45"/>
      <c r="C171" s="46"/>
      <c r="D171" s="46"/>
      <c r="E171" s="39" t="s">
        <v>722</v>
      </c>
      <c r="F171" s="46"/>
      <c r="G171" s="46"/>
      <c r="H171" s="46"/>
      <c r="I171" s="46"/>
      <c r="J171" s="47"/>
    </row>
    <row r="172">
      <c r="A172" s="37" t="s">
        <v>214</v>
      </c>
      <c r="B172" s="45"/>
      <c r="C172" s="46"/>
      <c r="D172" s="46"/>
      <c r="E172" s="48" t="s">
        <v>1133</v>
      </c>
      <c r="F172" s="46"/>
      <c r="G172" s="46"/>
      <c r="H172" s="46"/>
      <c r="I172" s="46"/>
      <c r="J172" s="47"/>
    </row>
    <row r="173" ht="135">
      <c r="A173" s="37" t="s">
        <v>216</v>
      </c>
      <c r="B173" s="45"/>
      <c r="C173" s="46"/>
      <c r="D173" s="46"/>
      <c r="E173" s="39" t="s">
        <v>1134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38</v>
      </c>
      <c r="C174" s="38" t="s">
        <v>726</v>
      </c>
      <c r="D174" s="37" t="s">
        <v>209</v>
      </c>
      <c r="E174" s="39" t="s">
        <v>727</v>
      </c>
      <c r="F174" s="40" t="s">
        <v>723</v>
      </c>
      <c r="G174" s="41">
        <v>200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212</v>
      </c>
      <c r="B175" s="45"/>
      <c r="C175" s="46"/>
      <c r="D175" s="46"/>
      <c r="E175" s="39" t="s">
        <v>727</v>
      </c>
      <c r="F175" s="46"/>
      <c r="G175" s="46"/>
      <c r="H175" s="46"/>
      <c r="I175" s="46"/>
      <c r="J175" s="47"/>
    </row>
    <row r="176">
      <c r="A176" s="37" t="s">
        <v>214</v>
      </c>
      <c r="B176" s="45"/>
      <c r="C176" s="46"/>
      <c r="D176" s="46"/>
      <c r="E176" s="48" t="s">
        <v>1133</v>
      </c>
      <c r="F176" s="46"/>
      <c r="G176" s="46"/>
      <c r="H176" s="46"/>
      <c r="I176" s="46"/>
      <c r="J176" s="47"/>
    </row>
    <row r="177" ht="135">
      <c r="A177" s="37" t="s">
        <v>216</v>
      </c>
      <c r="B177" s="45"/>
      <c r="C177" s="46"/>
      <c r="D177" s="46"/>
      <c r="E177" s="39" t="s">
        <v>1134</v>
      </c>
      <c r="F177" s="46"/>
      <c r="G177" s="46"/>
      <c r="H177" s="46"/>
      <c r="I177" s="46"/>
      <c r="J177" s="47"/>
    </row>
    <row r="178">
      <c r="A178" s="31" t="s">
        <v>204</v>
      </c>
      <c r="B178" s="32"/>
      <c r="C178" s="33" t="s">
        <v>522</v>
      </c>
      <c r="D178" s="34"/>
      <c r="E178" s="31" t="s">
        <v>1135</v>
      </c>
      <c r="F178" s="34"/>
      <c r="G178" s="34"/>
      <c r="H178" s="34"/>
      <c r="I178" s="35">
        <f>SUMIFS(I179:I198,A179:A198,"P")</f>
        <v>0</v>
      </c>
      <c r="J178" s="36"/>
    </row>
    <row r="179">
      <c r="A179" s="37" t="s">
        <v>207</v>
      </c>
      <c r="B179" s="37">
        <v>39</v>
      </c>
      <c r="C179" s="38" t="s">
        <v>1136</v>
      </c>
      <c r="D179" s="37" t="s">
        <v>209</v>
      </c>
      <c r="E179" s="39" t="s">
        <v>1137</v>
      </c>
      <c r="F179" s="40" t="s">
        <v>211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39" t="s">
        <v>1137</v>
      </c>
      <c r="F180" s="46"/>
      <c r="G180" s="46"/>
      <c r="H180" s="46"/>
      <c r="I180" s="46"/>
      <c r="J180" s="47"/>
    </row>
    <row r="181">
      <c r="A181" s="37" t="s">
        <v>214</v>
      </c>
      <c r="B181" s="45"/>
      <c r="C181" s="46"/>
      <c r="D181" s="46"/>
      <c r="E181" s="48" t="s">
        <v>330</v>
      </c>
      <c r="F181" s="46"/>
      <c r="G181" s="46"/>
      <c r="H181" s="46"/>
      <c r="I181" s="46"/>
      <c r="J181" s="47"/>
    </row>
    <row r="182" ht="120">
      <c r="A182" s="37" t="s">
        <v>216</v>
      </c>
      <c r="B182" s="45"/>
      <c r="C182" s="46"/>
      <c r="D182" s="46"/>
      <c r="E182" s="39" t="s">
        <v>877</v>
      </c>
      <c r="F182" s="46"/>
      <c r="G182" s="46"/>
      <c r="H182" s="46"/>
      <c r="I182" s="46"/>
      <c r="J182" s="47"/>
    </row>
    <row r="183">
      <c r="A183" s="37" t="s">
        <v>207</v>
      </c>
      <c r="B183" s="37">
        <v>40</v>
      </c>
      <c r="C183" s="38" t="s">
        <v>1138</v>
      </c>
      <c r="D183" s="37" t="s">
        <v>209</v>
      </c>
      <c r="E183" s="39" t="s">
        <v>962</v>
      </c>
      <c r="F183" s="40" t="s">
        <v>211</v>
      </c>
      <c r="G183" s="41">
        <v>2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212</v>
      </c>
      <c r="B184" s="45"/>
      <c r="C184" s="46"/>
      <c r="D184" s="46"/>
      <c r="E184" s="39" t="s">
        <v>962</v>
      </c>
      <c r="F184" s="46"/>
      <c r="G184" s="46"/>
      <c r="H184" s="46"/>
      <c r="I184" s="46"/>
      <c r="J184" s="47"/>
    </row>
    <row r="185">
      <c r="A185" s="37" t="s">
        <v>214</v>
      </c>
      <c r="B185" s="45"/>
      <c r="C185" s="46"/>
      <c r="D185" s="46"/>
      <c r="E185" s="48" t="s">
        <v>345</v>
      </c>
      <c r="F185" s="46"/>
      <c r="G185" s="46"/>
      <c r="H185" s="46"/>
      <c r="I185" s="46"/>
      <c r="J185" s="47"/>
    </row>
    <row r="186" ht="90">
      <c r="A186" s="37" t="s">
        <v>216</v>
      </c>
      <c r="B186" s="45"/>
      <c r="C186" s="46"/>
      <c r="D186" s="46"/>
      <c r="E186" s="39" t="s">
        <v>589</v>
      </c>
      <c r="F186" s="46"/>
      <c r="G186" s="46"/>
      <c r="H186" s="46"/>
      <c r="I186" s="46"/>
      <c r="J186" s="47"/>
    </row>
    <row r="187" ht="45">
      <c r="A187" s="37" t="s">
        <v>207</v>
      </c>
      <c r="B187" s="37">
        <v>41</v>
      </c>
      <c r="C187" s="38" t="s">
        <v>1139</v>
      </c>
      <c r="D187" s="37" t="s">
        <v>209</v>
      </c>
      <c r="E187" s="39" t="s">
        <v>1140</v>
      </c>
      <c r="F187" s="40" t="s">
        <v>211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45">
      <c r="A188" s="37" t="s">
        <v>212</v>
      </c>
      <c r="B188" s="45"/>
      <c r="C188" s="46"/>
      <c r="D188" s="46"/>
      <c r="E188" s="39" t="s">
        <v>1140</v>
      </c>
      <c r="F188" s="46"/>
      <c r="G188" s="46"/>
      <c r="H188" s="46"/>
      <c r="I188" s="46"/>
      <c r="J188" s="47"/>
    </row>
    <row r="189">
      <c r="A189" s="37" t="s">
        <v>214</v>
      </c>
      <c r="B189" s="45"/>
      <c r="C189" s="46"/>
      <c r="D189" s="46"/>
      <c r="E189" s="48" t="s">
        <v>345</v>
      </c>
      <c r="F189" s="46"/>
      <c r="G189" s="46"/>
      <c r="H189" s="46"/>
      <c r="I189" s="46"/>
      <c r="J189" s="47"/>
    </row>
    <row r="190" ht="105">
      <c r="A190" s="37" t="s">
        <v>216</v>
      </c>
      <c r="B190" s="45"/>
      <c r="C190" s="46"/>
      <c r="D190" s="46"/>
      <c r="E190" s="39" t="s">
        <v>1141</v>
      </c>
      <c r="F190" s="46"/>
      <c r="G190" s="46"/>
      <c r="H190" s="46"/>
      <c r="I190" s="46"/>
      <c r="J190" s="47"/>
    </row>
    <row r="191" ht="45">
      <c r="A191" s="37" t="s">
        <v>207</v>
      </c>
      <c r="B191" s="37">
        <v>42</v>
      </c>
      <c r="C191" s="38" t="s">
        <v>1142</v>
      </c>
      <c r="D191" s="37" t="s">
        <v>209</v>
      </c>
      <c r="E191" s="39" t="s">
        <v>1143</v>
      </c>
      <c r="F191" s="40" t="s">
        <v>211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212</v>
      </c>
      <c r="B192" s="45"/>
      <c r="C192" s="46"/>
      <c r="D192" s="46"/>
      <c r="E192" s="49" t="s">
        <v>209</v>
      </c>
      <c r="F192" s="46"/>
      <c r="G192" s="46"/>
      <c r="H192" s="46"/>
      <c r="I192" s="46"/>
      <c r="J192" s="47"/>
    </row>
    <row r="193" ht="30">
      <c r="A193" s="37" t="s">
        <v>214</v>
      </c>
      <c r="B193" s="45"/>
      <c r="C193" s="46"/>
      <c r="D193" s="46"/>
      <c r="E193" s="48" t="s">
        <v>1144</v>
      </c>
      <c r="F193" s="46"/>
      <c r="G193" s="46"/>
      <c r="H193" s="46"/>
      <c r="I193" s="46"/>
      <c r="J193" s="47"/>
    </row>
    <row r="194" ht="135">
      <c r="A194" s="37" t="s">
        <v>216</v>
      </c>
      <c r="B194" s="45"/>
      <c r="C194" s="46"/>
      <c r="D194" s="46"/>
      <c r="E194" s="39" t="s">
        <v>1145</v>
      </c>
      <c r="F194" s="46"/>
      <c r="G194" s="46"/>
      <c r="H194" s="46"/>
      <c r="I194" s="46"/>
      <c r="J194" s="47"/>
    </row>
    <row r="195" ht="30">
      <c r="A195" s="37" t="s">
        <v>207</v>
      </c>
      <c r="B195" s="37">
        <v>43</v>
      </c>
      <c r="C195" s="38" t="s">
        <v>1146</v>
      </c>
      <c r="D195" s="37" t="s">
        <v>209</v>
      </c>
      <c r="E195" s="39" t="s">
        <v>1147</v>
      </c>
      <c r="F195" s="40" t="s">
        <v>211</v>
      </c>
      <c r="G195" s="41">
        <v>1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212</v>
      </c>
      <c r="B196" s="45"/>
      <c r="C196" s="46"/>
      <c r="D196" s="46"/>
      <c r="E196" s="49" t="s">
        <v>209</v>
      </c>
      <c r="F196" s="46"/>
      <c r="G196" s="46"/>
      <c r="H196" s="46"/>
      <c r="I196" s="46"/>
      <c r="J196" s="47"/>
    </row>
    <row r="197" ht="30">
      <c r="A197" s="37" t="s">
        <v>214</v>
      </c>
      <c r="B197" s="45"/>
      <c r="C197" s="46"/>
      <c r="D197" s="46"/>
      <c r="E197" s="48" t="s">
        <v>1144</v>
      </c>
      <c r="F197" s="46"/>
      <c r="G197" s="46"/>
      <c r="H197" s="46"/>
      <c r="I197" s="46"/>
      <c r="J197" s="47"/>
    </row>
    <row r="198" ht="105">
      <c r="A198" s="37" t="s">
        <v>216</v>
      </c>
      <c r="B198" s="45"/>
      <c r="C198" s="46"/>
      <c r="D198" s="46"/>
      <c r="E198" s="39" t="s">
        <v>1141</v>
      </c>
      <c r="F198" s="46"/>
      <c r="G198" s="46"/>
      <c r="H198" s="46"/>
      <c r="I198" s="46"/>
      <c r="J198" s="47"/>
    </row>
    <row r="199">
      <c r="A199" s="31" t="s">
        <v>204</v>
      </c>
      <c r="B199" s="32"/>
      <c r="C199" s="33" t="s">
        <v>728</v>
      </c>
      <c r="D199" s="34"/>
      <c r="E199" s="31" t="s">
        <v>729</v>
      </c>
      <c r="F199" s="34"/>
      <c r="G199" s="34"/>
      <c r="H199" s="34"/>
      <c r="I199" s="35">
        <f>SUMIFS(I200:I207,A200:A207,"P")</f>
        <v>0</v>
      </c>
      <c r="J199" s="36"/>
    </row>
    <row r="200">
      <c r="A200" s="37" t="s">
        <v>207</v>
      </c>
      <c r="B200" s="37">
        <v>44</v>
      </c>
      <c r="C200" s="38" t="s">
        <v>730</v>
      </c>
      <c r="D200" s="37" t="s">
        <v>209</v>
      </c>
      <c r="E200" s="39" t="s">
        <v>731</v>
      </c>
      <c r="F200" s="40" t="s">
        <v>211</v>
      </c>
      <c r="G200" s="41">
        <v>3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39" t="s">
        <v>731</v>
      </c>
      <c r="F201" s="46"/>
      <c r="G201" s="46"/>
      <c r="H201" s="46"/>
      <c r="I201" s="46"/>
      <c r="J201" s="47"/>
    </row>
    <row r="202">
      <c r="A202" s="37" t="s">
        <v>214</v>
      </c>
      <c r="B202" s="45"/>
      <c r="C202" s="46"/>
      <c r="D202" s="46"/>
      <c r="E202" s="48" t="s">
        <v>1120</v>
      </c>
      <c r="F202" s="46"/>
      <c r="G202" s="46"/>
      <c r="H202" s="46"/>
      <c r="I202" s="46"/>
      <c r="J202" s="47"/>
    </row>
    <row r="203" ht="120">
      <c r="A203" s="37" t="s">
        <v>216</v>
      </c>
      <c r="B203" s="45"/>
      <c r="C203" s="46"/>
      <c r="D203" s="46"/>
      <c r="E203" s="39" t="s">
        <v>501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45</v>
      </c>
      <c r="C204" s="38" t="s">
        <v>734</v>
      </c>
      <c r="D204" s="37" t="s">
        <v>209</v>
      </c>
      <c r="E204" s="39" t="s">
        <v>735</v>
      </c>
      <c r="F204" s="40" t="s">
        <v>211</v>
      </c>
      <c r="G204" s="41">
        <v>11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39" t="s">
        <v>735</v>
      </c>
      <c r="F205" s="46"/>
      <c r="G205" s="46"/>
      <c r="H205" s="46"/>
      <c r="I205" s="46"/>
      <c r="J205" s="47"/>
    </row>
    <row r="206">
      <c r="A206" s="37" t="s">
        <v>214</v>
      </c>
      <c r="B206" s="45"/>
      <c r="C206" s="46"/>
      <c r="D206" s="46"/>
      <c r="E206" s="48" t="s">
        <v>1148</v>
      </c>
      <c r="F206" s="46"/>
      <c r="G206" s="46"/>
      <c r="H206" s="46"/>
      <c r="I206" s="46"/>
      <c r="J206" s="47"/>
    </row>
    <row r="207" ht="90">
      <c r="A207" s="37" t="s">
        <v>216</v>
      </c>
      <c r="B207" s="45"/>
      <c r="C207" s="46"/>
      <c r="D207" s="46"/>
      <c r="E207" s="39" t="s">
        <v>1149</v>
      </c>
      <c r="F207" s="46"/>
      <c r="G207" s="46"/>
      <c r="H207" s="46"/>
      <c r="I207" s="46"/>
      <c r="J207" s="47"/>
    </row>
    <row r="208">
      <c r="A208" s="31" t="s">
        <v>204</v>
      </c>
      <c r="B208" s="32"/>
      <c r="C208" s="33" t="s">
        <v>737</v>
      </c>
      <c r="D208" s="34"/>
      <c r="E208" s="31" t="s">
        <v>738</v>
      </c>
      <c r="F208" s="34"/>
      <c r="G208" s="34"/>
      <c r="H208" s="34"/>
      <c r="I208" s="35">
        <f>SUMIFS(I209:I224,A209:A224,"P")</f>
        <v>0</v>
      </c>
      <c r="J208" s="36"/>
    </row>
    <row r="209">
      <c r="A209" s="37" t="s">
        <v>207</v>
      </c>
      <c r="B209" s="37">
        <v>46</v>
      </c>
      <c r="C209" s="38" t="s">
        <v>739</v>
      </c>
      <c r="D209" s="37" t="s">
        <v>209</v>
      </c>
      <c r="E209" s="39" t="s">
        <v>740</v>
      </c>
      <c r="F209" s="40" t="s">
        <v>387</v>
      </c>
      <c r="G209" s="41">
        <v>100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39" t="s">
        <v>740</v>
      </c>
      <c r="F210" s="46"/>
      <c r="G210" s="46"/>
      <c r="H210" s="46"/>
      <c r="I210" s="46"/>
      <c r="J210" s="47"/>
    </row>
    <row r="211">
      <c r="A211" s="37" t="s">
        <v>214</v>
      </c>
      <c r="B211" s="45"/>
      <c r="C211" s="46"/>
      <c r="D211" s="46"/>
      <c r="E211" s="48" t="s">
        <v>1079</v>
      </c>
      <c r="F211" s="46"/>
      <c r="G211" s="46"/>
      <c r="H211" s="46"/>
      <c r="I211" s="46"/>
      <c r="J211" s="47"/>
    </row>
    <row r="212" ht="120">
      <c r="A212" s="37" t="s">
        <v>216</v>
      </c>
      <c r="B212" s="45"/>
      <c r="C212" s="46"/>
      <c r="D212" s="46"/>
      <c r="E212" s="39" t="s">
        <v>526</v>
      </c>
      <c r="F212" s="46"/>
      <c r="G212" s="46"/>
      <c r="H212" s="46"/>
      <c r="I212" s="46"/>
      <c r="J212" s="47"/>
    </row>
    <row r="213">
      <c r="A213" s="37" t="s">
        <v>207</v>
      </c>
      <c r="B213" s="37">
        <v>47</v>
      </c>
      <c r="C213" s="38" t="s">
        <v>743</v>
      </c>
      <c r="D213" s="37" t="s">
        <v>209</v>
      </c>
      <c r="E213" s="39" t="s">
        <v>525</v>
      </c>
      <c r="F213" s="40" t="s">
        <v>387</v>
      </c>
      <c r="G213" s="41">
        <v>30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212</v>
      </c>
      <c r="B214" s="45"/>
      <c r="C214" s="46"/>
      <c r="D214" s="46"/>
      <c r="E214" s="39" t="s">
        <v>525</v>
      </c>
      <c r="F214" s="46"/>
      <c r="G214" s="46"/>
      <c r="H214" s="46"/>
      <c r="I214" s="46"/>
      <c r="J214" s="47"/>
    </row>
    <row r="215">
      <c r="A215" s="37" t="s">
        <v>214</v>
      </c>
      <c r="B215" s="45"/>
      <c r="C215" s="46"/>
      <c r="D215" s="46"/>
      <c r="E215" s="48" t="s">
        <v>1114</v>
      </c>
      <c r="F215" s="46"/>
      <c r="G215" s="46"/>
      <c r="H215" s="46"/>
      <c r="I215" s="46"/>
      <c r="J215" s="47"/>
    </row>
    <row r="216" ht="120">
      <c r="A216" s="37" t="s">
        <v>216</v>
      </c>
      <c r="B216" s="45"/>
      <c r="C216" s="46"/>
      <c r="D216" s="46"/>
      <c r="E216" s="39" t="s">
        <v>526</v>
      </c>
      <c r="F216" s="46"/>
      <c r="G216" s="46"/>
      <c r="H216" s="46"/>
      <c r="I216" s="46"/>
      <c r="J216" s="47"/>
    </row>
    <row r="217">
      <c r="A217" s="37" t="s">
        <v>207</v>
      </c>
      <c r="B217" s="37">
        <v>48</v>
      </c>
      <c r="C217" s="38" t="s">
        <v>744</v>
      </c>
      <c r="D217" s="37" t="s">
        <v>209</v>
      </c>
      <c r="E217" s="39" t="s">
        <v>745</v>
      </c>
      <c r="F217" s="40" t="s">
        <v>387</v>
      </c>
      <c r="G217" s="41">
        <v>30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39" t="s">
        <v>745</v>
      </c>
      <c r="F218" s="46"/>
      <c r="G218" s="46"/>
      <c r="H218" s="46"/>
      <c r="I218" s="46"/>
      <c r="J218" s="47"/>
    </row>
    <row r="219">
      <c r="A219" s="37" t="s">
        <v>214</v>
      </c>
      <c r="B219" s="45"/>
      <c r="C219" s="46"/>
      <c r="D219" s="46"/>
      <c r="E219" s="48" t="s">
        <v>1114</v>
      </c>
      <c r="F219" s="46"/>
      <c r="G219" s="46"/>
      <c r="H219" s="46"/>
      <c r="I219" s="46"/>
      <c r="J219" s="47"/>
    </row>
    <row r="220" ht="120">
      <c r="A220" s="37" t="s">
        <v>216</v>
      </c>
      <c r="B220" s="45"/>
      <c r="C220" s="46"/>
      <c r="D220" s="46"/>
      <c r="E220" s="39" t="s">
        <v>526</v>
      </c>
      <c r="F220" s="46"/>
      <c r="G220" s="46"/>
      <c r="H220" s="46"/>
      <c r="I220" s="46"/>
      <c r="J220" s="47"/>
    </row>
    <row r="221" ht="45">
      <c r="A221" s="37" t="s">
        <v>207</v>
      </c>
      <c r="B221" s="37">
        <v>49</v>
      </c>
      <c r="C221" s="38" t="s">
        <v>747</v>
      </c>
      <c r="D221" s="37" t="s">
        <v>209</v>
      </c>
      <c r="E221" s="39" t="s">
        <v>748</v>
      </c>
      <c r="F221" s="40" t="s">
        <v>211</v>
      </c>
      <c r="G221" s="41">
        <v>10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45">
      <c r="A222" s="37" t="s">
        <v>212</v>
      </c>
      <c r="B222" s="45"/>
      <c r="C222" s="46"/>
      <c r="D222" s="46"/>
      <c r="E222" s="39" t="s">
        <v>749</v>
      </c>
      <c r="F222" s="46"/>
      <c r="G222" s="46"/>
      <c r="H222" s="46"/>
      <c r="I222" s="46"/>
      <c r="J222" s="47"/>
    </row>
    <row r="223">
      <c r="A223" s="37" t="s">
        <v>214</v>
      </c>
      <c r="B223" s="45"/>
      <c r="C223" s="46"/>
      <c r="D223" s="46"/>
      <c r="E223" s="48" t="s">
        <v>1122</v>
      </c>
      <c r="F223" s="46"/>
      <c r="G223" s="46"/>
      <c r="H223" s="46"/>
      <c r="I223" s="46"/>
      <c r="J223" s="47"/>
    </row>
    <row r="224" ht="90">
      <c r="A224" s="37" t="s">
        <v>216</v>
      </c>
      <c r="B224" s="45"/>
      <c r="C224" s="46"/>
      <c r="D224" s="46"/>
      <c r="E224" s="39" t="s">
        <v>746</v>
      </c>
      <c r="F224" s="46"/>
      <c r="G224" s="46"/>
      <c r="H224" s="46"/>
      <c r="I224" s="46"/>
      <c r="J224" s="47"/>
    </row>
    <row r="225">
      <c r="A225" s="31" t="s">
        <v>204</v>
      </c>
      <c r="B225" s="32"/>
      <c r="C225" s="33" t="s">
        <v>751</v>
      </c>
      <c r="D225" s="34"/>
      <c r="E225" s="31" t="s">
        <v>752</v>
      </c>
      <c r="F225" s="34"/>
      <c r="G225" s="34"/>
      <c r="H225" s="34"/>
      <c r="I225" s="35">
        <f>SUMIFS(I226:I245,A226:A245,"P")</f>
        <v>0</v>
      </c>
      <c r="J225" s="36"/>
    </row>
    <row r="226">
      <c r="A226" s="37" t="s">
        <v>207</v>
      </c>
      <c r="B226" s="37">
        <v>50</v>
      </c>
      <c r="C226" s="38" t="s">
        <v>753</v>
      </c>
      <c r="D226" s="37" t="s">
        <v>209</v>
      </c>
      <c r="E226" s="39" t="s">
        <v>754</v>
      </c>
      <c r="F226" s="40" t="s">
        <v>211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39" t="s">
        <v>754</v>
      </c>
      <c r="F227" s="46"/>
      <c r="G227" s="46"/>
      <c r="H227" s="46"/>
      <c r="I227" s="46"/>
      <c r="J227" s="47"/>
    </row>
    <row r="228">
      <c r="A228" s="37" t="s">
        <v>214</v>
      </c>
      <c r="B228" s="45"/>
      <c r="C228" s="46"/>
      <c r="D228" s="46"/>
      <c r="E228" s="48" t="s">
        <v>339</v>
      </c>
      <c r="F228" s="46"/>
      <c r="G228" s="46"/>
      <c r="H228" s="46"/>
      <c r="I228" s="46"/>
      <c r="J228" s="47"/>
    </row>
    <row r="229" ht="90">
      <c r="A229" s="37" t="s">
        <v>216</v>
      </c>
      <c r="B229" s="45"/>
      <c r="C229" s="46"/>
      <c r="D229" s="46"/>
      <c r="E229" s="39" t="s">
        <v>1117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51</v>
      </c>
      <c r="C230" s="38" t="s">
        <v>757</v>
      </c>
      <c r="D230" s="37" t="s">
        <v>209</v>
      </c>
      <c r="E230" s="39" t="s">
        <v>528</v>
      </c>
      <c r="F230" s="40" t="s">
        <v>211</v>
      </c>
      <c r="G230" s="41">
        <v>8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528</v>
      </c>
      <c r="F231" s="46"/>
      <c r="G231" s="46"/>
      <c r="H231" s="46"/>
      <c r="I231" s="46"/>
      <c r="J231" s="47"/>
    </row>
    <row r="232">
      <c r="A232" s="37" t="s">
        <v>214</v>
      </c>
      <c r="B232" s="45"/>
      <c r="C232" s="46"/>
      <c r="D232" s="46"/>
      <c r="E232" s="48" t="s">
        <v>1150</v>
      </c>
      <c r="F232" s="46"/>
      <c r="G232" s="46"/>
      <c r="H232" s="46"/>
      <c r="I232" s="46"/>
      <c r="J232" s="47"/>
    </row>
    <row r="233" ht="90">
      <c r="A233" s="37" t="s">
        <v>216</v>
      </c>
      <c r="B233" s="45"/>
      <c r="C233" s="46"/>
      <c r="D233" s="46"/>
      <c r="E233" s="39" t="s">
        <v>529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52</v>
      </c>
      <c r="C234" s="38" t="s">
        <v>759</v>
      </c>
      <c r="D234" s="37" t="s">
        <v>209</v>
      </c>
      <c r="E234" s="39" t="s">
        <v>760</v>
      </c>
      <c r="F234" s="40" t="s">
        <v>211</v>
      </c>
      <c r="G234" s="41">
        <v>10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760</v>
      </c>
      <c r="F235" s="46"/>
      <c r="G235" s="46"/>
      <c r="H235" s="46"/>
      <c r="I235" s="46"/>
      <c r="J235" s="47"/>
    </row>
    <row r="236">
      <c r="A236" s="37" t="s">
        <v>214</v>
      </c>
      <c r="B236" s="45"/>
      <c r="C236" s="46"/>
      <c r="D236" s="46"/>
      <c r="E236" s="48" t="s">
        <v>1122</v>
      </c>
      <c r="F236" s="46"/>
      <c r="G236" s="46"/>
      <c r="H236" s="46"/>
      <c r="I236" s="46"/>
      <c r="J236" s="47"/>
    </row>
    <row r="237" ht="90">
      <c r="A237" s="37" t="s">
        <v>216</v>
      </c>
      <c r="B237" s="45"/>
      <c r="C237" s="46"/>
      <c r="D237" s="46"/>
      <c r="E237" s="39" t="s">
        <v>1151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53</v>
      </c>
      <c r="C238" s="38" t="s">
        <v>762</v>
      </c>
      <c r="D238" s="37" t="s">
        <v>209</v>
      </c>
      <c r="E238" s="39" t="s">
        <v>531</v>
      </c>
      <c r="F238" s="40" t="s">
        <v>211</v>
      </c>
      <c r="G238" s="41">
        <v>20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39" t="s">
        <v>531</v>
      </c>
      <c r="F239" s="46"/>
      <c r="G239" s="46"/>
      <c r="H239" s="46"/>
      <c r="I239" s="46"/>
      <c r="J239" s="47"/>
    </row>
    <row r="240">
      <c r="A240" s="37" t="s">
        <v>214</v>
      </c>
      <c r="B240" s="45"/>
      <c r="C240" s="46"/>
      <c r="D240" s="46"/>
      <c r="E240" s="48" t="s">
        <v>1127</v>
      </c>
      <c r="F240" s="46"/>
      <c r="G240" s="46"/>
      <c r="H240" s="46"/>
      <c r="I240" s="46"/>
      <c r="J240" s="47"/>
    </row>
    <row r="241" ht="105">
      <c r="A241" s="37" t="s">
        <v>216</v>
      </c>
      <c r="B241" s="45"/>
      <c r="C241" s="46"/>
      <c r="D241" s="46"/>
      <c r="E241" s="39" t="s">
        <v>532</v>
      </c>
      <c r="F241" s="46"/>
      <c r="G241" s="46"/>
      <c r="H241" s="46"/>
      <c r="I241" s="46"/>
      <c r="J241" s="47"/>
    </row>
    <row r="242">
      <c r="A242" s="37" t="s">
        <v>207</v>
      </c>
      <c r="B242" s="37">
        <v>54</v>
      </c>
      <c r="C242" s="38" t="s">
        <v>765</v>
      </c>
      <c r="D242" s="37" t="s">
        <v>209</v>
      </c>
      <c r="E242" s="39" t="s">
        <v>534</v>
      </c>
      <c r="F242" s="40" t="s">
        <v>211</v>
      </c>
      <c r="G242" s="41">
        <v>100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39" t="s">
        <v>534</v>
      </c>
      <c r="F243" s="46"/>
      <c r="G243" s="46"/>
      <c r="H243" s="46"/>
      <c r="I243" s="46"/>
      <c r="J243" s="47"/>
    </row>
    <row r="244">
      <c r="A244" s="37" t="s">
        <v>214</v>
      </c>
      <c r="B244" s="45"/>
      <c r="C244" s="46"/>
      <c r="D244" s="46"/>
      <c r="E244" s="48" t="s">
        <v>1079</v>
      </c>
      <c r="F244" s="46"/>
      <c r="G244" s="46"/>
      <c r="H244" s="46"/>
      <c r="I244" s="46"/>
      <c r="J244" s="47"/>
    </row>
    <row r="245" ht="120">
      <c r="A245" s="37" t="s">
        <v>216</v>
      </c>
      <c r="B245" s="45"/>
      <c r="C245" s="46"/>
      <c r="D245" s="46"/>
      <c r="E245" s="39" t="s">
        <v>535</v>
      </c>
      <c r="F245" s="46"/>
      <c r="G245" s="46"/>
      <c r="H245" s="46"/>
      <c r="I245" s="46"/>
      <c r="J245" s="47"/>
    </row>
    <row r="246">
      <c r="A246" s="31" t="s">
        <v>204</v>
      </c>
      <c r="B246" s="32"/>
      <c r="C246" s="33" t="s">
        <v>767</v>
      </c>
      <c r="D246" s="34"/>
      <c r="E246" s="31" t="s">
        <v>768</v>
      </c>
      <c r="F246" s="34"/>
      <c r="G246" s="34"/>
      <c r="H246" s="34"/>
      <c r="I246" s="35">
        <f>SUMIFS(I247:I286,A247:A286,"P")</f>
        <v>0</v>
      </c>
      <c r="J246" s="36"/>
    </row>
    <row r="247">
      <c r="A247" s="37" t="s">
        <v>207</v>
      </c>
      <c r="B247" s="37">
        <v>55</v>
      </c>
      <c r="C247" s="38" t="s">
        <v>1152</v>
      </c>
      <c r="D247" s="37" t="s">
        <v>209</v>
      </c>
      <c r="E247" s="39" t="s">
        <v>1153</v>
      </c>
      <c r="F247" s="40" t="s">
        <v>387</v>
      </c>
      <c r="G247" s="41">
        <v>30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212</v>
      </c>
      <c r="B248" s="45"/>
      <c r="C248" s="46"/>
      <c r="D248" s="46"/>
      <c r="E248" s="49" t="s">
        <v>209</v>
      </c>
      <c r="F248" s="46"/>
      <c r="G248" s="46"/>
      <c r="H248" s="46"/>
      <c r="I248" s="46"/>
      <c r="J248" s="47"/>
    </row>
    <row r="249">
      <c r="A249" s="37" t="s">
        <v>214</v>
      </c>
      <c r="B249" s="45"/>
      <c r="C249" s="46"/>
      <c r="D249" s="46"/>
      <c r="E249" s="48" t="s">
        <v>1154</v>
      </c>
      <c r="F249" s="46"/>
      <c r="G249" s="46"/>
      <c r="H249" s="46"/>
      <c r="I249" s="46"/>
      <c r="J249" s="47"/>
    </row>
    <row r="250" ht="105">
      <c r="A250" s="37" t="s">
        <v>216</v>
      </c>
      <c r="B250" s="45"/>
      <c r="C250" s="46"/>
      <c r="D250" s="46"/>
      <c r="E250" s="39" t="s">
        <v>484</v>
      </c>
      <c r="F250" s="46"/>
      <c r="G250" s="46"/>
      <c r="H250" s="46"/>
      <c r="I250" s="46"/>
      <c r="J250" s="47"/>
    </row>
    <row r="251" ht="30">
      <c r="A251" s="37" t="s">
        <v>207</v>
      </c>
      <c r="B251" s="37">
        <v>56</v>
      </c>
      <c r="C251" s="38" t="s">
        <v>1155</v>
      </c>
      <c r="D251" s="37" t="s">
        <v>209</v>
      </c>
      <c r="E251" s="39" t="s">
        <v>1156</v>
      </c>
      <c r="F251" s="40" t="s">
        <v>387</v>
      </c>
      <c r="G251" s="41">
        <v>10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212</v>
      </c>
      <c r="B252" s="45"/>
      <c r="C252" s="46"/>
      <c r="D252" s="46"/>
      <c r="E252" s="49" t="s">
        <v>209</v>
      </c>
      <c r="F252" s="46"/>
      <c r="G252" s="46"/>
      <c r="H252" s="46"/>
      <c r="I252" s="46"/>
      <c r="J252" s="47"/>
    </row>
    <row r="253">
      <c r="A253" s="37" t="s">
        <v>214</v>
      </c>
      <c r="B253" s="45"/>
      <c r="C253" s="46"/>
      <c r="D253" s="46"/>
      <c r="E253" s="48" t="s">
        <v>1157</v>
      </c>
      <c r="F253" s="46"/>
      <c r="G253" s="46"/>
      <c r="H253" s="46"/>
      <c r="I253" s="46"/>
      <c r="J253" s="47"/>
    </row>
    <row r="254" ht="105">
      <c r="A254" s="37" t="s">
        <v>216</v>
      </c>
      <c r="B254" s="45"/>
      <c r="C254" s="46"/>
      <c r="D254" s="46"/>
      <c r="E254" s="39" t="s">
        <v>484</v>
      </c>
      <c r="F254" s="46"/>
      <c r="G254" s="46"/>
      <c r="H254" s="46"/>
      <c r="I254" s="46"/>
      <c r="J254" s="47"/>
    </row>
    <row r="255" ht="30">
      <c r="A255" s="37" t="s">
        <v>207</v>
      </c>
      <c r="B255" s="37">
        <v>57</v>
      </c>
      <c r="C255" s="38" t="s">
        <v>799</v>
      </c>
      <c r="D255" s="37" t="s">
        <v>209</v>
      </c>
      <c r="E255" s="39" t="s">
        <v>800</v>
      </c>
      <c r="F255" s="40" t="s">
        <v>387</v>
      </c>
      <c r="G255" s="41">
        <v>30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212</v>
      </c>
      <c r="B256" s="45"/>
      <c r="C256" s="46"/>
      <c r="D256" s="46"/>
      <c r="E256" s="49" t="s">
        <v>209</v>
      </c>
      <c r="F256" s="46"/>
      <c r="G256" s="46"/>
      <c r="H256" s="46"/>
      <c r="I256" s="46"/>
      <c r="J256" s="47"/>
    </row>
    <row r="257">
      <c r="A257" s="37" t="s">
        <v>214</v>
      </c>
      <c r="B257" s="45"/>
      <c r="C257" s="46"/>
      <c r="D257" s="46"/>
      <c r="E257" s="48" t="s">
        <v>1154</v>
      </c>
      <c r="F257" s="46"/>
      <c r="G257" s="46"/>
      <c r="H257" s="46"/>
      <c r="I257" s="46"/>
      <c r="J257" s="47"/>
    </row>
    <row r="258" ht="105">
      <c r="A258" s="37" t="s">
        <v>216</v>
      </c>
      <c r="B258" s="45"/>
      <c r="C258" s="46"/>
      <c r="D258" s="46"/>
      <c r="E258" s="39" t="s">
        <v>484</v>
      </c>
      <c r="F258" s="46"/>
      <c r="G258" s="46"/>
      <c r="H258" s="46"/>
      <c r="I258" s="46"/>
      <c r="J258" s="47"/>
    </row>
    <row r="259" ht="30">
      <c r="A259" s="37" t="s">
        <v>207</v>
      </c>
      <c r="B259" s="37">
        <v>58</v>
      </c>
      <c r="C259" s="38" t="s">
        <v>1158</v>
      </c>
      <c r="D259" s="37" t="s">
        <v>209</v>
      </c>
      <c r="E259" s="39" t="s">
        <v>1159</v>
      </c>
      <c r="F259" s="40" t="s">
        <v>387</v>
      </c>
      <c r="G259" s="41">
        <v>10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212</v>
      </c>
      <c r="B260" s="45"/>
      <c r="C260" s="46"/>
      <c r="D260" s="46"/>
      <c r="E260" s="49" t="s">
        <v>209</v>
      </c>
      <c r="F260" s="46"/>
      <c r="G260" s="46"/>
      <c r="H260" s="46"/>
      <c r="I260" s="46"/>
      <c r="J260" s="47"/>
    </row>
    <row r="261">
      <c r="A261" s="37" t="s">
        <v>214</v>
      </c>
      <c r="B261" s="45"/>
      <c r="C261" s="46"/>
      <c r="D261" s="46"/>
      <c r="E261" s="48" t="s">
        <v>1157</v>
      </c>
      <c r="F261" s="46"/>
      <c r="G261" s="46"/>
      <c r="H261" s="46"/>
      <c r="I261" s="46"/>
      <c r="J261" s="47"/>
    </row>
    <row r="262" ht="105">
      <c r="A262" s="37" t="s">
        <v>216</v>
      </c>
      <c r="B262" s="45"/>
      <c r="C262" s="46"/>
      <c r="D262" s="46"/>
      <c r="E262" s="39" t="s">
        <v>484</v>
      </c>
      <c r="F262" s="46"/>
      <c r="G262" s="46"/>
      <c r="H262" s="46"/>
      <c r="I262" s="46"/>
      <c r="J262" s="47"/>
    </row>
    <row r="263">
      <c r="A263" s="37" t="s">
        <v>207</v>
      </c>
      <c r="B263" s="37">
        <v>59</v>
      </c>
      <c r="C263" s="38" t="s">
        <v>807</v>
      </c>
      <c r="D263" s="37" t="s">
        <v>209</v>
      </c>
      <c r="E263" s="39" t="s">
        <v>808</v>
      </c>
      <c r="F263" s="40" t="s">
        <v>387</v>
      </c>
      <c r="G263" s="41">
        <v>70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212</v>
      </c>
      <c r="B264" s="45"/>
      <c r="C264" s="46"/>
      <c r="D264" s="46"/>
      <c r="E264" s="49" t="s">
        <v>209</v>
      </c>
      <c r="F264" s="46"/>
      <c r="G264" s="46"/>
      <c r="H264" s="46"/>
      <c r="I264" s="46"/>
      <c r="J264" s="47"/>
    </row>
    <row r="265">
      <c r="A265" s="37" t="s">
        <v>214</v>
      </c>
      <c r="B265" s="45"/>
      <c r="C265" s="46"/>
      <c r="D265" s="46"/>
      <c r="E265" s="48" t="s">
        <v>1160</v>
      </c>
      <c r="F265" s="46"/>
      <c r="G265" s="46"/>
      <c r="H265" s="46"/>
      <c r="I265" s="46"/>
      <c r="J265" s="47"/>
    </row>
    <row r="266" ht="105">
      <c r="A266" s="37" t="s">
        <v>216</v>
      </c>
      <c r="B266" s="45"/>
      <c r="C266" s="46"/>
      <c r="D266" s="46"/>
      <c r="E266" s="39" t="s">
        <v>484</v>
      </c>
      <c r="F266" s="46"/>
      <c r="G266" s="46"/>
      <c r="H266" s="46"/>
      <c r="I266" s="46"/>
      <c r="J266" s="47"/>
    </row>
    <row r="267">
      <c r="A267" s="37" t="s">
        <v>207</v>
      </c>
      <c r="B267" s="37">
        <v>60</v>
      </c>
      <c r="C267" s="38" t="s">
        <v>1161</v>
      </c>
      <c r="D267" s="37" t="s">
        <v>209</v>
      </c>
      <c r="E267" s="39" t="s">
        <v>1162</v>
      </c>
      <c r="F267" s="40" t="s">
        <v>387</v>
      </c>
      <c r="G267" s="41">
        <v>20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49" t="s">
        <v>209</v>
      </c>
      <c r="F268" s="46"/>
      <c r="G268" s="46"/>
      <c r="H268" s="46"/>
      <c r="I268" s="46"/>
      <c r="J268" s="47"/>
    </row>
    <row r="269">
      <c r="A269" s="37" t="s">
        <v>214</v>
      </c>
      <c r="B269" s="45"/>
      <c r="C269" s="46"/>
      <c r="D269" s="46"/>
      <c r="E269" s="48" t="s">
        <v>1163</v>
      </c>
      <c r="F269" s="46"/>
      <c r="G269" s="46"/>
      <c r="H269" s="46"/>
      <c r="I269" s="46"/>
      <c r="J269" s="47"/>
    </row>
    <row r="270" ht="60">
      <c r="A270" s="37" t="s">
        <v>216</v>
      </c>
      <c r="B270" s="45"/>
      <c r="C270" s="46"/>
      <c r="D270" s="46"/>
      <c r="E270" s="39" t="s">
        <v>490</v>
      </c>
      <c r="F270" s="46"/>
      <c r="G270" s="46"/>
      <c r="H270" s="46"/>
      <c r="I270" s="46"/>
      <c r="J270" s="47"/>
    </row>
    <row r="271">
      <c r="A271" s="37" t="s">
        <v>207</v>
      </c>
      <c r="B271" s="37">
        <v>61</v>
      </c>
      <c r="C271" s="38" t="s">
        <v>487</v>
      </c>
      <c r="D271" s="37" t="s">
        <v>209</v>
      </c>
      <c r="E271" s="39" t="s">
        <v>488</v>
      </c>
      <c r="F271" s="40" t="s">
        <v>387</v>
      </c>
      <c r="G271" s="41">
        <v>350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49" t="s">
        <v>209</v>
      </c>
      <c r="F272" s="46"/>
      <c r="G272" s="46"/>
      <c r="H272" s="46"/>
      <c r="I272" s="46"/>
      <c r="J272" s="47"/>
    </row>
    <row r="273">
      <c r="A273" s="37" t="s">
        <v>214</v>
      </c>
      <c r="B273" s="45"/>
      <c r="C273" s="46"/>
      <c r="D273" s="46"/>
      <c r="E273" s="48" t="s">
        <v>1164</v>
      </c>
      <c r="F273" s="46"/>
      <c r="G273" s="46"/>
      <c r="H273" s="46"/>
      <c r="I273" s="46"/>
      <c r="J273" s="47"/>
    </row>
    <row r="274" ht="60">
      <c r="A274" s="37" t="s">
        <v>216</v>
      </c>
      <c r="B274" s="45"/>
      <c r="C274" s="46"/>
      <c r="D274" s="46"/>
      <c r="E274" s="39" t="s">
        <v>490</v>
      </c>
      <c r="F274" s="46"/>
      <c r="G274" s="46"/>
      <c r="H274" s="46"/>
      <c r="I274" s="46"/>
      <c r="J274" s="47"/>
    </row>
    <row r="275">
      <c r="A275" s="37" t="s">
        <v>207</v>
      </c>
      <c r="B275" s="37">
        <v>62</v>
      </c>
      <c r="C275" s="38" t="s">
        <v>1165</v>
      </c>
      <c r="D275" s="37" t="s">
        <v>209</v>
      </c>
      <c r="E275" s="39" t="s">
        <v>1166</v>
      </c>
      <c r="F275" s="40" t="s">
        <v>211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49" t="s">
        <v>209</v>
      </c>
      <c r="F276" s="46"/>
      <c r="G276" s="46"/>
      <c r="H276" s="46"/>
      <c r="I276" s="46"/>
      <c r="J276" s="47"/>
    </row>
    <row r="277">
      <c r="A277" s="37" t="s">
        <v>214</v>
      </c>
      <c r="B277" s="45"/>
      <c r="C277" s="46"/>
      <c r="D277" s="46"/>
      <c r="E277" s="48" t="s">
        <v>1167</v>
      </c>
      <c r="F277" s="46"/>
      <c r="G277" s="46"/>
      <c r="H277" s="46"/>
      <c r="I277" s="46"/>
      <c r="J277" s="47"/>
    </row>
    <row r="278" ht="120">
      <c r="A278" s="37" t="s">
        <v>216</v>
      </c>
      <c r="B278" s="45"/>
      <c r="C278" s="46"/>
      <c r="D278" s="46"/>
      <c r="E278" s="39" t="s">
        <v>501</v>
      </c>
      <c r="F278" s="46"/>
      <c r="G278" s="46"/>
      <c r="H278" s="46"/>
      <c r="I278" s="46"/>
      <c r="J278" s="47"/>
    </row>
    <row r="279">
      <c r="A279" s="37" t="s">
        <v>207</v>
      </c>
      <c r="B279" s="37">
        <v>63</v>
      </c>
      <c r="C279" s="38" t="s">
        <v>1222</v>
      </c>
      <c r="D279" s="37" t="s">
        <v>209</v>
      </c>
      <c r="E279" s="39" t="s">
        <v>1223</v>
      </c>
      <c r="F279" s="40" t="s">
        <v>211</v>
      </c>
      <c r="G279" s="41">
        <v>2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212</v>
      </c>
      <c r="B280" s="45"/>
      <c r="C280" s="46"/>
      <c r="D280" s="46"/>
      <c r="E280" s="49" t="s">
        <v>209</v>
      </c>
      <c r="F280" s="46"/>
      <c r="G280" s="46"/>
      <c r="H280" s="46"/>
      <c r="I280" s="46"/>
      <c r="J280" s="47"/>
    </row>
    <row r="281">
      <c r="A281" s="37" t="s">
        <v>214</v>
      </c>
      <c r="B281" s="45"/>
      <c r="C281" s="46"/>
      <c r="D281" s="46"/>
      <c r="E281" s="48" t="s">
        <v>1224</v>
      </c>
      <c r="F281" s="46"/>
      <c r="G281" s="46"/>
      <c r="H281" s="46"/>
      <c r="I281" s="46"/>
      <c r="J281" s="47"/>
    </row>
    <row r="282" ht="105">
      <c r="A282" s="37" t="s">
        <v>216</v>
      </c>
      <c r="B282" s="45"/>
      <c r="C282" s="46"/>
      <c r="D282" s="46"/>
      <c r="E282" s="39" t="s">
        <v>564</v>
      </c>
      <c r="F282" s="46"/>
      <c r="G282" s="46"/>
      <c r="H282" s="46"/>
      <c r="I282" s="46"/>
      <c r="J282" s="47"/>
    </row>
    <row r="283">
      <c r="A283" s="37" t="s">
        <v>207</v>
      </c>
      <c r="B283" s="37">
        <v>64</v>
      </c>
      <c r="C283" s="38" t="s">
        <v>1176</v>
      </c>
      <c r="D283" s="37" t="s">
        <v>209</v>
      </c>
      <c r="E283" s="39" t="s">
        <v>1177</v>
      </c>
      <c r="F283" s="40" t="s">
        <v>387</v>
      </c>
      <c r="G283" s="41">
        <v>180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212</v>
      </c>
      <c r="B284" s="45"/>
      <c r="C284" s="46"/>
      <c r="D284" s="46"/>
      <c r="E284" s="49" t="s">
        <v>209</v>
      </c>
      <c r="F284" s="46"/>
      <c r="G284" s="46"/>
      <c r="H284" s="46"/>
      <c r="I284" s="46"/>
      <c r="J284" s="47"/>
    </row>
    <row r="285">
      <c r="A285" s="37" t="s">
        <v>214</v>
      </c>
      <c r="B285" s="45"/>
      <c r="C285" s="46"/>
      <c r="D285" s="46"/>
      <c r="E285" s="48" t="s">
        <v>1178</v>
      </c>
      <c r="F285" s="46"/>
      <c r="G285" s="46"/>
      <c r="H285" s="46"/>
      <c r="I285" s="46"/>
      <c r="J285" s="47"/>
    </row>
    <row r="286" ht="60">
      <c r="A286" s="37" t="s">
        <v>216</v>
      </c>
      <c r="B286" s="45"/>
      <c r="C286" s="46"/>
      <c r="D286" s="46"/>
      <c r="E286" s="39" t="s">
        <v>490</v>
      </c>
      <c r="F286" s="46"/>
      <c r="G286" s="46"/>
      <c r="H286" s="46"/>
      <c r="I286" s="46"/>
      <c r="J286" s="47"/>
    </row>
    <row r="287">
      <c r="A287" s="31" t="s">
        <v>204</v>
      </c>
      <c r="B287" s="32"/>
      <c r="C287" s="33" t="s">
        <v>775</v>
      </c>
      <c r="D287" s="34"/>
      <c r="E287" s="31" t="s">
        <v>776</v>
      </c>
      <c r="F287" s="34"/>
      <c r="G287" s="34"/>
      <c r="H287" s="34"/>
      <c r="I287" s="35">
        <f>SUMIFS(I288:I295,A288:A295,"P")</f>
        <v>0</v>
      </c>
      <c r="J287" s="36"/>
    </row>
    <row r="288" ht="30">
      <c r="A288" s="37" t="s">
        <v>207</v>
      </c>
      <c r="B288" s="37">
        <v>65</v>
      </c>
      <c r="C288" s="38" t="s">
        <v>1179</v>
      </c>
      <c r="D288" s="37" t="s">
        <v>209</v>
      </c>
      <c r="E288" s="39" t="s">
        <v>1180</v>
      </c>
      <c r="F288" s="40" t="s">
        <v>211</v>
      </c>
      <c r="G288" s="41">
        <v>18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 ht="30">
      <c r="A289" s="37" t="s">
        <v>212</v>
      </c>
      <c r="B289" s="45"/>
      <c r="C289" s="46"/>
      <c r="D289" s="46"/>
      <c r="E289" s="39" t="s">
        <v>1180</v>
      </c>
      <c r="F289" s="46"/>
      <c r="G289" s="46"/>
      <c r="H289" s="46"/>
      <c r="I289" s="46"/>
      <c r="J289" s="47"/>
    </row>
    <row r="290">
      <c r="A290" s="37" t="s">
        <v>214</v>
      </c>
      <c r="B290" s="45"/>
      <c r="C290" s="46"/>
      <c r="D290" s="46"/>
      <c r="E290" s="48" t="s">
        <v>1181</v>
      </c>
      <c r="F290" s="46"/>
      <c r="G290" s="46"/>
      <c r="H290" s="46"/>
      <c r="I290" s="46"/>
      <c r="J290" s="47"/>
    </row>
    <row r="291" ht="120">
      <c r="A291" s="37" t="s">
        <v>216</v>
      </c>
      <c r="B291" s="45"/>
      <c r="C291" s="46"/>
      <c r="D291" s="46"/>
      <c r="E291" s="39" t="s">
        <v>493</v>
      </c>
      <c r="F291" s="46"/>
      <c r="G291" s="46"/>
      <c r="H291" s="46"/>
      <c r="I291" s="46"/>
      <c r="J291" s="47"/>
    </row>
    <row r="292" ht="30">
      <c r="A292" s="37" t="s">
        <v>207</v>
      </c>
      <c r="B292" s="37">
        <v>66</v>
      </c>
      <c r="C292" s="38" t="s">
        <v>1182</v>
      </c>
      <c r="D292" s="37" t="s">
        <v>209</v>
      </c>
      <c r="E292" s="39" t="s">
        <v>1183</v>
      </c>
      <c r="F292" s="40" t="s">
        <v>211</v>
      </c>
      <c r="G292" s="41">
        <v>24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212</v>
      </c>
      <c r="B293" s="45"/>
      <c r="C293" s="46"/>
      <c r="D293" s="46"/>
      <c r="E293" s="39" t="s">
        <v>1183</v>
      </c>
      <c r="F293" s="46"/>
      <c r="G293" s="46"/>
      <c r="H293" s="46"/>
      <c r="I293" s="46"/>
      <c r="J293" s="47"/>
    </row>
    <row r="294">
      <c r="A294" s="37" t="s">
        <v>214</v>
      </c>
      <c r="B294" s="45"/>
      <c r="C294" s="46"/>
      <c r="D294" s="46"/>
      <c r="E294" s="48" t="s">
        <v>1184</v>
      </c>
      <c r="F294" s="46"/>
      <c r="G294" s="46"/>
      <c r="H294" s="46"/>
      <c r="I294" s="46"/>
      <c r="J294" s="47"/>
    </row>
    <row r="295" ht="120">
      <c r="A295" s="37" t="s">
        <v>216</v>
      </c>
      <c r="B295" s="45"/>
      <c r="C295" s="46"/>
      <c r="D295" s="46"/>
      <c r="E295" s="39" t="s">
        <v>493</v>
      </c>
      <c r="F295" s="46"/>
      <c r="G295" s="46"/>
      <c r="H295" s="46"/>
      <c r="I295" s="46"/>
      <c r="J295" s="47"/>
    </row>
    <row r="296">
      <c r="A296" s="31" t="s">
        <v>204</v>
      </c>
      <c r="B296" s="32"/>
      <c r="C296" s="33" t="s">
        <v>783</v>
      </c>
      <c r="D296" s="34"/>
      <c r="E296" s="31" t="s">
        <v>784</v>
      </c>
      <c r="F296" s="34"/>
      <c r="G296" s="34"/>
      <c r="H296" s="34"/>
      <c r="I296" s="35">
        <f>SUMIFS(I297:I300,A297:A300,"P")</f>
        <v>0</v>
      </c>
      <c r="J296" s="36"/>
    </row>
    <row r="297" ht="30">
      <c r="A297" s="37" t="s">
        <v>207</v>
      </c>
      <c r="B297" s="37">
        <v>67</v>
      </c>
      <c r="C297" s="38" t="s">
        <v>785</v>
      </c>
      <c r="D297" s="37" t="s">
        <v>209</v>
      </c>
      <c r="E297" s="39" t="s">
        <v>786</v>
      </c>
      <c r="F297" s="40" t="s">
        <v>211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 ht="30">
      <c r="A298" s="37" t="s">
        <v>212</v>
      </c>
      <c r="B298" s="45"/>
      <c r="C298" s="46"/>
      <c r="D298" s="46"/>
      <c r="E298" s="39" t="s">
        <v>786</v>
      </c>
      <c r="F298" s="46"/>
      <c r="G298" s="46"/>
      <c r="H298" s="46"/>
      <c r="I298" s="46"/>
      <c r="J298" s="47"/>
    </row>
    <row r="299">
      <c r="A299" s="37" t="s">
        <v>214</v>
      </c>
      <c r="B299" s="45"/>
      <c r="C299" s="46"/>
      <c r="D299" s="46"/>
      <c r="E299" s="48" t="s">
        <v>1120</v>
      </c>
      <c r="F299" s="46"/>
      <c r="G299" s="46"/>
      <c r="H299" s="46"/>
      <c r="I299" s="46"/>
      <c r="J299" s="47"/>
    </row>
    <row r="300" ht="210">
      <c r="A300" s="37" t="s">
        <v>216</v>
      </c>
      <c r="B300" s="45"/>
      <c r="C300" s="46"/>
      <c r="D300" s="46"/>
      <c r="E300" s="39" t="s">
        <v>1185</v>
      </c>
      <c r="F300" s="46"/>
      <c r="G300" s="46"/>
      <c r="H300" s="46"/>
      <c r="I300" s="46"/>
      <c r="J300" s="47"/>
    </row>
    <row r="301">
      <c r="A301" s="31" t="s">
        <v>204</v>
      </c>
      <c r="B301" s="32"/>
      <c r="C301" s="33" t="s">
        <v>788</v>
      </c>
      <c r="D301" s="34"/>
      <c r="E301" s="31" t="s">
        <v>789</v>
      </c>
      <c r="F301" s="34"/>
      <c r="G301" s="34"/>
      <c r="H301" s="34"/>
      <c r="I301" s="35">
        <f>SUMIFS(I302:I321,A302:A321,"P")</f>
        <v>0</v>
      </c>
      <c r="J301" s="36"/>
    </row>
    <row r="302">
      <c r="A302" s="37" t="s">
        <v>207</v>
      </c>
      <c r="B302" s="37">
        <v>68</v>
      </c>
      <c r="C302" s="38" t="s">
        <v>481</v>
      </c>
      <c r="D302" s="37" t="s">
        <v>209</v>
      </c>
      <c r="E302" s="39" t="s">
        <v>482</v>
      </c>
      <c r="F302" s="40" t="s">
        <v>387</v>
      </c>
      <c r="G302" s="41">
        <v>50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212</v>
      </c>
      <c r="B303" s="45"/>
      <c r="C303" s="46"/>
      <c r="D303" s="46"/>
      <c r="E303" s="39" t="s">
        <v>482</v>
      </c>
      <c r="F303" s="46"/>
      <c r="G303" s="46"/>
      <c r="H303" s="46"/>
      <c r="I303" s="46"/>
      <c r="J303" s="47"/>
    </row>
    <row r="304">
      <c r="A304" s="37" t="s">
        <v>214</v>
      </c>
      <c r="B304" s="45"/>
      <c r="C304" s="46"/>
      <c r="D304" s="46"/>
      <c r="E304" s="48" t="s">
        <v>1186</v>
      </c>
      <c r="F304" s="46"/>
      <c r="G304" s="46"/>
      <c r="H304" s="46"/>
      <c r="I304" s="46"/>
      <c r="J304" s="47"/>
    </row>
    <row r="305" ht="105">
      <c r="A305" s="37" t="s">
        <v>216</v>
      </c>
      <c r="B305" s="45"/>
      <c r="C305" s="46"/>
      <c r="D305" s="46"/>
      <c r="E305" s="39" t="s">
        <v>484</v>
      </c>
      <c r="F305" s="46"/>
      <c r="G305" s="46"/>
      <c r="H305" s="46"/>
      <c r="I305" s="46"/>
      <c r="J305" s="47"/>
    </row>
    <row r="306">
      <c r="A306" s="37" t="s">
        <v>207</v>
      </c>
      <c r="B306" s="37">
        <v>69</v>
      </c>
      <c r="C306" s="38" t="s">
        <v>485</v>
      </c>
      <c r="D306" s="37" t="s">
        <v>209</v>
      </c>
      <c r="E306" s="39" t="s">
        <v>486</v>
      </c>
      <c r="F306" s="40" t="s">
        <v>387</v>
      </c>
      <c r="G306" s="41">
        <v>250</v>
      </c>
      <c r="H306" s="42">
        <v>0</v>
      </c>
      <c r="I306" s="43">
        <f>ROUND(G306*H306,P4)</f>
        <v>0</v>
      </c>
      <c r="J306" s="37"/>
      <c r="O306" s="44">
        <f>I306*0.21</f>
        <v>0</v>
      </c>
      <c r="P306">
        <v>3</v>
      </c>
    </row>
    <row r="307">
      <c r="A307" s="37" t="s">
        <v>212</v>
      </c>
      <c r="B307" s="45"/>
      <c r="C307" s="46"/>
      <c r="D307" s="46"/>
      <c r="E307" s="39" t="s">
        <v>486</v>
      </c>
      <c r="F307" s="46"/>
      <c r="G307" s="46"/>
      <c r="H307" s="46"/>
      <c r="I307" s="46"/>
      <c r="J307" s="47"/>
    </row>
    <row r="308" ht="30">
      <c r="A308" s="37" t="s">
        <v>214</v>
      </c>
      <c r="B308" s="45"/>
      <c r="C308" s="46"/>
      <c r="D308" s="46"/>
      <c r="E308" s="48" t="s">
        <v>1187</v>
      </c>
      <c r="F308" s="46"/>
      <c r="G308" s="46"/>
      <c r="H308" s="46"/>
      <c r="I308" s="46"/>
      <c r="J308" s="47"/>
    </row>
    <row r="309" ht="105">
      <c r="A309" s="37" t="s">
        <v>216</v>
      </c>
      <c r="B309" s="45"/>
      <c r="C309" s="46"/>
      <c r="D309" s="46"/>
      <c r="E309" s="39" t="s">
        <v>484</v>
      </c>
      <c r="F309" s="46"/>
      <c r="G309" s="46"/>
      <c r="H309" s="46"/>
      <c r="I309" s="46"/>
      <c r="J309" s="47"/>
    </row>
    <row r="310" ht="30">
      <c r="A310" s="37" t="s">
        <v>207</v>
      </c>
      <c r="B310" s="37">
        <v>70</v>
      </c>
      <c r="C310" s="38" t="s">
        <v>1188</v>
      </c>
      <c r="D310" s="37" t="s">
        <v>209</v>
      </c>
      <c r="E310" s="39" t="s">
        <v>1189</v>
      </c>
      <c r="F310" s="40" t="s">
        <v>387</v>
      </c>
      <c r="G310" s="41">
        <v>50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 ht="30">
      <c r="A311" s="37" t="s">
        <v>212</v>
      </c>
      <c r="B311" s="45"/>
      <c r="C311" s="46"/>
      <c r="D311" s="46"/>
      <c r="E311" s="39" t="s">
        <v>1189</v>
      </c>
      <c r="F311" s="46"/>
      <c r="G311" s="46"/>
      <c r="H311" s="46"/>
      <c r="I311" s="46"/>
      <c r="J311" s="47"/>
    </row>
    <row r="312">
      <c r="A312" s="37" t="s">
        <v>214</v>
      </c>
      <c r="B312" s="45"/>
      <c r="C312" s="46"/>
      <c r="D312" s="46"/>
      <c r="E312" s="48" t="s">
        <v>1186</v>
      </c>
      <c r="F312" s="46"/>
      <c r="G312" s="46"/>
      <c r="H312" s="46"/>
      <c r="I312" s="46"/>
      <c r="J312" s="47"/>
    </row>
    <row r="313" ht="105">
      <c r="A313" s="37" t="s">
        <v>216</v>
      </c>
      <c r="B313" s="45"/>
      <c r="C313" s="46"/>
      <c r="D313" s="46"/>
      <c r="E313" s="39" t="s">
        <v>484</v>
      </c>
      <c r="F313" s="46"/>
      <c r="G313" s="46"/>
      <c r="H313" s="46"/>
      <c r="I313" s="46"/>
      <c r="J313" s="47"/>
    </row>
    <row r="314">
      <c r="A314" s="37" t="s">
        <v>207</v>
      </c>
      <c r="B314" s="37">
        <v>71</v>
      </c>
      <c r="C314" s="38" t="s">
        <v>1190</v>
      </c>
      <c r="D314" s="37" t="s">
        <v>209</v>
      </c>
      <c r="E314" s="39" t="s">
        <v>1191</v>
      </c>
      <c r="F314" s="40" t="s">
        <v>387</v>
      </c>
      <c r="G314" s="41">
        <v>100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212</v>
      </c>
      <c r="B315" s="45"/>
      <c r="C315" s="46"/>
      <c r="D315" s="46"/>
      <c r="E315" s="39" t="s">
        <v>1191</v>
      </c>
      <c r="F315" s="46"/>
      <c r="G315" s="46"/>
      <c r="H315" s="46"/>
      <c r="I315" s="46"/>
      <c r="J315" s="47"/>
    </row>
    <row r="316">
      <c r="A316" s="37" t="s">
        <v>214</v>
      </c>
      <c r="B316" s="45"/>
      <c r="C316" s="46"/>
      <c r="D316" s="46"/>
      <c r="E316" s="48" t="s">
        <v>1079</v>
      </c>
      <c r="F316" s="46"/>
      <c r="G316" s="46"/>
      <c r="H316" s="46"/>
      <c r="I316" s="46"/>
      <c r="J316" s="47"/>
    </row>
    <row r="317" ht="105">
      <c r="A317" s="37" t="s">
        <v>216</v>
      </c>
      <c r="B317" s="45"/>
      <c r="C317" s="46"/>
      <c r="D317" s="46"/>
      <c r="E317" s="39" t="s">
        <v>484</v>
      </c>
      <c r="F317" s="46"/>
      <c r="G317" s="46"/>
      <c r="H317" s="46"/>
      <c r="I317" s="46"/>
      <c r="J317" s="47"/>
    </row>
    <row r="318" ht="30">
      <c r="A318" s="37" t="s">
        <v>207</v>
      </c>
      <c r="B318" s="37">
        <v>72</v>
      </c>
      <c r="C318" s="38" t="s">
        <v>1192</v>
      </c>
      <c r="D318" s="37" t="s">
        <v>209</v>
      </c>
      <c r="E318" s="39" t="s">
        <v>1193</v>
      </c>
      <c r="F318" s="40" t="s">
        <v>1194</v>
      </c>
      <c r="G318" s="41">
        <v>4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 ht="30">
      <c r="A319" s="37" t="s">
        <v>212</v>
      </c>
      <c r="B319" s="45"/>
      <c r="C319" s="46"/>
      <c r="D319" s="46"/>
      <c r="E319" s="39" t="s">
        <v>1193</v>
      </c>
      <c r="F319" s="46"/>
      <c r="G319" s="46"/>
      <c r="H319" s="46"/>
      <c r="I319" s="46"/>
      <c r="J319" s="47"/>
    </row>
    <row r="320">
      <c r="A320" s="37" t="s">
        <v>214</v>
      </c>
      <c r="B320" s="45"/>
      <c r="C320" s="46"/>
      <c r="D320" s="46"/>
      <c r="E320" s="48" t="s">
        <v>1130</v>
      </c>
      <c r="F320" s="46"/>
      <c r="G320" s="46"/>
      <c r="H320" s="46"/>
      <c r="I320" s="46"/>
      <c r="J320" s="47"/>
    </row>
    <row r="321" ht="150">
      <c r="A321" s="37" t="s">
        <v>216</v>
      </c>
      <c r="B321" s="45"/>
      <c r="C321" s="46"/>
      <c r="D321" s="46"/>
      <c r="E321" s="39" t="s">
        <v>1195</v>
      </c>
      <c r="F321" s="46"/>
      <c r="G321" s="46"/>
      <c r="H321" s="46"/>
      <c r="I321" s="46"/>
      <c r="J321" s="47"/>
    </row>
    <row r="322">
      <c r="A322" s="31" t="s">
        <v>204</v>
      </c>
      <c r="B322" s="32"/>
      <c r="C322" s="33" t="s">
        <v>809</v>
      </c>
      <c r="D322" s="34"/>
      <c r="E322" s="31" t="s">
        <v>810</v>
      </c>
      <c r="F322" s="34"/>
      <c r="G322" s="34"/>
      <c r="H322" s="34"/>
      <c r="I322" s="35">
        <f>SUMIFS(I323:I346,A323:A346,"P")</f>
        <v>0</v>
      </c>
      <c r="J322" s="36"/>
    </row>
    <row r="323" ht="30">
      <c r="A323" s="37" t="s">
        <v>207</v>
      </c>
      <c r="B323" s="37">
        <v>73</v>
      </c>
      <c r="C323" s="38" t="s">
        <v>491</v>
      </c>
      <c r="D323" s="37" t="s">
        <v>209</v>
      </c>
      <c r="E323" s="39" t="s">
        <v>492</v>
      </c>
      <c r="F323" s="40" t="s">
        <v>211</v>
      </c>
      <c r="G323" s="41">
        <v>20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212</v>
      </c>
      <c r="B324" s="45"/>
      <c r="C324" s="46"/>
      <c r="D324" s="46"/>
      <c r="E324" s="39" t="s">
        <v>492</v>
      </c>
      <c r="F324" s="46"/>
      <c r="G324" s="46"/>
      <c r="H324" s="46"/>
      <c r="I324" s="46"/>
      <c r="J324" s="47"/>
    </row>
    <row r="325">
      <c r="A325" s="37" t="s">
        <v>214</v>
      </c>
      <c r="B325" s="45"/>
      <c r="C325" s="46"/>
      <c r="D325" s="46"/>
      <c r="E325" s="48" t="s">
        <v>1127</v>
      </c>
      <c r="F325" s="46"/>
      <c r="G325" s="46"/>
      <c r="H325" s="46"/>
      <c r="I325" s="46"/>
      <c r="J325" s="47"/>
    </row>
    <row r="326" ht="120">
      <c r="A326" s="37" t="s">
        <v>216</v>
      </c>
      <c r="B326" s="45"/>
      <c r="C326" s="46"/>
      <c r="D326" s="46"/>
      <c r="E326" s="39" t="s">
        <v>493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74</v>
      </c>
      <c r="C327" s="38" t="s">
        <v>494</v>
      </c>
      <c r="D327" s="37" t="s">
        <v>209</v>
      </c>
      <c r="E327" s="39" t="s">
        <v>495</v>
      </c>
      <c r="F327" s="40" t="s">
        <v>211</v>
      </c>
      <c r="G327" s="41">
        <v>10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212</v>
      </c>
      <c r="B328" s="45"/>
      <c r="C328" s="46"/>
      <c r="D328" s="46"/>
      <c r="E328" s="39" t="s">
        <v>495</v>
      </c>
      <c r="F328" s="46"/>
      <c r="G328" s="46"/>
      <c r="H328" s="46"/>
      <c r="I328" s="46"/>
      <c r="J328" s="47"/>
    </row>
    <row r="329">
      <c r="A329" s="37" t="s">
        <v>214</v>
      </c>
      <c r="B329" s="45"/>
      <c r="C329" s="46"/>
      <c r="D329" s="46"/>
      <c r="E329" s="48" t="s">
        <v>1122</v>
      </c>
      <c r="F329" s="46"/>
      <c r="G329" s="46"/>
      <c r="H329" s="46"/>
      <c r="I329" s="46"/>
      <c r="J329" s="47"/>
    </row>
    <row r="330" ht="120">
      <c r="A330" s="37" t="s">
        <v>216</v>
      </c>
      <c r="B330" s="45"/>
      <c r="C330" s="46"/>
      <c r="D330" s="46"/>
      <c r="E330" s="39" t="s">
        <v>493</v>
      </c>
      <c r="F330" s="46"/>
      <c r="G330" s="46"/>
      <c r="H330" s="46"/>
      <c r="I330" s="46"/>
      <c r="J330" s="47"/>
    </row>
    <row r="331" ht="30">
      <c r="A331" s="37" t="s">
        <v>207</v>
      </c>
      <c r="B331" s="37">
        <v>75</v>
      </c>
      <c r="C331" s="38" t="s">
        <v>1196</v>
      </c>
      <c r="D331" s="37" t="s">
        <v>209</v>
      </c>
      <c r="E331" s="39" t="s">
        <v>1197</v>
      </c>
      <c r="F331" s="40" t="s">
        <v>211</v>
      </c>
      <c r="G331" s="41">
        <v>10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212</v>
      </c>
      <c r="B332" s="45"/>
      <c r="C332" s="46"/>
      <c r="D332" s="46"/>
      <c r="E332" s="49" t="s">
        <v>209</v>
      </c>
      <c r="F332" s="46"/>
      <c r="G332" s="46"/>
      <c r="H332" s="46"/>
      <c r="I332" s="46"/>
      <c r="J332" s="47"/>
    </row>
    <row r="333">
      <c r="A333" s="37" t="s">
        <v>214</v>
      </c>
      <c r="B333" s="45"/>
      <c r="C333" s="46"/>
      <c r="D333" s="46"/>
      <c r="E333" s="48" t="s">
        <v>1198</v>
      </c>
      <c r="F333" s="46"/>
      <c r="G333" s="46"/>
      <c r="H333" s="46"/>
      <c r="I333" s="46"/>
      <c r="J333" s="47"/>
    </row>
    <row r="334" ht="120">
      <c r="A334" s="37" t="s">
        <v>216</v>
      </c>
      <c r="B334" s="45"/>
      <c r="C334" s="46"/>
      <c r="D334" s="46"/>
      <c r="E334" s="39" t="s">
        <v>493</v>
      </c>
      <c r="F334" s="46"/>
      <c r="G334" s="46"/>
      <c r="H334" s="46"/>
      <c r="I334" s="46"/>
      <c r="J334" s="47"/>
    </row>
    <row r="335" ht="30">
      <c r="A335" s="37" t="s">
        <v>207</v>
      </c>
      <c r="B335" s="37">
        <v>76</v>
      </c>
      <c r="C335" s="38" t="s">
        <v>1199</v>
      </c>
      <c r="D335" s="37" t="s">
        <v>209</v>
      </c>
      <c r="E335" s="39" t="s">
        <v>1200</v>
      </c>
      <c r="F335" s="40" t="s">
        <v>211</v>
      </c>
      <c r="G335" s="41">
        <v>10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212</v>
      </c>
      <c r="B336" s="45"/>
      <c r="C336" s="46"/>
      <c r="D336" s="46"/>
      <c r="E336" s="49" t="s">
        <v>209</v>
      </c>
      <c r="F336" s="46"/>
      <c r="G336" s="46"/>
      <c r="H336" s="46"/>
      <c r="I336" s="46"/>
      <c r="J336" s="47"/>
    </row>
    <row r="337">
      <c r="A337" s="37" t="s">
        <v>214</v>
      </c>
      <c r="B337" s="45"/>
      <c r="C337" s="46"/>
      <c r="D337" s="46"/>
      <c r="E337" s="48" t="s">
        <v>1198</v>
      </c>
      <c r="F337" s="46"/>
      <c r="G337" s="46"/>
      <c r="H337" s="46"/>
      <c r="I337" s="46"/>
      <c r="J337" s="47"/>
    </row>
    <row r="338" ht="120">
      <c r="A338" s="37" t="s">
        <v>216</v>
      </c>
      <c r="B338" s="45"/>
      <c r="C338" s="46"/>
      <c r="D338" s="46"/>
      <c r="E338" s="39" t="s">
        <v>493</v>
      </c>
      <c r="F338" s="46"/>
      <c r="G338" s="46"/>
      <c r="H338" s="46"/>
      <c r="I338" s="46"/>
      <c r="J338" s="47"/>
    </row>
    <row r="339" ht="30">
      <c r="A339" s="37" t="s">
        <v>207</v>
      </c>
      <c r="B339" s="37">
        <v>77</v>
      </c>
      <c r="C339" s="38" t="s">
        <v>1201</v>
      </c>
      <c r="D339" s="37" t="s">
        <v>209</v>
      </c>
      <c r="E339" s="39" t="s">
        <v>1202</v>
      </c>
      <c r="F339" s="40" t="s">
        <v>211</v>
      </c>
      <c r="G339" s="41">
        <v>8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212</v>
      </c>
      <c r="B340" s="45"/>
      <c r="C340" s="46"/>
      <c r="D340" s="46"/>
      <c r="E340" s="49" t="s">
        <v>209</v>
      </c>
      <c r="F340" s="46"/>
      <c r="G340" s="46"/>
      <c r="H340" s="46"/>
      <c r="I340" s="46"/>
      <c r="J340" s="47"/>
    </row>
    <row r="341">
      <c r="A341" s="37" t="s">
        <v>214</v>
      </c>
      <c r="B341" s="45"/>
      <c r="C341" s="46"/>
      <c r="D341" s="46"/>
      <c r="E341" s="48" t="s">
        <v>1203</v>
      </c>
      <c r="F341" s="46"/>
      <c r="G341" s="46"/>
      <c r="H341" s="46"/>
      <c r="I341" s="46"/>
      <c r="J341" s="47"/>
    </row>
    <row r="342" ht="120">
      <c r="A342" s="37" t="s">
        <v>216</v>
      </c>
      <c r="B342" s="45"/>
      <c r="C342" s="46"/>
      <c r="D342" s="46"/>
      <c r="E342" s="39" t="s">
        <v>493</v>
      </c>
      <c r="F342" s="46"/>
      <c r="G342" s="46"/>
      <c r="H342" s="46"/>
      <c r="I342" s="46"/>
      <c r="J342" s="47"/>
    </row>
    <row r="343" ht="30">
      <c r="A343" s="37" t="s">
        <v>207</v>
      </c>
      <c r="B343" s="37">
        <v>78</v>
      </c>
      <c r="C343" s="38" t="s">
        <v>1204</v>
      </c>
      <c r="D343" s="37" t="s">
        <v>209</v>
      </c>
      <c r="E343" s="39" t="s">
        <v>1205</v>
      </c>
      <c r="F343" s="40" t="s">
        <v>211</v>
      </c>
      <c r="G343" s="41">
        <v>24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 ht="30">
      <c r="A344" s="37" t="s">
        <v>212</v>
      </c>
      <c r="B344" s="45"/>
      <c r="C344" s="46"/>
      <c r="D344" s="46"/>
      <c r="E344" s="39" t="s">
        <v>1205</v>
      </c>
      <c r="F344" s="46"/>
      <c r="G344" s="46"/>
      <c r="H344" s="46"/>
      <c r="I344" s="46"/>
      <c r="J344" s="47"/>
    </row>
    <row r="345">
      <c r="A345" s="37" t="s">
        <v>214</v>
      </c>
      <c r="B345" s="45"/>
      <c r="C345" s="46"/>
      <c r="D345" s="46"/>
      <c r="E345" s="48" t="s">
        <v>1184</v>
      </c>
      <c r="F345" s="46"/>
      <c r="G345" s="46"/>
      <c r="H345" s="46"/>
      <c r="I345" s="46"/>
      <c r="J345" s="47"/>
    </row>
    <row r="346" ht="120">
      <c r="A346" s="37" t="s">
        <v>216</v>
      </c>
      <c r="B346" s="45"/>
      <c r="C346" s="46"/>
      <c r="D346" s="46"/>
      <c r="E346" s="39" t="s">
        <v>493</v>
      </c>
      <c r="F346" s="46"/>
      <c r="G346" s="46"/>
      <c r="H346" s="46"/>
      <c r="I346" s="46"/>
      <c r="J346" s="47"/>
    </row>
    <row r="347">
      <c r="A347" s="31" t="s">
        <v>204</v>
      </c>
      <c r="B347" s="32"/>
      <c r="C347" s="33" t="s">
        <v>820</v>
      </c>
      <c r="D347" s="34"/>
      <c r="E347" s="31" t="s">
        <v>717</v>
      </c>
      <c r="F347" s="34"/>
      <c r="G347" s="34"/>
      <c r="H347" s="34"/>
      <c r="I347" s="35">
        <f>SUMIFS(I348:I359,A348:A359,"P")</f>
        <v>0</v>
      </c>
      <c r="J347" s="36"/>
    </row>
    <row r="348">
      <c r="A348" s="37" t="s">
        <v>207</v>
      </c>
      <c r="B348" s="37">
        <v>79</v>
      </c>
      <c r="C348" s="38" t="s">
        <v>821</v>
      </c>
      <c r="D348" s="37" t="s">
        <v>209</v>
      </c>
      <c r="E348" s="39" t="s">
        <v>822</v>
      </c>
      <c r="F348" s="40" t="s">
        <v>387</v>
      </c>
      <c r="G348" s="41">
        <v>100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212</v>
      </c>
      <c r="B349" s="45"/>
      <c r="C349" s="46"/>
      <c r="D349" s="46"/>
      <c r="E349" s="39" t="s">
        <v>822</v>
      </c>
      <c r="F349" s="46"/>
      <c r="G349" s="46"/>
      <c r="H349" s="46"/>
      <c r="I349" s="46"/>
      <c r="J349" s="47"/>
    </row>
    <row r="350">
      <c r="A350" s="37" t="s">
        <v>214</v>
      </c>
      <c r="B350" s="45"/>
      <c r="C350" s="46"/>
      <c r="D350" s="46"/>
      <c r="E350" s="48" t="s">
        <v>1079</v>
      </c>
      <c r="F350" s="46"/>
      <c r="G350" s="46"/>
      <c r="H350" s="46"/>
      <c r="I350" s="46"/>
      <c r="J350" s="47"/>
    </row>
    <row r="351" ht="90">
      <c r="A351" s="37" t="s">
        <v>216</v>
      </c>
      <c r="B351" s="45"/>
      <c r="C351" s="46"/>
      <c r="D351" s="46"/>
      <c r="E351" s="39" t="s">
        <v>1206</v>
      </c>
      <c r="F351" s="46"/>
      <c r="G351" s="46"/>
      <c r="H351" s="46"/>
      <c r="I351" s="46"/>
      <c r="J351" s="47"/>
    </row>
    <row r="352">
      <c r="A352" s="37" t="s">
        <v>207</v>
      </c>
      <c r="B352" s="37">
        <v>80</v>
      </c>
      <c r="C352" s="38" t="s">
        <v>406</v>
      </c>
      <c r="D352" s="37" t="s">
        <v>209</v>
      </c>
      <c r="E352" s="39" t="s">
        <v>407</v>
      </c>
      <c r="F352" s="40" t="s">
        <v>211</v>
      </c>
      <c r="G352" s="41">
        <v>160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212</v>
      </c>
      <c r="B353" s="45"/>
      <c r="C353" s="46"/>
      <c r="D353" s="46"/>
      <c r="E353" s="39" t="s">
        <v>407</v>
      </c>
      <c r="F353" s="46"/>
      <c r="G353" s="46"/>
      <c r="H353" s="46"/>
      <c r="I353" s="46"/>
      <c r="J353" s="47"/>
    </row>
    <row r="354">
      <c r="A354" s="37" t="s">
        <v>214</v>
      </c>
      <c r="B354" s="45"/>
      <c r="C354" s="46"/>
      <c r="D354" s="46"/>
      <c r="E354" s="48" t="s">
        <v>358</v>
      </c>
      <c r="F354" s="46"/>
      <c r="G354" s="46"/>
      <c r="H354" s="46"/>
      <c r="I354" s="46"/>
      <c r="J354" s="47"/>
    </row>
    <row r="355" ht="105">
      <c r="A355" s="37" t="s">
        <v>216</v>
      </c>
      <c r="B355" s="45"/>
      <c r="C355" s="46"/>
      <c r="D355" s="46"/>
      <c r="E355" s="39" t="s">
        <v>409</v>
      </c>
      <c r="F355" s="46"/>
      <c r="G355" s="46"/>
      <c r="H355" s="46"/>
      <c r="I355" s="46"/>
      <c r="J355" s="47"/>
    </row>
    <row r="356">
      <c r="A356" s="37" t="s">
        <v>207</v>
      </c>
      <c r="B356" s="37">
        <v>81</v>
      </c>
      <c r="C356" s="38" t="s">
        <v>826</v>
      </c>
      <c r="D356" s="37" t="s">
        <v>209</v>
      </c>
      <c r="E356" s="39" t="s">
        <v>827</v>
      </c>
      <c r="F356" s="40" t="s">
        <v>211</v>
      </c>
      <c r="G356" s="41">
        <v>20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212</v>
      </c>
      <c r="B357" s="45"/>
      <c r="C357" s="46"/>
      <c r="D357" s="46"/>
      <c r="E357" s="39" t="s">
        <v>827</v>
      </c>
      <c r="F357" s="46"/>
      <c r="G357" s="46"/>
      <c r="H357" s="46"/>
      <c r="I357" s="46"/>
      <c r="J357" s="47"/>
    </row>
    <row r="358">
      <c r="A358" s="37" t="s">
        <v>214</v>
      </c>
      <c r="B358" s="45"/>
      <c r="C358" s="46"/>
      <c r="D358" s="46"/>
      <c r="E358" s="48" t="s">
        <v>1127</v>
      </c>
      <c r="F358" s="46"/>
      <c r="G358" s="46"/>
      <c r="H358" s="46"/>
      <c r="I358" s="46"/>
      <c r="J358" s="47"/>
    </row>
    <row r="359" ht="105">
      <c r="A359" s="37" t="s">
        <v>216</v>
      </c>
      <c r="B359" s="45"/>
      <c r="C359" s="46"/>
      <c r="D359" s="46"/>
      <c r="E359" s="39" t="s">
        <v>409</v>
      </c>
      <c r="F359" s="46"/>
      <c r="G359" s="46"/>
      <c r="H359" s="46"/>
      <c r="I359" s="46"/>
      <c r="J359" s="47"/>
    </row>
    <row r="360">
      <c r="A360" s="31" t="s">
        <v>204</v>
      </c>
      <c r="B360" s="32"/>
      <c r="C360" s="33" t="s">
        <v>840</v>
      </c>
      <c r="D360" s="34"/>
      <c r="E360" s="31" t="s">
        <v>841</v>
      </c>
      <c r="F360" s="34"/>
      <c r="G360" s="34"/>
      <c r="H360" s="34"/>
      <c r="I360" s="35">
        <f>SUMIFS(I361:I400,A361:A400,"P")</f>
        <v>0</v>
      </c>
      <c r="J360" s="36"/>
    </row>
    <row r="361">
      <c r="A361" s="37" t="s">
        <v>207</v>
      </c>
      <c r="B361" s="37">
        <v>82</v>
      </c>
      <c r="C361" s="38" t="s">
        <v>842</v>
      </c>
      <c r="D361" s="37" t="s">
        <v>209</v>
      </c>
      <c r="E361" s="39" t="s">
        <v>843</v>
      </c>
      <c r="F361" s="40" t="s">
        <v>211</v>
      </c>
      <c r="G361" s="41">
        <v>9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212</v>
      </c>
      <c r="B362" s="45"/>
      <c r="C362" s="46"/>
      <c r="D362" s="46"/>
      <c r="E362" s="39" t="s">
        <v>843</v>
      </c>
      <c r="F362" s="46"/>
      <c r="G362" s="46"/>
      <c r="H362" s="46"/>
      <c r="I362" s="46"/>
      <c r="J362" s="47"/>
    </row>
    <row r="363">
      <c r="A363" s="37" t="s">
        <v>214</v>
      </c>
      <c r="B363" s="45"/>
      <c r="C363" s="46"/>
      <c r="D363" s="46"/>
      <c r="E363" s="48" t="s">
        <v>1207</v>
      </c>
      <c r="F363" s="46"/>
      <c r="G363" s="46"/>
      <c r="H363" s="46"/>
      <c r="I363" s="46"/>
      <c r="J363" s="47"/>
    </row>
    <row r="364" ht="105">
      <c r="A364" s="37" t="s">
        <v>216</v>
      </c>
      <c r="B364" s="45"/>
      <c r="C364" s="46"/>
      <c r="D364" s="46"/>
      <c r="E364" s="39" t="s">
        <v>1208</v>
      </c>
      <c r="F364" s="46"/>
      <c r="G364" s="46"/>
      <c r="H364" s="46"/>
      <c r="I364" s="46"/>
      <c r="J364" s="47"/>
    </row>
    <row r="365">
      <c r="A365" s="37" t="s">
        <v>207</v>
      </c>
      <c r="B365" s="37">
        <v>83</v>
      </c>
      <c r="C365" s="38" t="s">
        <v>846</v>
      </c>
      <c r="D365" s="37" t="s">
        <v>209</v>
      </c>
      <c r="E365" s="39" t="s">
        <v>847</v>
      </c>
      <c r="F365" s="40" t="s">
        <v>211</v>
      </c>
      <c r="G365" s="41">
        <v>3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212</v>
      </c>
      <c r="B366" s="45"/>
      <c r="C366" s="46"/>
      <c r="D366" s="46"/>
      <c r="E366" s="39" t="s">
        <v>847</v>
      </c>
      <c r="F366" s="46"/>
      <c r="G366" s="46"/>
      <c r="H366" s="46"/>
      <c r="I366" s="46"/>
      <c r="J366" s="47"/>
    </row>
    <row r="367">
      <c r="A367" s="37" t="s">
        <v>214</v>
      </c>
      <c r="B367" s="45"/>
      <c r="C367" s="46"/>
      <c r="D367" s="46"/>
      <c r="E367" s="48" t="s">
        <v>1120</v>
      </c>
      <c r="F367" s="46"/>
      <c r="G367" s="46"/>
      <c r="H367" s="46"/>
      <c r="I367" s="46"/>
      <c r="J367" s="47"/>
    </row>
    <row r="368" ht="120">
      <c r="A368" s="37" t="s">
        <v>216</v>
      </c>
      <c r="B368" s="45"/>
      <c r="C368" s="46"/>
      <c r="D368" s="46"/>
      <c r="E368" s="39" t="s">
        <v>1209</v>
      </c>
      <c r="F368" s="46"/>
      <c r="G368" s="46"/>
      <c r="H368" s="46"/>
      <c r="I368" s="46"/>
      <c r="J368" s="47"/>
    </row>
    <row r="369">
      <c r="A369" s="37" t="s">
        <v>207</v>
      </c>
      <c r="B369" s="37">
        <v>84</v>
      </c>
      <c r="C369" s="38" t="s">
        <v>850</v>
      </c>
      <c r="D369" s="37" t="s">
        <v>209</v>
      </c>
      <c r="E369" s="39" t="s">
        <v>851</v>
      </c>
      <c r="F369" s="40" t="s">
        <v>211</v>
      </c>
      <c r="G369" s="41">
        <v>9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212</v>
      </c>
      <c r="B370" s="45"/>
      <c r="C370" s="46"/>
      <c r="D370" s="46"/>
      <c r="E370" s="39" t="s">
        <v>851</v>
      </c>
      <c r="F370" s="46"/>
      <c r="G370" s="46"/>
      <c r="H370" s="46"/>
      <c r="I370" s="46"/>
      <c r="J370" s="47"/>
    </row>
    <row r="371">
      <c r="A371" s="37" t="s">
        <v>214</v>
      </c>
      <c r="B371" s="45"/>
      <c r="C371" s="46"/>
      <c r="D371" s="46"/>
      <c r="E371" s="48" t="s">
        <v>1207</v>
      </c>
      <c r="F371" s="46"/>
      <c r="G371" s="46"/>
      <c r="H371" s="46"/>
      <c r="I371" s="46"/>
      <c r="J371" s="47"/>
    </row>
    <row r="372" ht="120">
      <c r="A372" s="37" t="s">
        <v>216</v>
      </c>
      <c r="B372" s="45"/>
      <c r="C372" s="46"/>
      <c r="D372" s="46"/>
      <c r="E372" s="39" t="s">
        <v>1209</v>
      </c>
      <c r="F372" s="46"/>
      <c r="G372" s="46"/>
      <c r="H372" s="46"/>
      <c r="I372" s="46"/>
      <c r="J372" s="47"/>
    </row>
    <row r="373">
      <c r="A373" s="37" t="s">
        <v>207</v>
      </c>
      <c r="B373" s="37">
        <v>85</v>
      </c>
      <c r="C373" s="38" t="s">
        <v>852</v>
      </c>
      <c r="D373" s="37" t="s">
        <v>209</v>
      </c>
      <c r="E373" s="39" t="s">
        <v>853</v>
      </c>
      <c r="F373" s="40" t="s">
        <v>211</v>
      </c>
      <c r="G373" s="41">
        <v>9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39" t="s">
        <v>853</v>
      </c>
      <c r="F374" s="46"/>
      <c r="G374" s="46"/>
      <c r="H374" s="46"/>
      <c r="I374" s="46"/>
      <c r="J374" s="47"/>
    </row>
    <row r="375">
      <c r="A375" s="37" t="s">
        <v>214</v>
      </c>
      <c r="B375" s="45"/>
      <c r="C375" s="46"/>
      <c r="D375" s="46"/>
      <c r="E375" s="48" t="s">
        <v>1207</v>
      </c>
      <c r="F375" s="46"/>
      <c r="G375" s="46"/>
      <c r="H375" s="46"/>
      <c r="I375" s="46"/>
      <c r="J375" s="47"/>
    </row>
    <row r="376" ht="120">
      <c r="A376" s="37" t="s">
        <v>216</v>
      </c>
      <c r="B376" s="45"/>
      <c r="C376" s="46"/>
      <c r="D376" s="46"/>
      <c r="E376" s="39" t="s">
        <v>1209</v>
      </c>
      <c r="F376" s="46"/>
      <c r="G376" s="46"/>
      <c r="H376" s="46"/>
      <c r="I376" s="46"/>
      <c r="J376" s="47"/>
    </row>
    <row r="377">
      <c r="A377" s="37" t="s">
        <v>207</v>
      </c>
      <c r="B377" s="37">
        <v>86</v>
      </c>
      <c r="C377" s="38" t="s">
        <v>1210</v>
      </c>
      <c r="D377" s="37" t="s">
        <v>209</v>
      </c>
      <c r="E377" s="39" t="s">
        <v>1211</v>
      </c>
      <c r="F377" s="40" t="s">
        <v>211</v>
      </c>
      <c r="G377" s="41">
        <v>9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212</v>
      </c>
      <c r="B378" s="45"/>
      <c r="C378" s="46"/>
      <c r="D378" s="46"/>
      <c r="E378" s="39" t="s">
        <v>1211</v>
      </c>
      <c r="F378" s="46"/>
      <c r="G378" s="46"/>
      <c r="H378" s="46"/>
      <c r="I378" s="46"/>
      <c r="J378" s="47"/>
    </row>
    <row r="379">
      <c r="A379" s="37" t="s">
        <v>214</v>
      </c>
      <c r="B379" s="45"/>
      <c r="C379" s="46"/>
      <c r="D379" s="46"/>
      <c r="E379" s="48" t="s">
        <v>1207</v>
      </c>
      <c r="F379" s="46"/>
      <c r="G379" s="46"/>
      <c r="H379" s="46"/>
      <c r="I379" s="46"/>
      <c r="J379" s="47"/>
    </row>
    <row r="380" ht="120">
      <c r="A380" s="37" t="s">
        <v>216</v>
      </c>
      <c r="B380" s="45"/>
      <c r="C380" s="46"/>
      <c r="D380" s="46"/>
      <c r="E380" s="39" t="s">
        <v>1209</v>
      </c>
      <c r="F380" s="46"/>
      <c r="G380" s="46"/>
      <c r="H380" s="46"/>
      <c r="I380" s="46"/>
      <c r="J380" s="47"/>
    </row>
    <row r="381" ht="45">
      <c r="A381" s="37" t="s">
        <v>207</v>
      </c>
      <c r="B381" s="37">
        <v>87</v>
      </c>
      <c r="C381" s="38" t="s">
        <v>1212</v>
      </c>
      <c r="D381" s="37" t="s">
        <v>209</v>
      </c>
      <c r="E381" s="39" t="s">
        <v>1213</v>
      </c>
      <c r="F381" s="40" t="s">
        <v>211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 ht="120">
      <c r="A382" s="37" t="s">
        <v>212</v>
      </c>
      <c r="B382" s="45"/>
      <c r="C382" s="46"/>
      <c r="D382" s="46"/>
      <c r="E382" s="39" t="s">
        <v>1214</v>
      </c>
      <c r="F382" s="46"/>
      <c r="G382" s="46"/>
      <c r="H382" s="46"/>
      <c r="I382" s="46"/>
      <c r="J382" s="47"/>
    </row>
    <row r="383">
      <c r="A383" s="37" t="s">
        <v>214</v>
      </c>
      <c r="B383" s="45"/>
      <c r="C383" s="46"/>
      <c r="D383" s="46"/>
      <c r="E383" s="48" t="s">
        <v>330</v>
      </c>
      <c r="F383" s="46"/>
      <c r="G383" s="46"/>
      <c r="H383" s="46"/>
      <c r="I383" s="46"/>
      <c r="J383" s="47"/>
    </row>
    <row r="384" ht="150">
      <c r="A384" s="37" t="s">
        <v>216</v>
      </c>
      <c r="B384" s="45"/>
      <c r="C384" s="46"/>
      <c r="D384" s="46"/>
      <c r="E384" s="39" t="s">
        <v>1215</v>
      </c>
      <c r="F384" s="46"/>
      <c r="G384" s="46"/>
      <c r="H384" s="46"/>
      <c r="I384" s="46"/>
      <c r="J384" s="47"/>
    </row>
    <row r="385" ht="45">
      <c r="A385" s="37" t="s">
        <v>207</v>
      </c>
      <c r="B385" s="37">
        <v>88</v>
      </c>
      <c r="C385" s="38" t="s">
        <v>862</v>
      </c>
      <c r="D385" s="37" t="s">
        <v>209</v>
      </c>
      <c r="E385" s="39" t="s">
        <v>1216</v>
      </c>
      <c r="F385" s="40" t="s">
        <v>211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 ht="45">
      <c r="A386" s="37" t="s">
        <v>212</v>
      </c>
      <c r="B386" s="45"/>
      <c r="C386" s="46"/>
      <c r="D386" s="46"/>
      <c r="E386" s="39" t="s">
        <v>1216</v>
      </c>
      <c r="F386" s="46"/>
      <c r="G386" s="46"/>
      <c r="H386" s="46"/>
      <c r="I386" s="46"/>
      <c r="J386" s="47"/>
    </row>
    <row r="387">
      <c r="A387" s="37" t="s">
        <v>214</v>
      </c>
      <c r="B387" s="45"/>
      <c r="C387" s="46"/>
      <c r="D387" s="46"/>
      <c r="E387" s="48" t="s">
        <v>339</v>
      </c>
      <c r="F387" s="46"/>
      <c r="G387" s="46"/>
      <c r="H387" s="46"/>
      <c r="I387" s="46"/>
      <c r="J387" s="47"/>
    </row>
    <row r="388" ht="120">
      <c r="A388" s="37" t="s">
        <v>216</v>
      </c>
      <c r="B388" s="45"/>
      <c r="C388" s="46"/>
      <c r="D388" s="46"/>
      <c r="E388" s="39" t="s">
        <v>1217</v>
      </c>
      <c r="F388" s="46"/>
      <c r="G388" s="46"/>
      <c r="H388" s="46"/>
      <c r="I388" s="46"/>
      <c r="J388" s="47"/>
    </row>
    <row r="389" ht="30">
      <c r="A389" s="37" t="s">
        <v>207</v>
      </c>
      <c r="B389" s="37">
        <v>89</v>
      </c>
      <c r="C389" s="38" t="s">
        <v>865</v>
      </c>
      <c r="D389" s="37" t="s">
        <v>209</v>
      </c>
      <c r="E389" s="39" t="s">
        <v>866</v>
      </c>
      <c r="F389" s="40" t="s">
        <v>211</v>
      </c>
      <c r="G389" s="41">
        <v>15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 ht="30">
      <c r="A390" s="37" t="s">
        <v>212</v>
      </c>
      <c r="B390" s="45"/>
      <c r="C390" s="46"/>
      <c r="D390" s="46"/>
      <c r="E390" s="39" t="s">
        <v>866</v>
      </c>
      <c r="F390" s="46"/>
      <c r="G390" s="46"/>
      <c r="H390" s="46"/>
      <c r="I390" s="46"/>
      <c r="J390" s="47"/>
    </row>
    <row r="391">
      <c r="A391" s="37" t="s">
        <v>214</v>
      </c>
      <c r="B391" s="45"/>
      <c r="C391" s="46"/>
      <c r="D391" s="46"/>
      <c r="E391" s="48" t="s">
        <v>1218</v>
      </c>
      <c r="F391" s="46"/>
      <c r="G391" s="46"/>
      <c r="H391" s="46"/>
      <c r="I391" s="46"/>
      <c r="J391" s="47"/>
    </row>
    <row r="392" ht="120">
      <c r="A392" s="37" t="s">
        <v>216</v>
      </c>
      <c r="B392" s="45"/>
      <c r="C392" s="46"/>
      <c r="D392" s="46"/>
      <c r="E392" s="39" t="s">
        <v>1217</v>
      </c>
      <c r="F392" s="46"/>
      <c r="G392" s="46"/>
      <c r="H392" s="46"/>
      <c r="I392" s="46"/>
      <c r="J392" s="47"/>
    </row>
    <row r="393">
      <c r="A393" s="37" t="s">
        <v>207</v>
      </c>
      <c r="B393" s="37">
        <v>90</v>
      </c>
      <c r="C393" s="38" t="s">
        <v>867</v>
      </c>
      <c r="D393" s="37" t="s">
        <v>209</v>
      </c>
      <c r="E393" s="39" t="s">
        <v>868</v>
      </c>
      <c r="F393" s="40" t="s">
        <v>211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212</v>
      </c>
      <c r="B394" s="45"/>
      <c r="C394" s="46"/>
      <c r="D394" s="46"/>
      <c r="E394" s="39" t="s">
        <v>868</v>
      </c>
      <c r="F394" s="46"/>
      <c r="G394" s="46"/>
      <c r="H394" s="46"/>
      <c r="I394" s="46"/>
      <c r="J394" s="47"/>
    </row>
    <row r="395">
      <c r="A395" s="37" t="s">
        <v>214</v>
      </c>
      <c r="B395" s="45"/>
      <c r="C395" s="46"/>
      <c r="D395" s="46"/>
      <c r="E395" s="48" t="s">
        <v>1120</v>
      </c>
      <c r="F395" s="46"/>
      <c r="G395" s="46"/>
      <c r="H395" s="46"/>
      <c r="I395" s="46"/>
      <c r="J395" s="47"/>
    </row>
    <row r="396" ht="120">
      <c r="A396" s="37" t="s">
        <v>216</v>
      </c>
      <c r="B396" s="45"/>
      <c r="C396" s="46"/>
      <c r="D396" s="46"/>
      <c r="E396" s="39" t="s">
        <v>1209</v>
      </c>
      <c r="F396" s="46"/>
      <c r="G396" s="46"/>
      <c r="H396" s="46"/>
      <c r="I396" s="46"/>
      <c r="J396" s="47"/>
    </row>
    <row r="397">
      <c r="A397" s="37" t="s">
        <v>207</v>
      </c>
      <c r="B397" s="37">
        <v>91</v>
      </c>
      <c r="C397" s="38" t="s">
        <v>870</v>
      </c>
      <c r="D397" s="37" t="s">
        <v>209</v>
      </c>
      <c r="E397" s="39" t="s">
        <v>871</v>
      </c>
      <c r="F397" s="40" t="s">
        <v>211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212</v>
      </c>
      <c r="B398" s="45"/>
      <c r="C398" s="46"/>
      <c r="D398" s="46"/>
      <c r="E398" s="39" t="s">
        <v>871</v>
      </c>
      <c r="F398" s="46"/>
      <c r="G398" s="46"/>
      <c r="H398" s="46"/>
      <c r="I398" s="46"/>
      <c r="J398" s="47"/>
    </row>
    <row r="399">
      <c r="A399" s="37" t="s">
        <v>214</v>
      </c>
      <c r="B399" s="45"/>
      <c r="C399" s="46"/>
      <c r="D399" s="46"/>
      <c r="E399" s="48" t="s">
        <v>330</v>
      </c>
      <c r="F399" s="46"/>
      <c r="G399" s="46"/>
      <c r="H399" s="46"/>
      <c r="I399" s="46"/>
      <c r="J399" s="47"/>
    </row>
    <row r="400" ht="150">
      <c r="A400" s="37" t="s">
        <v>216</v>
      </c>
      <c r="B400" s="45"/>
      <c r="C400" s="46"/>
      <c r="D400" s="46"/>
      <c r="E400" s="39" t="s">
        <v>1219</v>
      </c>
      <c r="F400" s="46"/>
      <c r="G400" s="46"/>
      <c r="H400" s="46"/>
      <c r="I400" s="46"/>
      <c r="J400" s="47"/>
    </row>
    <row r="401">
      <c r="A401" s="31" t="s">
        <v>204</v>
      </c>
      <c r="B401" s="32"/>
      <c r="C401" s="33" t="s">
        <v>873</v>
      </c>
      <c r="D401" s="34"/>
      <c r="E401" s="31" t="s">
        <v>874</v>
      </c>
      <c r="F401" s="34"/>
      <c r="G401" s="34"/>
      <c r="H401" s="34"/>
      <c r="I401" s="35">
        <f>SUMIFS(I402:I425,A402:A425,"P")</f>
        <v>0</v>
      </c>
      <c r="J401" s="36"/>
    </row>
    <row r="402" ht="30">
      <c r="A402" s="37" t="s">
        <v>207</v>
      </c>
      <c r="B402" s="37">
        <v>92</v>
      </c>
      <c r="C402" s="38" t="s">
        <v>878</v>
      </c>
      <c r="D402" s="37" t="s">
        <v>209</v>
      </c>
      <c r="E402" s="39" t="s">
        <v>879</v>
      </c>
      <c r="F402" s="40" t="s">
        <v>211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 ht="30">
      <c r="A403" s="37" t="s">
        <v>212</v>
      </c>
      <c r="B403" s="45"/>
      <c r="C403" s="46"/>
      <c r="D403" s="46"/>
      <c r="E403" s="39" t="s">
        <v>879</v>
      </c>
      <c r="F403" s="46"/>
      <c r="G403" s="46"/>
      <c r="H403" s="46"/>
      <c r="I403" s="46"/>
      <c r="J403" s="47"/>
    </row>
    <row r="404">
      <c r="A404" s="37" t="s">
        <v>214</v>
      </c>
      <c r="B404" s="45"/>
      <c r="C404" s="46"/>
      <c r="D404" s="46"/>
      <c r="E404" s="48" t="s">
        <v>1130</v>
      </c>
      <c r="F404" s="46"/>
      <c r="G404" s="46"/>
      <c r="H404" s="46"/>
      <c r="I404" s="46"/>
      <c r="J404" s="47"/>
    </row>
    <row r="405" ht="90">
      <c r="A405" s="37" t="s">
        <v>216</v>
      </c>
      <c r="B405" s="45"/>
      <c r="C405" s="46"/>
      <c r="D405" s="46"/>
      <c r="E405" s="39" t="s">
        <v>529</v>
      </c>
      <c r="F405" s="46"/>
      <c r="G405" s="46"/>
      <c r="H405" s="46"/>
      <c r="I405" s="46"/>
      <c r="J405" s="47"/>
    </row>
    <row r="406" ht="30">
      <c r="A406" s="37" t="s">
        <v>207</v>
      </c>
      <c r="B406" s="37">
        <v>93</v>
      </c>
      <c r="C406" s="38" t="s">
        <v>882</v>
      </c>
      <c r="D406" s="37" t="s">
        <v>209</v>
      </c>
      <c r="E406" s="39" t="s">
        <v>883</v>
      </c>
      <c r="F406" s="40" t="s">
        <v>211</v>
      </c>
      <c r="G406" s="41">
        <v>1</v>
      </c>
      <c r="H406" s="42">
        <v>0</v>
      </c>
      <c r="I406" s="43">
        <f>ROUND(G406*H406,P4)</f>
        <v>0</v>
      </c>
      <c r="J406" s="37"/>
      <c r="O406" s="44">
        <f>I406*0.21</f>
        <v>0</v>
      </c>
      <c r="P406">
        <v>3</v>
      </c>
    </row>
    <row r="407" ht="30">
      <c r="A407" s="37" t="s">
        <v>212</v>
      </c>
      <c r="B407" s="45"/>
      <c r="C407" s="46"/>
      <c r="D407" s="46"/>
      <c r="E407" s="39" t="s">
        <v>883</v>
      </c>
      <c r="F407" s="46"/>
      <c r="G407" s="46"/>
      <c r="H407" s="46"/>
      <c r="I407" s="46"/>
      <c r="J407" s="47"/>
    </row>
    <row r="408">
      <c r="A408" s="37" t="s">
        <v>214</v>
      </c>
      <c r="B408" s="45"/>
      <c r="C408" s="46"/>
      <c r="D408" s="46"/>
      <c r="E408" s="48" t="s">
        <v>330</v>
      </c>
      <c r="F408" s="46"/>
      <c r="G408" s="46"/>
      <c r="H408" s="46"/>
      <c r="I408" s="46"/>
      <c r="J408" s="47"/>
    </row>
    <row r="409" ht="150">
      <c r="A409" s="37" t="s">
        <v>216</v>
      </c>
      <c r="B409" s="45"/>
      <c r="C409" s="46"/>
      <c r="D409" s="46"/>
      <c r="E409" s="39" t="s">
        <v>1220</v>
      </c>
      <c r="F409" s="46"/>
      <c r="G409" s="46"/>
      <c r="H409" s="46"/>
      <c r="I409" s="46"/>
      <c r="J409" s="47"/>
    </row>
    <row r="410" ht="30">
      <c r="A410" s="37" t="s">
        <v>207</v>
      </c>
      <c r="B410" s="37">
        <v>94</v>
      </c>
      <c r="C410" s="38" t="s">
        <v>885</v>
      </c>
      <c r="D410" s="37" t="s">
        <v>209</v>
      </c>
      <c r="E410" s="39" t="s">
        <v>886</v>
      </c>
      <c r="F410" s="40" t="s">
        <v>211</v>
      </c>
      <c r="G410" s="41">
        <v>4</v>
      </c>
      <c r="H410" s="42">
        <v>0</v>
      </c>
      <c r="I410" s="43">
        <f>ROUND(G410*H410,P4)</f>
        <v>0</v>
      </c>
      <c r="J410" s="37"/>
      <c r="O410" s="44">
        <f>I410*0.21</f>
        <v>0</v>
      </c>
      <c r="P410">
        <v>3</v>
      </c>
    </row>
    <row r="411" ht="30">
      <c r="A411" s="37" t="s">
        <v>212</v>
      </c>
      <c r="B411" s="45"/>
      <c r="C411" s="46"/>
      <c r="D411" s="46"/>
      <c r="E411" s="39" t="s">
        <v>886</v>
      </c>
      <c r="F411" s="46"/>
      <c r="G411" s="46"/>
      <c r="H411" s="46"/>
      <c r="I411" s="46"/>
      <c r="J411" s="47"/>
    </row>
    <row r="412">
      <c r="A412" s="37" t="s">
        <v>214</v>
      </c>
      <c r="B412" s="45"/>
      <c r="C412" s="46"/>
      <c r="D412" s="46"/>
      <c r="E412" s="48" t="s">
        <v>1130</v>
      </c>
      <c r="F412" s="46"/>
      <c r="G412" s="46"/>
      <c r="H412" s="46"/>
      <c r="I412" s="46"/>
      <c r="J412" s="47"/>
    </row>
    <row r="413" ht="90">
      <c r="A413" s="37" t="s">
        <v>216</v>
      </c>
      <c r="B413" s="45"/>
      <c r="C413" s="46"/>
      <c r="D413" s="46"/>
      <c r="E413" s="39" t="s">
        <v>529</v>
      </c>
      <c r="F413" s="46"/>
      <c r="G413" s="46"/>
      <c r="H413" s="46"/>
      <c r="I413" s="46"/>
      <c r="J413" s="47"/>
    </row>
    <row r="414">
      <c r="A414" s="37" t="s">
        <v>207</v>
      </c>
      <c r="B414" s="37">
        <v>95</v>
      </c>
      <c r="C414" s="38" t="s">
        <v>888</v>
      </c>
      <c r="D414" s="37" t="s">
        <v>209</v>
      </c>
      <c r="E414" s="39" t="s">
        <v>889</v>
      </c>
      <c r="F414" s="40" t="s">
        <v>211</v>
      </c>
      <c r="G414" s="41">
        <v>4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212</v>
      </c>
      <c r="B415" s="45"/>
      <c r="C415" s="46"/>
      <c r="D415" s="46"/>
      <c r="E415" s="39" t="s">
        <v>889</v>
      </c>
      <c r="F415" s="46"/>
      <c r="G415" s="46"/>
      <c r="H415" s="46"/>
      <c r="I415" s="46"/>
      <c r="J415" s="47"/>
    </row>
    <row r="416">
      <c r="A416" s="37" t="s">
        <v>214</v>
      </c>
      <c r="B416" s="45"/>
      <c r="C416" s="46"/>
      <c r="D416" s="46"/>
      <c r="E416" s="48" t="s">
        <v>1130</v>
      </c>
      <c r="F416" s="46"/>
      <c r="G416" s="46"/>
      <c r="H416" s="46"/>
      <c r="I416" s="46"/>
      <c r="J416" s="47"/>
    </row>
    <row r="417" ht="90">
      <c r="A417" s="37" t="s">
        <v>216</v>
      </c>
      <c r="B417" s="45"/>
      <c r="C417" s="46"/>
      <c r="D417" s="46"/>
      <c r="E417" s="39" t="s">
        <v>529</v>
      </c>
      <c r="F417" s="46"/>
      <c r="G417" s="46"/>
      <c r="H417" s="46"/>
      <c r="I417" s="46"/>
      <c r="J417" s="47"/>
    </row>
    <row r="418" ht="30">
      <c r="A418" s="37" t="s">
        <v>207</v>
      </c>
      <c r="B418" s="37">
        <v>96</v>
      </c>
      <c r="C418" s="38" t="s">
        <v>891</v>
      </c>
      <c r="D418" s="37" t="s">
        <v>209</v>
      </c>
      <c r="E418" s="39" t="s">
        <v>892</v>
      </c>
      <c r="F418" s="40" t="s">
        <v>211</v>
      </c>
      <c r="G418" s="41">
        <v>1</v>
      </c>
      <c r="H418" s="42">
        <v>0</v>
      </c>
      <c r="I418" s="43">
        <f>ROUND(G418*H418,P4)</f>
        <v>0</v>
      </c>
      <c r="J418" s="37"/>
      <c r="O418" s="44">
        <f>I418*0.21</f>
        <v>0</v>
      </c>
      <c r="P418">
        <v>3</v>
      </c>
    </row>
    <row r="419" ht="30">
      <c r="A419" s="37" t="s">
        <v>212</v>
      </c>
      <c r="B419" s="45"/>
      <c r="C419" s="46"/>
      <c r="D419" s="46"/>
      <c r="E419" s="39" t="s">
        <v>892</v>
      </c>
      <c r="F419" s="46"/>
      <c r="G419" s="46"/>
      <c r="H419" s="46"/>
      <c r="I419" s="46"/>
      <c r="J419" s="47"/>
    </row>
    <row r="420">
      <c r="A420" s="37" t="s">
        <v>214</v>
      </c>
      <c r="B420" s="45"/>
      <c r="C420" s="46"/>
      <c r="D420" s="46"/>
      <c r="E420" s="48" t="s">
        <v>330</v>
      </c>
      <c r="F420" s="46"/>
      <c r="G420" s="46"/>
      <c r="H420" s="46"/>
      <c r="I420" s="46"/>
      <c r="J420" s="47"/>
    </row>
    <row r="421" ht="90">
      <c r="A421" s="37" t="s">
        <v>216</v>
      </c>
      <c r="B421" s="45"/>
      <c r="C421" s="46"/>
      <c r="D421" s="46"/>
      <c r="E421" s="39" t="s">
        <v>529</v>
      </c>
      <c r="F421" s="46"/>
      <c r="G421" s="46"/>
      <c r="H421" s="46"/>
      <c r="I421" s="46"/>
      <c r="J421" s="47"/>
    </row>
    <row r="422">
      <c r="A422" s="37" t="s">
        <v>207</v>
      </c>
      <c r="B422" s="37">
        <v>97</v>
      </c>
      <c r="C422" s="38" t="s">
        <v>894</v>
      </c>
      <c r="D422" s="37" t="s">
        <v>209</v>
      </c>
      <c r="E422" s="39" t="s">
        <v>895</v>
      </c>
      <c r="F422" s="40" t="s">
        <v>211</v>
      </c>
      <c r="G422" s="41">
        <v>1</v>
      </c>
      <c r="H422" s="42">
        <v>0</v>
      </c>
      <c r="I422" s="43">
        <f>ROUND(G422*H422,P4)</f>
        <v>0</v>
      </c>
      <c r="J422" s="37"/>
      <c r="O422" s="44">
        <f>I422*0.21</f>
        <v>0</v>
      </c>
      <c r="P422">
        <v>3</v>
      </c>
    </row>
    <row r="423">
      <c r="A423" s="37" t="s">
        <v>212</v>
      </c>
      <c r="B423" s="45"/>
      <c r="C423" s="46"/>
      <c r="D423" s="46"/>
      <c r="E423" s="39" t="s">
        <v>895</v>
      </c>
      <c r="F423" s="46"/>
      <c r="G423" s="46"/>
      <c r="H423" s="46"/>
      <c r="I423" s="46"/>
      <c r="J423" s="47"/>
    </row>
    <row r="424">
      <c r="A424" s="37" t="s">
        <v>214</v>
      </c>
      <c r="B424" s="45"/>
      <c r="C424" s="46"/>
      <c r="D424" s="46"/>
      <c r="E424" s="48" t="s">
        <v>330</v>
      </c>
      <c r="F424" s="46"/>
      <c r="G424" s="46"/>
      <c r="H424" s="46"/>
      <c r="I424" s="46"/>
      <c r="J424" s="47"/>
    </row>
    <row r="425" ht="150">
      <c r="A425" s="37" t="s">
        <v>216</v>
      </c>
      <c r="B425" s="45"/>
      <c r="C425" s="46"/>
      <c r="D425" s="46"/>
      <c r="E425" s="39" t="s">
        <v>1221</v>
      </c>
      <c r="F425" s="46"/>
      <c r="G425" s="46"/>
      <c r="H425" s="46"/>
      <c r="I425" s="46"/>
      <c r="J425" s="47"/>
    </row>
    <row r="426">
      <c r="A426" s="31" t="s">
        <v>204</v>
      </c>
      <c r="B426" s="32"/>
      <c r="C426" s="33" t="s">
        <v>896</v>
      </c>
      <c r="D426" s="34"/>
      <c r="E426" s="31" t="s">
        <v>897</v>
      </c>
      <c r="F426" s="34"/>
      <c r="G426" s="34"/>
      <c r="H426" s="34"/>
      <c r="I426" s="35">
        <f>SUMIFS(I427:I442,A427:A442,"P")</f>
        <v>0</v>
      </c>
      <c r="J426" s="36"/>
    </row>
    <row r="427">
      <c r="A427" s="37" t="s">
        <v>207</v>
      </c>
      <c r="B427" s="37">
        <v>98</v>
      </c>
      <c r="C427" s="38" t="s">
        <v>562</v>
      </c>
      <c r="D427" s="37" t="s">
        <v>209</v>
      </c>
      <c r="E427" s="39" t="s">
        <v>563</v>
      </c>
      <c r="F427" s="40" t="s">
        <v>211</v>
      </c>
      <c r="G427" s="41">
        <v>7</v>
      </c>
      <c r="H427" s="42">
        <v>0</v>
      </c>
      <c r="I427" s="43">
        <f>ROUND(G427*H427,P4)</f>
        <v>0</v>
      </c>
      <c r="J427" s="37"/>
      <c r="O427" s="44">
        <f>I427*0.21</f>
        <v>0</v>
      </c>
      <c r="P427">
        <v>3</v>
      </c>
    </row>
    <row r="428">
      <c r="A428" s="37" t="s">
        <v>212</v>
      </c>
      <c r="B428" s="45"/>
      <c r="C428" s="46"/>
      <c r="D428" s="46"/>
      <c r="E428" s="39" t="s">
        <v>563</v>
      </c>
      <c r="F428" s="46"/>
      <c r="G428" s="46"/>
      <c r="H428" s="46"/>
      <c r="I428" s="46"/>
      <c r="J428" s="47"/>
    </row>
    <row r="429">
      <c r="A429" s="37" t="s">
        <v>214</v>
      </c>
      <c r="B429" s="45"/>
      <c r="C429" s="46"/>
      <c r="D429" s="46"/>
      <c r="E429" s="48" t="s">
        <v>1225</v>
      </c>
      <c r="F429" s="46"/>
      <c r="G429" s="46"/>
      <c r="H429" s="46"/>
      <c r="I429" s="46"/>
      <c r="J429" s="47"/>
    </row>
    <row r="430" ht="105">
      <c r="A430" s="37" t="s">
        <v>216</v>
      </c>
      <c r="B430" s="45"/>
      <c r="C430" s="46"/>
      <c r="D430" s="46"/>
      <c r="E430" s="39" t="s">
        <v>564</v>
      </c>
      <c r="F430" s="46"/>
      <c r="G430" s="46"/>
      <c r="H430" s="46"/>
      <c r="I430" s="46"/>
      <c r="J430" s="47"/>
    </row>
    <row r="431" ht="30">
      <c r="A431" s="37" t="s">
        <v>207</v>
      </c>
      <c r="B431" s="37">
        <v>99</v>
      </c>
      <c r="C431" s="38" t="s">
        <v>1226</v>
      </c>
      <c r="D431" s="37" t="s">
        <v>209</v>
      </c>
      <c r="E431" s="39" t="s">
        <v>1227</v>
      </c>
      <c r="F431" s="40" t="s">
        <v>211</v>
      </c>
      <c r="G431" s="41">
        <v>2</v>
      </c>
      <c r="H431" s="42">
        <v>0</v>
      </c>
      <c r="I431" s="43">
        <f>ROUND(G431*H431,P4)</f>
        <v>0</v>
      </c>
      <c r="J431" s="37"/>
      <c r="O431" s="44">
        <f>I431*0.21</f>
        <v>0</v>
      </c>
      <c r="P431">
        <v>3</v>
      </c>
    </row>
    <row r="432">
      <c r="A432" s="37" t="s">
        <v>212</v>
      </c>
      <c r="B432" s="45"/>
      <c r="C432" s="46"/>
      <c r="D432" s="46"/>
      <c r="E432" s="49" t="s">
        <v>209</v>
      </c>
      <c r="F432" s="46"/>
      <c r="G432" s="46"/>
      <c r="H432" s="46"/>
      <c r="I432" s="46"/>
      <c r="J432" s="47"/>
    </row>
    <row r="433">
      <c r="A433" s="37" t="s">
        <v>214</v>
      </c>
      <c r="B433" s="45"/>
      <c r="C433" s="46"/>
      <c r="D433" s="46"/>
      <c r="E433" s="48" t="s">
        <v>1224</v>
      </c>
      <c r="F433" s="46"/>
      <c r="G433" s="46"/>
      <c r="H433" s="46"/>
      <c r="I433" s="46"/>
      <c r="J433" s="47"/>
    </row>
    <row r="434" ht="105">
      <c r="A434" s="37" t="s">
        <v>216</v>
      </c>
      <c r="B434" s="45"/>
      <c r="C434" s="46"/>
      <c r="D434" s="46"/>
      <c r="E434" s="39" t="s">
        <v>564</v>
      </c>
      <c r="F434" s="46"/>
      <c r="G434" s="46"/>
      <c r="H434" s="46"/>
      <c r="I434" s="46"/>
      <c r="J434" s="47"/>
    </row>
    <row r="435">
      <c r="A435" s="37" t="s">
        <v>207</v>
      </c>
      <c r="B435" s="37">
        <v>100</v>
      </c>
      <c r="C435" s="38" t="s">
        <v>565</v>
      </c>
      <c r="D435" s="37" t="s">
        <v>209</v>
      </c>
      <c r="E435" s="39" t="s">
        <v>566</v>
      </c>
      <c r="F435" s="40" t="s">
        <v>211</v>
      </c>
      <c r="G435" s="41">
        <v>6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212</v>
      </c>
      <c r="B436" s="45"/>
      <c r="C436" s="46"/>
      <c r="D436" s="46"/>
      <c r="E436" s="39" t="s">
        <v>566</v>
      </c>
      <c r="F436" s="46"/>
      <c r="G436" s="46"/>
      <c r="H436" s="46"/>
      <c r="I436" s="46"/>
      <c r="J436" s="47"/>
    </row>
    <row r="437">
      <c r="A437" s="37" t="s">
        <v>214</v>
      </c>
      <c r="B437" s="45"/>
      <c r="C437" s="46"/>
      <c r="D437" s="46"/>
      <c r="E437" s="48" t="s">
        <v>1228</v>
      </c>
      <c r="F437" s="46"/>
      <c r="G437" s="46"/>
      <c r="H437" s="46"/>
      <c r="I437" s="46"/>
      <c r="J437" s="47"/>
    </row>
    <row r="438" ht="105">
      <c r="A438" s="37" t="s">
        <v>216</v>
      </c>
      <c r="B438" s="45"/>
      <c r="C438" s="46"/>
      <c r="D438" s="46"/>
      <c r="E438" s="39" t="s">
        <v>564</v>
      </c>
      <c r="F438" s="46"/>
      <c r="G438" s="46"/>
      <c r="H438" s="46"/>
      <c r="I438" s="46"/>
      <c r="J438" s="47"/>
    </row>
    <row r="439">
      <c r="A439" s="37" t="s">
        <v>207</v>
      </c>
      <c r="B439" s="37">
        <v>101</v>
      </c>
      <c r="C439" s="38" t="s">
        <v>567</v>
      </c>
      <c r="D439" s="37" t="s">
        <v>209</v>
      </c>
      <c r="E439" s="39" t="s">
        <v>568</v>
      </c>
      <c r="F439" s="40" t="s">
        <v>211</v>
      </c>
      <c r="G439" s="41">
        <v>1</v>
      </c>
      <c r="H439" s="42">
        <v>0</v>
      </c>
      <c r="I439" s="43">
        <f>ROUND(G439*H439,P4)</f>
        <v>0</v>
      </c>
      <c r="J439" s="37"/>
      <c r="O439" s="44">
        <f>I439*0.21</f>
        <v>0</v>
      </c>
      <c r="P439">
        <v>3</v>
      </c>
    </row>
    <row r="440">
      <c r="A440" s="37" t="s">
        <v>212</v>
      </c>
      <c r="B440" s="45"/>
      <c r="C440" s="46"/>
      <c r="D440" s="46"/>
      <c r="E440" s="39" t="s">
        <v>568</v>
      </c>
      <c r="F440" s="46"/>
      <c r="G440" s="46"/>
      <c r="H440" s="46"/>
      <c r="I440" s="46"/>
      <c r="J440" s="47"/>
    </row>
    <row r="441">
      <c r="A441" s="37" t="s">
        <v>214</v>
      </c>
      <c r="B441" s="45"/>
      <c r="C441" s="46"/>
      <c r="D441" s="46"/>
      <c r="E441" s="48" t="s">
        <v>330</v>
      </c>
      <c r="F441" s="46"/>
      <c r="G441" s="46"/>
      <c r="H441" s="46"/>
      <c r="I441" s="46"/>
      <c r="J441" s="47"/>
    </row>
    <row r="442" ht="105">
      <c r="A442" s="37" t="s">
        <v>216</v>
      </c>
      <c r="B442" s="45"/>
      <c r="C442" s="46"/>
      <c r="D442" s="46"/>
      <c r="E442" s="39" t="s">
        <v>564</v>
      </c>
      <c r="F442" s="46"/>
      <c r="G442" s="46"/>
      <c r="H442" s="46"/>
      <c r="I442" s="46"/>
      <c r="J442" s="47"/>
    </row>
    <row r="443">
      <c r="A443" s="31" t="s">
        <v>204</v>
      </c>
      <c r="B443" s="32"/>
      <c r="C443" s="33" t="s">
        <v>900</v>
      </c>
      <c r="D443" s="34"/>
      <c r="E443" s="31" t="s">
        <v>901</v>
      </c>
      <c r="F443" s="34"/>
      <c r="G443" s="34"/>
      <c r="H443" s="34"/>
      <c r="I443" s="35">
        <f>SUMIFS(I444:I447,A444:A447,"P")</f>
        <v>0</v>
      </c>
      <c r="J443" s="36"/>
    </row>
    <row r="444" ht="30">
      <c r="A444" s="37" t="s">
        <v>207</v>
      </c>
      <c r="B444" s="37">
        <v>102</v>
      </c>
      <c r="C444" s="38" t="s">
        <v>902</v>
      </c>
      <c r="D444" s="37" t="s">
        <v>209</v>
      </c>
      <c r="E444" s="39" t="s">
        <v>903</v>
      </c>
      <c r="F444" s="40" t="s">
        <v>211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 ht="30">
      <c r="A445" s="37" t="s">
        <v>212</v>
      </c>
      <c r="B445" s="45"/>
      <c r="C445" s="46"/>
      <c r="D445" s="46"/>
      <c r="E445" s="39" t="s">
        <v>903</v>
      </c>
      <c r="F445" s="46"/>
      <c r="G445" s="46"/>
      <c r="H445" s="46"/>
      <c r="I445" s="46"/>
      <c r="J445" s="47"/>
    </row>
    <row r="446">
      <c r="A446" s="37" t="s">
        <v>214</v>
      </c>
      <c r="B446" s="45"/>
      <c r="C446" s="46"/>
      <c r="D446" s="46"/>
      <c r="E446" s="48" t="s">
        <v>1120</v>
      </c>
      <c r="F446" s="46"/>
      <c r="G446" s="46"/>
      <c r="H446" s="46"/>
      <c r="I446" s="46"/>
      <c r="J446" s="47"/>
    </row>
    <row r="447" ht="105">
      <c r="A447" s="37" t="s">
        <v>216</v>
      </c>
      <c r="B447" s="45"/>
      <c r="C447" s="46"/>
      <c r="D447" s="46"/>
      <c r="E447" s="39" t="s">
        <v>564</v>
      </c>
      <c r="F447" s="46"/>
      <c r="G447" s="46"/>
      <c r="H447" s="46"/>
      <c r="I447" s="46"/>
      <c r="J447" s="47"/>
    </row>
    <row r="448">
      <c r="A448" s="31" t="s">
        <v>204</v>
      </c>
      <c r="B448" s="32"/>
      <c r="C448" s="33" t="s">
        <v>904</v>
      </c>
      <c r="D448" s="34"/>
      <c r="E448" s="31" t="s">
        <v>905</v>
      </c>
      <c r="F448" s="34"/>
      <c r="G448" s="34"/>
      <c r="H448" s="34"/>
      <c r="I448" s="35">
        <f>SUMIFS(I449:I480,A449:A480,"P")</f>
        <v>0</v>
      </c>
      <c r="J448" s="36"/>
    </row>
    <row r="449" ht="45">
      <c r="A449" s="37" t="s">
        <v>207</v>
      </c>
      <c r="B449" s="37">
        <v>103</v>
      </c>
      <c r="C449" s="38" t="s">
        <v>906</v>
      </c>
      <c r="D449" s="37" t="s">
        <v>209</v>
      </c>
      <c r="E449" s="39" t="s">
        <v>907</v>
      </c>
      <c r="F449" s="40" t="s">
        <v>211</v>
      </c>
      <c r="G449" s="41">
        <v>6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45">
      <c r="A450" s="37" t="s">
        <v>212</v>
      </c>
      <c r="B450" s="45"/>
      <c r="C450" s="46"/>
      <c r="D450" s="46"/>
      <c r="E450" s="39" t="s">
        <v>907</v>
      </c>
      <c r="F450" s="46"/>
      <c r="G450" s="46"/>
      <c r="H450" s="46"/>
      <c r="I450" s="46"/>
      <c r="J450" s="47"/>
    </row>
    <row r="451">
      <c r="A451" s="37" t="s">
        <v>214</v>
      </c>
      <c r="B451" s="45"/>
      <c r="C451" s="46"/>
      <c r="D451" s="46"/>
      <c r="E451" s="48" t="s">
        <v>1228</v>
      </c>
      <c r="F451" s="46"/>
      <c r="G451" s="46"/>
      <c r="H451" s="46"/>
      <c r="I451" s="46"/>
      <c r="J451" s="47"/>
    </row>
    <row r="452" ht="120">
      <c r="A452" s="37" t="s">
        <v>216</v>
      </c>
      <c r="B452" s="45"/>
      <c r="C452" s="46"/>
      <c r="D452" s="46"/>
      <c r="E452" s="39" t="s">
        <v>1229</v>
      </c>
      <c r="F452" s="46"/>
      <c r="G452" s="46"/>
      <c r="H452" s="46"/>
      <c r="I452" s="46"/>
      <c r="J452" s="47"/>
    </row>
    <row r="453" ht="30">
      <c r="A453" s="37" t="s">
        <v>207</v>
      </c>
      <c r="B453" s="37">
        <v>104</v>
      </c>
      <c r="C453" s="38" t="s">
        <v>910</v>
      </c>
      <c r="D453" s="37" t="s">
        <v>209</v>
      </c>
      <c r="E453" s="39" t="s">
        <v>570</v>
      </c>
      <c r="F453" s="40" t="s">
        <v>211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212</v>
      </c>
      <c r="B454" s="45"/>
      <c r="C454" s="46"/>
      <c r="D454" s="46"/>
      <c r="E454" s="39" t="s">
        <v>570</v>
      </c>
      <c r="F454" s="46"/>
      <c r="G454" s="46"/>
      <c r="H454" s="46"/>
      <c r="I454" s="46"/>
      <c r="J454" s="47"/>
    </row>
    <row r="455">
      <c r="A455" s="37" t="s">
        <v>214</v>
      </c>
      <c r="B455" s="45"/>
      <c r="C455" s="46"/>
      <c r="D455" s="46"/>
      <c r="E455" s="48" t="s">
        <v>1228</v>
      </c>
      <c r="F455" s="46"/>
      <c r="G455" s="46"/>
      <c r="H455" s="46"/>
      <c r="I455" s="46"/>
      <c r="J455" s="47"/>
    </row>
    <row r="456" ht="105">
      <c r="A456" s="37" t="s">
        <v>216</v>
      </c>
      <c r="B456" s="45"/>
      <c r="C456" s="46"/>
      <c r="D456" s="46"/>
      <c r="E456" s="39" t="s">
        <v>564</v>
      </c>
      <c r="F456" s="46"/>
      <c r="G456" s="46"/>
      <c r="H456" s="46"/>
      <c r="I456" s="46"/>
      <c r="J456" s="47"/>
    </row>
    <row r="457" ht="45">
      <c r="A457" s="37" t="s">
        <v>207</v>
      </c>
      <c r="B457" s="37">
        <v>105</v>
      </c>
      <c r="C457" s="38" t="s">
        <v>911</v>
      </c>
      <c r="D457" s="37" t="s">
        <v>209</v>
      </c>
      <c r="E457" s="39" t="s">
        <v>1230</v>
      </c>
      <c r="F457" s="40" t="s">
        <v>211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 ht="45">
      <c r="A458" s="37" t="s">
        <v>212</v>
      </c>
      <c r="B458" s="45"/>
      <c r="C458" s="46"/>
      <c r="D458" s="46"/>
      <c r="E458" s="39" t="s">
        <v>1231</v>
      </c>
      <c r="F458" s="46"/>
      <c r="G458" s="46"/>
      <c r="H458" s="46"/>
      <c r="I458" s="46"/>
      <c r="J458" s="47"/>
    </row>
    <row r="459">
      <c r="A459" s="37" t="s">
        <v>214</v>
      </c>
      <c r="B459" s="45"/>
      <c r="C459" s="46"/>
      <c r="D459" s="46"/>
      <c r="E459" s="48" t="s">
        <v>345</v>
      </c>
      <c r="F459" s="46"/>
      <c r="G459" s="46"/>
      <c r="H459" s="46"/>
      <c r="I459" s="46"/>
      <c r="J459" s="47"/>
    </row>
    <row r="460" ht="120">
      <c r="A460" s="37" t="s">
        <v>216</v>
      </c>
      <c r="B460" s="45"/>
      <c r="C460" s="46"/>
      <c r="D460" s="46"/>
      <c r="E460" s="39" t="s">
        <v>1229</v>
      </c>
      <c r="F460" s="46"/>
      <c r="G460" s="46"/>
      <c r="H460" s="46"/>
      <c r="I460" s="46"/>
      <c r="J460" s="47"/>
    </row>
    <row r="461" ht="30">
      <c r="A461" s="37" t="s">
        <v>207</v>
      </c>
      <c r="B461" s="37">
        <v>106</v>
      </c>
      <c r="C461" s="38" t="s">
        <v>911</v>
      </c>
      <c r="D461" s="37" t="s">
        <v>1077</v>
      </c>
      <c r="E461" s="39" t="s">
        <v>912</v>
      </c>
      <c r="F461" s="40" t="s">
        <v>211</v>
      </c>
      <c r="G461" s="41">
        <v>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212</v>
      </c>
      <c r="B462" s="45"/>
      <c r="C462" s="46"/>
      <c r="D462" s="46"/>
      <c r="E462" s="39" t="s">
        <v>912</v>
      </c>
      <c r="F462" s="46"/>
      <c r="G462" s="46"/>
      <c r="H462" s="46"/>
      <c r="I462" s="46"/>
      <c r="J462" s="47"/>
    </row>
    <row r="463">
      <c r="A463" s="37" t="s">
        <v>214</v>
      </c>
      <c r="B463" s="45"/>
      <c r="C463" s="46"/>
      <c r="D463" s="46"/>
      <c r="E463" s="48" t="s">
        <v>1228</v>
      </c>
      <c r="F463" s="46"/>
      <c r="G463" s="46"/>
      <c r="H463" s="46"/>
      <c r="I463" s="46"/>
      <c r="J463" s="47"/>
    </row>
    <row r="464" ht="120">
      <c r="A464" s="37" t="s">
        <v>216</v>
      </c>
      <c r="B464" s="45"/>
      <c r="C464" s="46"/>
      <c r="D464" s="46"/>
      <c r="E464" s="39" t="s">
        <v>1232</v>
      </c>
      <c r="F464" s="46"/>
      <c r="G464" s="46"/>
      <c r="H464" s="46"/>
      <c r="I464" s="46"/>
      <c r="J464" s="47"/>
    </row>
    <row r="465" ht="45">
      <c r="A465" s="37" t="s">
        <v>207</v>
      </c>
      <c r="B465" s="37">
        <v>107</v>
      </c>
      <c r="C465" s="38" t="s">
        <v>914</v>
      </c>
      <c r="D465" s="37" t="s">
        <v>209</v>
      </c>
      <c r="E465" s="39" t="s">
        <v>915</v>
      </c>
      <c r="F465" s="40" t="s">
        <v>211</v>
      </c>
      <c r="G465" s="41">
        <v>7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 ht="45">
      <c r="A466" s="37" t="s">
        <v>212</v>
      </c>
      <c r="B466" s="45"/>
      <c r="C466" s="46"/>
      <c r="D466" s="46"/>
      <c r="E466" s="39" t="s">
        <v>915</v>
      </c>
      <c r="F466" s="46"/>
      <c r="G466" s="46"/>
      <c r="H466" s="46"/>
      <c r="I466" s="46"/>
      <c r="J466" s="47"/>
    </row>
    <row r="467">
      <c r="A467" s="37" t="s">
        <v>214</v>
      </c>
      <c r="B467" s="45"/>
      <c r="C467" s="46"/>
      <c r="D467" s="46"/>
      <c r="E467" s="48" t="s">
        <v>1225</v>
      </c>
      <c r="F467" s="46"/>
      <c r="G467" s="46"/>
      <c r="H467" s="46"/>
      <c r="I467" s="46"/>
      <c r="J467" s="47"/>
    </row>
    <row r="468" ht="120">
      <c r="A468" s="37" t="s">
        <v>216</v>
      </c>
      <c r="B468" s="45"/>
      <c r="C468" s="46"/>
      <c r="D468" s="46"/>
      <c r="E468" s="39" t="s">
        <v>1232</v>
      </c>
      <c r="F468" s="46"/>
      <c r="G468" s="46"/>
      <c r="H468" s="46"/>
      <c r="I468" s="46"/>
      <c r="J468" s="47"/>
    </row>
    <row r="469" ht="30">
      <c r="A469" s="37" t="s">
        <v>207</v>
      </c>
      <c r="B469" s="37">
        <v>108</v>
      </c>
      <c r="C469" s="38" t="s">
        <v>916</v>
      </c>
      <c r="D469" s="37" t="s">
        <v>209</v>
      </c>
      <c r="E469" s="39" t="s">
        <v>917</v>
      </c>
      <c r="F469" s="40" t="s">
        <v>211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212</v>
      </c>
      <c r="B470" s="45"/>
      <c r="C470" s="46"/>
      <c r="D470" s="46"/>
      <c r="E470" s="39" t="s">
        <v>917</v>
      </c>
      <c r="F470" s="46"/>
      <c r="G470" s="46"/>
      <c r="H470" s="46"/>
      <c r="I470" s="46"/>
      <c r="J470" s="47"/>
    </row>
    <row r="471">
      <c r="A471" s="37" t="s">
        <v>214</v>
      </c>
      <c r="B471" s="45"/>
      <c r="C471" s="46"/>
      <c r="D471" s="46"/>
      <c r="E471" s="48" t="s">
        <v>345</v>
      </c>
      <c r="F471" s="46"/>
      <c r="G471" s="46"/>
      <c r="H471" s="46"/>
      <c r="I471" s="46"/>
      <c r="J471" s="47"/>
    </row>
    <row r="472" ht="120">
      <c r="A472" s="37" t="s">
        <v>216</v>
      </c>
      <c r="B472" s="45"/>
      <c r="C472" s="46"/>
      <c r="D472" s="46"/>
      <c r="E472" s="39" t="s">
        <v>1232</v>
      </c>
      <c r="F472" s="46"/>
      <c r="G472" s="46"/>
      <c r="H472" s="46"/>
      <c r="I472" s="46"/>
      <c r="J472" s="47"/>
    </row>
    <row r="473">
      <c r="A473" s="37" t="s">
        <v>207</v>
      </c>
      <c r="B473" s="37">
        <v>109</v>
      </c>
      <c r="C473" s="38" t="s">
        <v>918</v>
      </c>
      <c r="D473" s="37" t="s">
        <v>209</v>
      </c>
      <c r="E473" s="39" t="s">
        <v>919</v>
      </c>
      <c r="F473" s="40" t="s">
        <v>211</v>
      </c>
      <c r="G473" s="41">
        <v>7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212</v>
      </c>
      <c r="B474" s="45"/>
      <c r="C474" s="46"/>
      <c r="D474" s="46"/>
      <c r="E474" s="39" t="s">
        <v>919</v>
      </c>
      <c r="F474" s="46"/>
      <c r="G474" s="46"/>
      <c r="H474" s="46"/>
      <c r="I474" s="46"/>
      <c r="J474" s="47"/>
    </row>
    <row r="475">
      <c r="A475" s="37" t="s">
        <v>214</v>
      </c>
      <c r="B475" s="45"/>
      <c r="C475" s="46"/>
      <c r="D475" s="46"/>
      <c r="E475" s="48" t="s">
        <v>1225</v>
      </c>
      <c r="F475" s="46"/>
      <c r="G475" s="46"/>
      <c r="H475" s="46"/>
      <c r="I475" s="46"/>
      <c r="J475" s="47"/>
    </row>
    <row r="476" ht="120">
      <c r="A476" s="37" t="s">
        <v>216</v>
      </c>
      <c r="B476" s="45"/>
      <c r="C476" s="46"/>
      <c r="D476" s="46"/>
      <c r="E476" s="39" t="s">
        <v>1232</v>
      </c>
      <c r="F476" s="46"/>
      <c r="G476" s="46"/>
      <c r="H476" s="46"/>
      <c r="I476" s="46"/>
      <c r="J476" s="47"/>
    </row>
    <row r="477" ht="30">
      <c r="A477" s="37" t="s">
        <v>207</v>
      </c>
      <c r="B477" s="37">
        <v>110</v>
      </c>
      <c r="C477" s="38" t="s">
        <v>920</v>
      </c>
      <c r="D477" s="37" t="s">
        <v>209</v>
      </c>
      <c r="E477" s="39" t="s">
        <v>921</v>
      </c>
      <c r="F477" s="40" t="s">
        <v>211</v>
      </c>
      <c r="G477" s="41">
        <v>7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 ht="30">
      <c r="A478" s="37" t="s">
        <v>212</v>
      </c>
      <c r="B478" s="45"/>
      <c r="C478" s="46"/>
      <c r="D478" s="46"/>
      <c r="E478" s="39" t="s">
        <v>921</v>
      </c>
      <c r="F478" s="46"/>
      <c r="G478" s="46"/>
      <c r="H478" s="46"/>
      <c r="I478" s="46"/>
      <c r="J478" s="47"/>
    </row>
    <row r="479">
      <c r="A479" s="37" t="s">
        <v>214</v>
      </c>
      <c r="B479" s="45"/>
      <c r="C479" s="46"/>
      <c r="D479" s="46"/>
      <c r="E479" s="48" t="s">
        <v>1225</v>
      </c>
      <c r="F479" s="46"/>
      <c r="G479" s="46"/>
      <c r="H479" s="46"/>
      <c r="I479" s="46"/>
      <c r="J479" s="47"/>
    </row>
    <row r="480" ht="120">
      <c r="A480" s="37" t="s">
        <v>216</v>
      </c>
      <c r="B480" s="45"/>
      <c r="C480" s="46"/>
      <c r="D480" s="46"/>
      <c r="E480" s="39" t="s">
        <v>1232</v>
      </c>
      <c r="F480" s="46"/>
      <c r="G480" s="46"/>
      <c r="H480" s="46"/>
      <c r="I480" s="46"/>
      <c r="J480" s="47"/>
    </row>
    <row r="481">
      <c r="A481" s="31" t="s">
        <v>204</v>
      </c>
      <c r="B481" s="32"/>
      <c r="C481" s="33" t="s">
        <v>925</v>
      </c>
      <c r="D481" s="34"/>
      <c r="E481" s="31" t="s">
        <v>926</v>
      </c>
      <c r="F481" s="34"/>
      <c r="G481" s="34"/>
      <c r="H481" s="34"/>
      <c r="I481" s="35">
        <f>SUMIFS(I482:I485,A482:A485,"P")</f>
        <v>0</v>
      </c>
      <c r="J481" s="36"/>
    </row>
    <row r="482" ht="30">
      <c r="A482" s="37" t="s">
        <v>207</v>
      </c>
      <c r="B482" s="37">
        <v>111</v>
      </c>
      <c r="C482" s="38" t="s">
        <v>927</v>
      </c>
      <c r="D482" s="37" t="s">
        <v>209</v>
      </c>
      <c r="E482" s="39" t="s">
        <v>928</v>
      </c>
      <c r="F482" s="40" t="s">
        <v>211</v>
      </c>
      <c r="G482" s="41">
        <v>1</v>
      </c>
      <c r="H482" s="42">
        <v>0</v>
      </c>
      <c r="I482" s="43">
        <f>ROUND(G482*H482,P4)</f>
        <v>0</v>
      </c>
      <c r="J482" s="37"/>
      <c r="O482" s="44">
        <f>I482*0.21</f>
        <v>0</v>
      </c>
      <c r="P482">
        <v>3</v>
      </c>
    </row>
    <row r="483" ht="30">
      <c r="A483" s="37" t="s">
        <v>212</v>
      </c>
      <c r="B483" s="45"/>
      <c r="C483" s="46"/>
      <c r="D483" s="46"/>
      <c r="E483" s="39" t="s">
        <v>928</v>
      </c>
      <c r="F483" s="46"/>
      <c r="G483" s="46"/>
      <c r="H483" s="46"/>
      <c r="I483" s="46"/>
      <c r="J483" s="47"/>
    </row>
    <row r="484">
      <c r="A484" s="37" t="s">
        <v>214</v>
      </c>
      <c r="B484" s="45"/>
      <c r="C484" s="46"/>
      <c r="D484" s="46"/>
      <c r="E484" s="48" t="s">
        <v>330</v>
      </c>
      <c r="F484" s="46"/>
      <c r="G484" s="46"/>
      <c r="H484" s="46"/>
      <c r="I484" s="46"/>
      <c r="J484" s="47"/>
    </row>
    <row r="485" ht="180">
      <c r="A485" s="37" t="s">
        <v>216</v>
      </c>
      <c r="B485" s="45"/>
      <c r="C485" s="46"/>
      <c r="D485" s="46"/>
      <c r="E485" s="39" t="s">
        <v>1239</v>
      </c>
      <c r="F485" s="46"/>
      <c r="G485" s="46"/>
      <c r="H485" s="46"/>
      <c r="I485" s="46"/>
      <c r="J485" s="47"/>
    </row>
    <row r="486">
      <c r="A486" s="31" t="s">
        <v>204</v>
      </c>
      <c r="B486" s="32"/>
      <c r="C486" s="33" t="s">
        <v>930</v>
      </c>
      <c r="D486" s="34"/>
      <c r="E486" s="31" t="s">
        <v>931</v>
      </c>
      <c r="F486" s="34"/>
      <c r="G486" s="34"/>
      <c r="H486" s="34"/>
      <c r="I486" s="35">
        <f>SUMIFS(I487:I494,A487:A494,"P")</f>
        <v>0</v>
      </c>
      <c r="J486" s="36"/>
    </row>
    <row r="487" ht="30">
      <c r="A487" s="37" t="s">
        <v>207</v>
      </c>
      <c r="B487" s="37">
        <v>112</v>
      </c>
      <c r="C487" s="38" t="s">
        <v>303</v>
      </c>
      <c r="D487" s="37" t="s">
        <v>209</v>
      </c>
      <c r="E487" s="39" t="s">
        <v>304</v>
      </c>
      <c r="F487" s="40" t="s">
        <v>211</v>
      </c>
      <c r="G487" s="41">
        <v>1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 ht="30">
      <c r="A488" s="37" t="s">
        <v>212</v>
      </c>
      <c r="B488" s="45"/>
      <c r="C488" s="46"/>
      <c r="D488" s="46"/>
      <c r="E488" s="39" t="s">
        <v>304</v>
      </c>
      <c r="F488" s="46"/>
      <c r="G488" s="46"/>
      <c r="H488" s="46"/>
      <c r="I488" s="46"/>
      <c r="J488" s="47"/>
    </row>
    <row r="489">
      <c r="A489" s="37" t="s">
        <v>214</v>
      </c>
      <c r="B489" s="45"/>
      <c r="C489" s="46"/>
      <c r="D489" s="46"/>
      <c r="E489" s="48" t="s">
        <v>330</v>
      </c>
      <c r="F489" s="46"/>
      <c r="G489" s="46"/>
      <c r="H489" s="46"/>
      <c r="I489" s="46"/>
      <c r="J489" s="47"/>
    </row>
    <row r="490" ht="105">
      <c r="A490" s="37" t="s">
        <v>216</v>
      </c>
      <c r="B490" s="45"/>
      <c r="C490" s="46"/>
      <c r="D490" s="46"/>
      <c r="E490" s="39" t="s">
        <v>305</v>
      </c>
      <c r="F490" s="46"/>
      <c r="G490" s="46"/>
      <c r="H490" s="46"/>
      <c r="I490" s="46"/>
      <c r="J490" s="47"/>
    </row>
    <row r="491" ht="45">
      <c r="A491" s="37" t="s">
        <v>207</v>
      </c>
      <c r="B491" s="37">
        <v>113</v>
      </c>
      <c r="C491" s="38" t="s">
        <v>933</v>
      </c>
      <c r="D491" s="37" t="s">
        <v>209</v>
      </c>
      <c r="E491" s="39" t="s">
        <v>934</v>
      </c>
      <c r="F491" s="40" t="s">
        <v>211</v>
      </c>
      <c r="G491" s="41">
        <v>1</v>
      </c>
      <c r="H491" s="42">
        <v>0</v>
      </c>
      <c r="I491" s="43">
        <f>ROUND(G491*H491,P4)</f>
        <v>0</v>
      </c>
      <c r="J491" s="37"/>
      <c r="O491" s="44">
        <f>I491*0.21</f>
        <v>0</v>
      </c>
      <c r="P491">
        <v>3</v>
      </c>
    </row>
    <row r="492" ht="45">
      <c r="A492" s="37" t="s">
        <v>212</v>
      </c>
      <c r="B492" s="45"/>
      <c r="C492" s="46"/>
      <c r="D492" s="46"/>
      <c r="E492" s="39" t="s">
        <v>934</v>
      </c>
      <c r="F492" s="46"/>
      <c r="G492" s="46"/>
      <c r="H492" s="46"/>
      <c r="I492" s="46"/>
      <c r="J492" s="47"/>
    </row>
    <row r="493">
      <c r="A493" s="37" t="s">
        <v>214</v>
      </c>
      <c r="B493" s="45"/>
      <c r="C493" s="46"/>
      <c r="D493" s="46"/>
      <c r="E493" s="48" t="s">
        <v>330</v>
      </c>
      <c r="F493" s="46"/>
      <c r="G493" s="46"/>
      <c r="H493" s="46"/>
      <c r="I493" s="46"/>
      <c r="J493" s="47"/>
    </row>
    <row r="494" ht="90">
      <c r="A494" s="37" t="s">
        <v>216</v>
      </c>
      <c r="B494" s="45"/>
      <c r="C494" s="46"/>
      <c r="D494" s="46"/>
      <c r="E494" s="39" t="s">
        <v>1243</v>
      </c>
      <c r="F494" s="46"/>
      <c r="G494" s="46"/>
      <c r="H494" s="46"/>
      <c r="I494" s="46"/>
      <c r="J494" s="47"/>
    </row>
    <row r="495">
      <c r="A495" s="31" t="s">
        <v>204</v>
      </c>
      <c r="B495" s="32"/>
      <c r="C495" s="33" t="s">
        <v>335</v>
      </c>
      <c r="D495" s="34"/>
      <c r="E495" s="31" t="s">
        <v>336</v>
      </c>
      <c r="F495" s="34"/>
      <c r="G495" s="34"/>
      <c r="H495" s="34"/>
      <c r="I495" s="35">
        <f>SUMIFS(I496:I499,A496:A499,"P")</f>
        <v>0</v>
      </c>
      <c r="J495" s="36"/>
    </row>
    <row r="496">
      <c r="A496" s="37" t="s">
        <v>207</v>
      </c>
      <c r="B496" s="37">
        <v>114</v>
      </c>
      <c r="C496" s="38" t="s">
        <v>337</v>
      </c>
      <c r="D496" s="37" t="s">
        <v>209</v>
      </c>
      <c r="E496" s="39" t="s">
        <v>338</v>
      </c>
      <c r="F496" s="40" t="s">
        <v>211</v>
      </c>
      <c r="G496" s="41">
        <v>4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212</v>
      </c>
      <c r="B497" s="45"/>
      <c r="C497" s="46"/>
      <c r="D497" s="46"/>
      <c r="E497" s="39" t="s">
        <v>338</v>
      </c>
      <c r="F497" s="46"/>
      <c r="G497" s="46"/>
      <c r="H497" s="46"/>
      <c r="I497" s="46"/>
      <c r="J497" s="47"/>
    </row>
    <row r="498">
      <c r="A498" s="37" t="s">
        <v>214</v>
      </c>
      <c r="B498" s="45"/>
      <c r="C498" s="46"/>
      <c r="D498" s="46"/>
      <c r="E498" s="48" t="s">
        <v>1130</v>
      </c>
      <c r="F498" s="46"/>
      <c r="G498" s="46"/>
      <c r="H498" s="46"/>
      <c r="I498" s="46"/>
      <c r="J498" s="47"/>
    </row>
    <row r="499" ht="105">
      <c r="A499" s="37" t="s">
        <v>216</v>
      </c>
      <c r="B499" s="45"/>
      <c r="C499" s="46"/>
      <c r="D499" s="46"/>
      <c r="E499" s="39" t="s">
        <v>1244</v>
      </c>
      <c r="F499" s="46"/>
      <c r="G499" s="46"/>
      <c r="H499" s="46"/>
      <c r="I499" s="46"/>
      <c r="J499" s="47"/>
    </row>
    <row r="500">
      <c r="A500" s="31" t="s">
        <v>204</v>
      </c>
      <c r="B500" s="32"/>
      <c r="C500" s="33" t="s">
        <v>937</v>
      </c>
      <c r="D500" s="34"/>
      <c r="E500" s="31" t="s">
        <v>938</v>
      </c>
      <c r="F500" s="34"/>
      <c r="G500" s="34"/>
      <c r="H500" s="34"/>
      <c r="I500" s="35">
        <f>SUMIFS(I501:I508,A501:A508,"P")</f>
        <v>0</v>
      </c>
      <c r="J500" s="36"/>
    </row>
    <row r="501">
      <c r="A501" s="37" t="s">
        <v>207</v>
      </c>
      <c r="B501" s="37">
        <v>115</v>
      </c>
      <c r="C501" s="38" t="s">
        <v>939</v>
      </c>
      <c r="D501" s="37" t="s">
        <v>209</v>
      </c>
      <c r="E501" s="39" t="s">
        <v>940</v>
      </c>
      <c r="F501" s="40" t="s">
        <v>211</v>
      </c>
      <c r="G501" s="41">
        <v>18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212</v>
      </c>
      <c r="B502" s="45"/>
      <c r="C502" s="46"/>
      <c r="D502" s="46"/>
      <c r="E502" s="39" t="s">
        <v>940</v>
      </c>
      <c r="F502" s="46"/>
      <c r="G502" s="46"/>
      <c r="H502" s="46"/>
      <c r="I502" s="46"/>
      <c r="J502" s="47"/>
    </row>
    <row r="503">
      <c r="A503" s="37" t="s">
        <v>214</v>
      </c>
      <c r="B503" s="45"/>
      <c r="C503" s="46"/>
      <c r="D503" s="46"/>
      <c r="E503" s="48" t="s">
        <v>1181</v>
      </c>
      <c r="F503" s="46"/>
      <c r="G503" s="46"/>
      <c r="H503" s="46"/>
      <c r="I503" s="46"/>
      <c r="J503" s="47"/>
    </row>
    <row r="504" ht="90">
      <c r="A504" s="37" t="s">
        <v>216</v>
      </c>
      <c r="B504" s="45"/>
      <c r="C504" s="46"/>
      <c r="D504" s="46"/>
      <c r="E504" s="39" t="s">
        <v>1245</v>
      </c>
      <c r="F504" s="46"/>
      <c r="G504" s="46"/>
      <c r="H504" s="46"/>
      <c r="I504" s="46"/>
      <c r="J504" s="47"/>
    </row>
    <row r="505" ht="30">
      <c r="A505" s="37" t="s">
        <v>207</v>
      </c>
      <c r="B505" s="37">
        <v>116</v>
      </c>
      <c r="C505" s="38" t="s">
        <v>942</v>
      </c>
      <c r="D505" s="37" t="s">
        <v>209</v>
      </c>
      <c r="E505" s="39" t="s">
        <v>943</v>
      </c>
      <c r="F505" s="40" t="s">
        <v>211</v>
      </c>
      <c r="G505" s="41">
        <v>18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 ht="30">
      <c r="A506" s="37" t="s">
        <v>212</v>
      </c>
      <c r="B506" s="45"/>
      <c r="C506" s="46"/>
      <c r="D506" s="46"/>
      <c r="E506" s="39" t="s">
        <v>943</v>
      </c>
      <c r="F506" s="46"/>
      <c r="G506" s="46"/>
      <c r="H506" s="46"/>
      <c r="I506" s="46"/>
      <c r="J506" s="47"/>
    </row>
    <row r="507">
      <c r="A507" s="37" t="s">
        <v>214</v>
      </c>
      <c r="B507" s="45"/>
      <c r="C507" s="46"/>
      <c r="D507" s="46"/>
      <c r="E507" s="48" t="s">
        <v>1181</v>
      </c>
      <c r="F507" s="46"/>
      <c r="G507" s="46"/>
      <c r="H507" s="46"/>
      <c r="I507" s="46"/>
      <c r="J507" s="47"/>
    </row>
    <row r="508" ht="90">
      <c r="A508" s="37" t="s">
        <v>216</v>
      </c>
      <c r="B508" s="45"/>
      <c r="C508" s="46"/>
      <c r="D508" s="46"/>
      <c r="E508" s="39" t="s">
        <v>1245</v>
      </c>
      <c r="F508" s="46"/>
      <c r="G508" s="46"/>
      <c r="H508" s="46"/>
      <c r="I508" s="46"/>
      <c r="J508" s="47"/>
    </row>
    <row r="509">
      <c r="A509" s="31" t="s">
        <v>204</v>
      </c>
      <c r="B509" s="32"/>
      <c r="C509" s="33" t="s">
        <v>341</v>
      </c>
      <c r="D509" s="34"/>
      <c r="E509" s="31" t="s">
        <v>342</v>
      </c>
      <c r="F509" s="34"/>
      <c r="G509" s="34"/>
      <c r="H509" s="34"/>
      <c r="I509" s="35">
        <f>SUMIFS(I510:I521,A510:A521,"P")</f>
        <v>0</v>
      </c>
      <c r="J509" s="36"/>
    </row>
    <row r="510">
      <c r="A510" s="37" t="s">
        <v>207</v>
      </c>
      <c r="B510" s="37">
        <v>117</v>
      </c>
      <c r="C510" s="38" t="s">
        <v>576</v>
      </c>
      <c r="D510" s="37" t="s">
        <v>209</v>
      </c>
      <c r="E510" s="39" t="s">
        <v>577</v>
      </c>
      <c r="F510" s="40" t="s">
        <v>211</v>
      </c>
      <c r="G510" s="41">
        <v>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212</v>
      </c>
      <c r="B511" s="45"/>
      <c r="C511" s="46"/>
      <c r="D511" s="46"/>
      <c r="E511" s="39" t="s">
        <v>577</v>
      </c>
      <c r="F511" s="46"/>
      <c r="G511" s="46"/>
      <c r="H511" s="46"/>
      <c r="I511" s="46"/>
      <c r="J511" s="47"/>
    </row>
    <row r="512">
      <c r="A512" s="37" t="s">
        <v>214</v>
      </c>
      <c r="B512" s="45"/>
      <c r="C512" s="46"/>
      <c r="D512" s="46"/>
      <c r="E512" s="48" t="s">
        <v>330</v>
      </c>
      <c r="F512" s="46"/>
      <c r="G512" s="46"/>
      <c r="H512" s="46"/>
      <c r="I512" s="46"/>
      <c r="J512" s="47"/>
    </row>
    <row r="513" ht="105">
      <c r="A513" s="37" t="s">
        <v>216</v>
      </c>
      <c r="B513" s="45"/>
      <c r="C513" s="46"/>
      <c r="D513" s="46"/>
      <c r="E513" s="39" t="s">
        <v>575</v>
      </c>
      <c r="F513" s="46"/>
      <c r="G513" s="46"/>
      <c r="H513" s="46"/>
      <c r="I513" s="46"/>
      <c r="J513" s="47"/>
    </row>
    <row r="514" ht="30">
      <c r="A514" s="37" t="s">
        <v>207</v>
      </c>
      <c r="B514" s="37">
        <v>118</v>
      </c>
      <c r="C514" s="38" t="s">
        <v>347</v>
      </c>
      <c r="D514" s="37" t="s">
        <v>209</v>
      </c>
      <c r="E514" s="39" t="s">
        <v>348</v>
      </c>
      <c r="F514" s="40" t="s">
        <v>211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212</v>
      </c>
      <c r="B515" s="45"/>
      <c r="C515" s="46"/>
      <c r="D515" s="46"/>
      <c r="E515" s="39" t="s">
        <v>348</v>
      </c>
      <c r="F515" s="46"/>
      <c r="G515" s="46"/>
      <c r="H515" s="46"/>
      <c r="I515" s="46"/>
      <c r="J515" s="47"/>
    </row>
    <row r="516">
      <c r="A516" s="37" t="s">
        <v>214</v>
      </c>
      <c r="B516" s="45"/>
      <c r="C516" s="46"/>
      <c r="D516" s="46"/>
      <c r="E516" s="48" t="s">
        <v>345</v>
      </c>
      <c r="F516" s="46"/>
      <c r="G516" s="46"/>
      <c r="H516" s="46"/>
      <c r="I516" s="46"/>
      <c r="J516" s="47"/>
    </row>
    <row r="517" ht="105">
      <c r="A517" s="37" t="s">
        <v>216</v>
      </c>
      <c r="B517" s="45"/>
      <c r="C517" s="46"/>
      <c r="D517" s="46"/>
      <c r="E517" s="39" t="s">
        <v>1246</v>
      </c>
      <c r="F517" s="46"/>
      <c r="G517" s="46"/>
      <c r="H517" s="46"/>
      <c r="I517" s="46"/>
      <c r="J517" s="47"/>
    </row>
    <row r="518">
      <c r="A518" s="37" t="s">
        <v>207</v>
      </c>
      <c r="B518" s="37">
        <v>119</v>
      </c>
      <c r="C518" s="38" t="s">
        <v>945</v>
      </c>
      <c r="D518" s="37" t="s">
        <v>209</v>
      </c>
      <c r="E518" s="39" t="s">
        <v>946</v>
      </c>
      <c r="F518" s="40" t="s">
        <v>211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212</v>
      </c>
      <c r="B519" s="45"/>
      <c r="C519" s="46"/>
      <c r="D519" s="46"/>
      <c r="E519" s="39" t="s">
        <v>946</v>
      </c>
      <c r="F519" s="46"/>
      <c r="G519" s="46"/>
      <c r="H519" s="46"/>
      <c r="I519" s="46"/>
      <c r="J519" s="47"/>
    </row>
    <row r="520">
      <c r="A520" s="37" t="s">
        <v>214</v>
      </c>
      <c r="B520" s="45"/>
      <c r="C520" s="46"/>
      <c r="D520" s="46"/>
      <c r="E520" s="48" t="s">
        <v>330</v>
      </c>
      <c r="F520" s="46"/>
      <c r="G520" s="46"/>
      <c r="H520" s="46"/>
      <c r="I520" s="46"/>
      <c r="J520" s="47"/>
    </row>
    <row r="521" ht="105">
      <c r="A521" s="37" t="s">
        <v>216</v>
      </c>
      <c r="B521" s="45"/>
      <c r="C521" s="46"/>
      <c r="D521" s="46"/>
      <c r="E521" s="39" t="s">
        <v>575</v>
      </c>
      <c r="F521" s="46"/>
      <c r="G521" s="46"/>
      <c r="H521" s="46"/>
      <c r="I521" s="46"/>
      <c r="J521" s="47"/>
    </row>
    <row r="522">
      <c r="A522" s="31" t="s">
        <v>204</v>
      </c>
      <c r="B522" s="32"/>
      <c r="C522" s="33" t="s">
        <v>354</v>
      </c>
      <c r="D522" s="34"/>
      <c r="E522" s="31" t="s">
        <v>355</v>
      </c>
      <c r="F522" s="34"/>
      <c r="G522" s="34"/>
      <c r="H522" s="34"/>
      <c r="I522" s="35">
        <f>SUMIFS(I523:I550,A523:A550,"P")</f>
        <v>0</v>
      </c>
      <c r="J522" s="36"/>
    </row>
    <row r="523">
      <c r="A523" s="37" t="s">
        <v>207</v>
      </c>
      <c r="B523" s="37">
        <v>120</v>
      </c>
      <c r="C523" s="38" t="s">
        <v>430</v>
      </c>
      <c r="D523" s="37" t="s">
        <v>209</v>
      </c>
      <c r="E523" s="39" t="s">
        <v>431</v>
      </c>
      <c r="F523" s="40" t="s">
        <v>231</v>
      </c>
      <c r="G523" s="41">
        <v>160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212</v>
      </c>
      <c r="B524" s="45"/>
      <c r="C524" s="46"/>
      <c r="D524" s="46"/>
      <c r="E524" s="39" t="s">
        <v>431</v>
      </c>
      <c r="F524" s="46"/>
      <c r="G524" s="46"/>
      <c r="H524" s="46"/>
      <c r="I524" s="46"/>
      <c r="J524" s="47"/>
    </row>
    <row r="525">
      <c r="A525" s="37" t="s">
        <v>214</v>
      </c>
      <c r="B525" s="45"/>
      <c r="C525" s="46"/>
      <c r="D525" s="46"/>
      <c r="E525" s="48" t="s">
        <v>358</v>
      </c>
      <c r="F525" s="46"/>
      <c r="G525" s="46"/>
      <c r="H525" s="46"/>
      <c r="I525" s="46"/>
      <c r="J525" s="47"/>
    </row>
    <row r="526" ht="120">
      <c r="A526" s="37" t="s">
        <v>216</v>
      </c>
      <c r="B526" s="45"/>
      <c r="C526" s="46"/>
      <c r="D526" s="46"/>
      <c r="E526" s="39" t="s">
        <v>433</v>
      </c>
      <c r="F526" s="46"/>
      <c r="G526" s="46"/>
      <c r="H526" s="46"/>
      <c r="I526" s="46"/>
      <c r="J526" s="47"/>
    </row>
    <row r="527">
      <c r="A527" s="37" t="s">
        <v>207</v>
      </c>
      <c r="B527" s="37">
        <v>121</v>
      </c>
      <c r="C527" s="38" t="s">
        <v>356</v>
      </c>
      <c r="D527" s="37" t="s">
        <v>209</v>
      </c>
      <c r="E527" s="39" t="s">
        <v>357</v>
      </c>
      <c r="F527" s="40" t="s">
        <v>231</v>
      </c>
      <c r="G527" s="41">
        <v>100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212</v>
      </c>
      <c r="B528" s="45"/>
      <c r="C528" s="46"/>
      <c r="D528" s="46"/>
      <c r="E528" s="39" t="s">
        <v>357</v>
      </c>
      <c r="F528" s="46"/>
      <c r="G528" s="46"/>
      <c r="H528" s="46"/>
      <c r="I528" s="46"/>
      <c r="J528" s="47"/>
    </row>
    <row r="529">
      <c r="A529" s="37" t="s">
        <v>214</v>
      </c>
      <c r="B529" s="45"/>
      <c r="C529" s="46"/>
      <c r="D529" s="46"/>
      <c r="E529" s="48" t="s">
        <v>1079</v>
      </c>
      <c r="F529" s="46"/>
      <c r="G529" s="46"/>
      <c r="H529" s="46"/>
      <c r="I529" s="46"/>
      <c r="J529" s="47"/>
    </row>
    <row r="530" ht="105">
      <c r="A530" s="37" t="s">
        <v>216</v>
      </c>
      <c r="B530" s="45"/>
      <c r="C530" s="46"/>
      <c r="D530" s="46"/>
      <c r="E530" s="39" t="s">
        <v>434</v>
      </c>
      <c r="F530" s="46"/>
      <c r="G530" s="46"/>
      <c r="H530" s="46"/>
      <c r="I530" s="46"/>
      <c r="J530" s="47"/>
    </row>
    <row r="531">
      <c r="A531" s="37" t="s">
        <v>207</v>
      </c>
      <c r="B531" s="37">
        <v>122</v>
      </c>
      <c r="C531" s="38" t="s">
        <v>360</v>
      </c>
      <c r="D531" s="37" t="s">
        <v>209</v>
      </c>
      <c r="E531" s="39" t="s">
        <v>361</v>
      </c>
      <c r="F531" s="40" t="s">
        <v>231</v>
      </c>
      <c r="G531" s="41">
        <v>16</v>
      </c>
      <c r="H531" s="42">
        <v>0</v>
      </c>
      <c r="I531" s="43">
        <f>ROUND(G531*H531,P4)</f>
        <v>0</v>
      </c>
      <c r="J531" s="37"/>
      <c r="O531" s="44">
        <f>I531*0.21</f>
        <v>0</v>
      </c>
      <c r="P531">
        <v>3</v>
      </c>
    </row>
    <row r="532">
      <c r="A532" s="37" t="s">
        <v>212</v>
      </c>
      <c r="B532" s="45"/>
      <c r="C532" s="46"/>
      <c r="D532" s="46"/>
      <c r="E532" s="39" t="s">
        <v>361</v>
      </c>
      <c r="F532" s="46"/>
      <c r="G532" s="46"/>
      <c r="H532" s="46"/>
      <c r="I532" s="46"/>
      <c r="J532" s="47"/>
    </row>
    <row r="533">
      <c r="A533" s="37" t="s">
        <v>214</v>
      </c>
      <c r="B533" s="45"/>
      <c r="C533" s="46"/>
      <c r="D533" s="46"/>
      <c r="E533" s="48" t="s">
        <v>362</v>
      </c>
      <c r="F533" s="46"/>
      <c r="G533" s="46"/>
      <c r="H533" s="46"/>
      <c r="I533" s="46"/>
      <c r="J533" s="47"/>
    </row>
    <row r="534" ht="105">
      <c r="A534" s="37" t="s">
        <v>216</v>
      </c>
      <c r="B534" s="45"/>
      <c r="C534" s="46"/>
      <c r="D534" s="46"/>
      <c r="E534" s="39" t="s">
        <v>435</v>
      </c>
      <c r="F534" s="46"/>
      <c r="G534" s="46"/>
      <c r="H534" s="46"/>
      <c r="I534" s="46"/>
      <c r="J534" s="47"/>
    </row>
    <row r="535">
      <c r="A535" s="37" t="s">
        <v>207</v>
      </c>
      <c r="B535" s="37">
        <v>123</v>
      </c>
      <c r="C535" s="38" t="s">
        <v>364</v>
      </c>
      <c r="D535" s="37" t="s">
        <v>209</v>
      </c>
      <c r="E535" s="39" t="s">
        <v>365</v>
      </c>
      <c r="F535" s="40" t="s">
        <v>231</v>
      </c>
      <c r="G535" s="41">
        <v>160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212</v>
      </c>
      <c r="B536" s="45"/>
      <c r="C536" s="46"/>
      <c r="D536" s="46"/>
      <c r="E536" s="39" t="s">
        <v>365</v>
      </c>
      <c r="F536" s="46"/>
      <c r="G536" s="46"/>
      <c r="H536" s="46"/>
      <c r="I536" s="46"/>
      <c r="J536" s="47"/>
    </row>
    <row r="537">
      <c r="A537" s="37" t="s">
        <v>214</v>
      </c>
      <c r="B537" s="45"/>
      <c r="C537" s="46"/>
      <c r="D537" s="46"/>
      <c r="E537" s="48" t="s">
        <v>358</v>
      </c>
      <c r="F537" s="46"/>
      <c r="G537" s="46"/>
      <c r="H537" s="46"/>
      <c r="I537" s="46"/>
      <c r="J537" s="47"/>
    </row>
    <row r="538" ht="105">
      <c r="A538" s="37" t="s">
        <v>216</v>
      </c>
      <c r="B538" s="45"/>
      <c r="C538" s="46"/>
      <c r="D538" s="46"/>
      <c r="E538" s="39" t="s">
        <v>1247</v>
      </c>
      <c r="F538" s="46"/>
      <c r="G538" s="46"/>
      <c r="H538" s="46"/>
      <c r="I538" s="46"/>
      <c r="J538" s="47"/>
    </row>
    <row r="539">
      <c r="A539" s="37" t="s">
        <v>207</v>
      </c>
      <c r="B539" s="37">
        <v>124</v>
      </c>
      <c r="C539" s="38" t="s">
        <v>951</v>
      </c>
      <c r="D539" s="37" t="s">
        <v>209</v>
      </c>
      <c r="E539" s="39" t="s">
        <v>952</v>
      </c>
      <c r="F539" s="40" t="s">
        <v>231</v>
      </c>
      <c r="G539" s="41">
        <v>60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>
      <c r="A540" s="37" t="s">
        <v>212</v>
      </c>
      <c r="B540" s="45"/>
      <c r="C540" s="46"/>
      <c r="D540" s="46"/>
      <c r="E540" s="39" t="s">
        <v>952</v>
      </c>
      <c r="F540" s="46"/>
      <c r="G540" s="46"/>
      <c r="H540" s="46"/>
      <c r="I540" s="46"/>
      <c r="J540" s="47"/>
    </row>
    <row r="541">
      <c r="A541" s="37" t="s">
        <v>214</v>
      </c>
      <c r="B541" s="45"/>
      <c r="C541" s="46"/>
      <c r="D541" s="46"/>
      <c r="E541" s="48" t="s">
        <v>1129</v>
      </c>
      <c r="F541" s="46"/>
      <c r="G541" s="46"/>
      <c r="H541" s="46"/>
      <c r="I541" s="46"/>
      <c r="J541" s="47"/>
    </row>
    <row r="542" ht="105">
      <c r="A542" s="37" t="s">
        <v>216</v>
      </c>
      <c r="B542" s="45"/>
      <c r="C542" s="46"/>
      <c r="D542" s="46"/>
      <c r="E542" s="39" t="s">
        <v>1248</v>
      </c>
      <c r="F542" s="46"/>
      <c r="G542" s="46"/>
      <c r="H542" s="46"/>
      <c r="I542" s="46"/>
      <c r="J542" s="47"/>
    </row>
    <row r="543">
      <c r="A543" s="37" t="s">
        <v>207</v>
      </c>
      <c r="B543" s="37">
        <v>125</v>
      </c>
      <c r="C543" s="38" t="s">
        <v>367</v>
      </c>
      <c r="D543" s="37" t="s">
        <v>209</v>
      </c>
      <c r="E543" s="39" t="s">
        <v>368</v>
      </c>
      <c r="F543" s="40" t="s">
        <v>231</v>
      </c>
      <c r="G543" s="41">
        <v>160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>
      <c r="A544" s="37" t="s">
        <v>212</v>
      </c>
      <c r="B544" s="45"/>
      <c r="C544" s="46"/>
      <c r="D544" s="46"/>
      <c r="E544" s="39" t="s">
        <v>368</v>
      </c>
      <c r="F544" s="46"/>
      <c r="G544" s="46"/>
      <c r="H544" s="46"/>
      <c r="I544" s="46"/>
      <c r="J544" s="47"/>
    </row>
    <row r="545">
      <c r="A545" s="37" t="s">
        <v>214</v>
      </c>
      <c r="B545" s="45"/>
      <c r="C545" s="46"/>
      <c r="D545" s="46"/>
      <c r="E545" s="48" t="s">
        <v>358</v>
      </c>
      <c r="F545" s="46"/>
      <c r="G545" s="46"/>
      <c r="H545" s="46"/>
      <c r="I545" s="46"/>
      <c r="J545" s="47"/>
    </row>
    <row r="546" ht="120">
      <c r="A546" s="37" t="s">
        <v>216</v>
      </c>
      <c r="B546" s="45"/>
      <c r="C546" s="46"/>
      <c r="D546" s="46"/>
      <c r="E546" s="39" t="s">
        <v>1249</v>
      </c>
      <c r="F546" s="46"/>
      <c r="G546" s="46"/>
      <c r="H546" s="46"/>
      <c r="I546" s="46"/>
      <c r="J546" s="47"/>
    </row>
    <row r="547">
      <c r="A547" s="37" t="s">
        <v>207</v>
      </c>
      <c r="B547" s="37">
        <v>126</v>
      </c>
      <c r="C547" s="38" t="s">
        <v>370</v>
      </c>
      <c r="D547" s="37" t="s">
        <v>209</v>
      </c>
      <c r="E547" s="39" t="s">
        <v>371</v>
      </c>
      <c r="F547" s="40" t="s">
        <v>231</v>
      </c>
      <c r="G547" s="41">
        <v>160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>
      <c r="A548" s="37" t="s">
        <v>212</v>
      </c>
      <c r="B548" s="45"/>
      <c r="C548" s="46"/>
      <c r="D548" s="46"/>
      <c r="E548" s="39" t="s">
        <v>371</v>
      </c>
      <c r="F548" s="46"/>
      <c r="G548" s="46"/>
      <c r="H548" s="46"/>
      <c r="I548" s="46"/>
      <c r="J548" s="47"/>
    </row>
    <row r="549">
      <c r="A549" s="37" t="s">
        <v>214</v>
      </c>
      <c r="B549" s="45"/>
      <c r="C549" s="46"/>
      <c r="D549" s="46"/>
      <c r="E549" s="48" t="s">
        <v>358</v>
      </c>
      <c r="F549" s="46"/>
      <c r="G549" s="46"/>
      <c r="H549" s="46"/>
      <c r="I549" s="46"/>
      <c r="J549" s="47"/>
    </row>
    <row r="550" ht="120">
      <c r="A550" s="37" t="s">
        <v>216</v>
      </c>
      <c r="B550" s="45"/>
      <c r="C550" s="46"/>
      <c r="D550" s="46"/>
      <c r="E550" s="39" t="s">
        <v>1250</v>
      </c>
      <c r="F550" s="46"/>
      <c r="G550" s="46"/>
      <c r="H550" s="46"/>
      <c r="I550" s="46"/>
      <c r="J550" s="47"/>
    </row>
    <row r="551">
      <c r="A551" s="31" t="s">
        <v>204</v>
      </c>
      <c r="B551" s="32"/>
      <c r="C551" s="33" t="s">
        <v>956</v>
      </c>
      <c r="D551" s="34"/>
      <c r="E551" s="31" t="s">
        <v>957</v>
      </c>
      <c r="F551" s="34"/>
      <c r="G551" s="34"/>
      <c r="H551" s="34"/>
      <c r="I551" s="35">
        <f>SUMIFS(I552:I575,A552:A575,"P")</f>
        <v>0</v>
      </c>
      <c r="J551" s="36"/>
    </row>
    <row r="552" ht="30">
      <c r="A552" s="37" t="s">
        <v>207</v>
      </c>
      <c r="B552" s="37">
        <v>127</v>
      </c>
      <c r="C552" s="38" t="s">
        <v>958</v>
      </c>
      <c r="D552" s="37" t="s">
        <v>209</v>
      </c>
      <c r="E552" s="39" t="s">
        <v>959</v>
      </c>
      <c r="F552" s="40" t="s">
        <v>211</v>
      </c>
      <c r="G552" s="41">
        <v>1</v>
      </c>
      <c r="H552" s="42">
        <v>0</v>
      </c>
      <c r="I552" s="43">
        <f>ROUND(G552*H552,P4)</f>
        <v>0</v>
      </c>
      <c r="J552" s="37"/>
      <c r="O552" s="44">
        <f>I552*0.21</f>
        <v>0</v>
      </c>
      <c r="P552">
        <v>3</v>
      </c>
    </row>
    <row r="553" ht="30">
      <c r="A553" s="37" t="s">
        <v>212</v>
      </c>
      <c r="B553" s="45"/>
      <c r="C553" s="46"/>
      <c r="D553" s="46"/>
      <c r="E553" s="39" t="s">
        <v>959</v>
      </c>
      <c r="F553" s="46"/>
      <c r="G553" s="46"/>
      <c r="H553" s="46"/>
      <c r="I553" s="46"/>
      <c r="J553" s="47"/>
    </row>
    <row r="554">
      <c r="A554" s="37" t="s">
        <v>214</v>
      </c>
      <c r="B554" s="45"/>
      <c r="C554" s="46"/>
      <c r="D554" s="46"/>
      <c r="E554" s="48" t="s">
        <v>330</v>
      </c>
      <c r="F554" s="46"/>
      <c r="G554" s="46"/>
      <c r="H554" s="46"/>
      <c r="I554" s="46"/>
      <c r="J554" s="47"/>
    </row>
    <row r="555" ht="120">
      <c r="A555" s="37" t="s">
        <v>216</v>
      </c>
      <c r="B555" s="45"/>
      <c r="C555" s="46"/>
      <c r="D555" s="46"/>
      <c r="E555" s="39" t="s">
        <v>1251</v>
      </c>
      <c r="F555" s="46"/>
      <c r="G555" s="46"/>
      <c r="H555" s="46"/>
      <c r="I555" s="46"/>
      <c r="J555" s="47"/>
    </row>
    <row r="556">
      <c r="A556" s="37" t="s">
        <v>207</v>
      </c>
      <c r="B556" s="37">
        <v>128</v>
      </c>
      <c r="C556" s="38" t="s">
        <v>961</v>
      </c>
      <c r="D556" s="37" t="s">
        <v>209</v>
      </c>
      <c r="E556" s="39" t="s">
        <v>962</v>
      </c>
      <c r="F556" s="40" t="s">
        <v>211</v>
      </c>
      <c r="G556" s="41">
        <v>2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212</v>
      </c>
      <c r="B557" s="45"/>
      <c r="C557" s="46"/>
      <c r="D557" s="46"/>
      <c r="E557" s="39" t="s">
        <v>962</v>
      </c>
      <c r="F557" s="46"/>
      <c r="G557" s="46"/>
      <c r="H557" s="46"/>
      <c r="I557" s="46"/>
      <c r="J557" s="47"/>
    </row>
    <row r="558">
      <c r="A558" s="37" t="s">
        <v>214</v>
      </c>
      <c r="B558" s="45"/>
      <c r="C558" s="46"/>
      <c r="D558" s="46"/>
      <c r="E558" s="48" t="s">
        <v>345</v>
      </c>
      <c r="F558" s="46"/>
      <c r="G558" s="46"/>
      <c r="H558" s="46"/>
      <c r="I558" s="46"/>
      <c r="J558" s="47"/>
    </row>
    <row r="559" ht="90">
      <c r="A559" s="37" t="s">
        <v>216</v>
      </c>
      <c r="B559" s="45"/>
      <c r="C559" s="46"/>
      <c r="D559" s="46"/>
      <c r="E559" s="39" t="s">
        <v>589</v>
      </c>
      <c r="F559" s="46"/>
      <c r="G559" s="46"/>
      <c r="H559" s="46"/>
      <c r="I559" s="46"/>
      <c r="J559" s="47"/>
    </row>
    <row r="560">
      <c r="A560" s="37" t="s">
        <v>207</v>
      </c>
      <c r="B560" s="37">
        <v>129</v>
      </c>
      <c r="C560" s="38" t="s">
        <v>964</v>
      </c>
      <c r="D560" s="37" t="s">
        <v>209</v>
      </c>
      <c r="E560" s="39" t="s">
        <v>588</v>
      </c>
      <c r="F560" s="40" t="s">
        <v>211</v>
      </c>
      <c r="G560" s="41">
        <v>8</v>
      </c>
      <c r="H560" s="42">
        <v>0</v>
      </c>
      <c r="I560" s="43">
        <f>ROUND(G560*H560,P4)</f>
        <v>0</v>
      </c>
      <c r="J560" s="37"/>
      <c r="O560" s="44">
        <f>I560*0.21</f>
        <v>0</v>
      </c>
      <c r="P560">
        <v>3</v>
      </c>
    </row>
    <row r="561">
      <c r="A561" s="37" t="s">
        <v>212</v>
      </c>
      <c r="B561" s="45"/>
      <c r="C561" s="46"/>
      <c r="D561" s="46"/>
      <c r="E561" s="39" t="s">
        <v>588</v>
      </c>
      <c r="F561" s="46"/>
      <c r="G561" s="46"/>
      <c r="H561" s="46"/>
      <c r="I561" s="46"/>
      <c r="J561" s="47"/>
    </row>
    <row r="562">
      <c r="A562" s="37" t="s">
        <v>214</v>
      </c>
      <c r="B562" s="45"/>
      <c r="C562" s="46"/>
      <c r="D562" s="46"/>
      <c r="E562" s="48" t="s">
        <v>1150</v>
      </c>
      <c r="F562" s="46"/>
      <c r="G562" s="46"/>
      <c r="H562" s="46"/>
      <c r="I562" s="46"/>
      <c r="J562" s="47"/>
    </row>
    <row r="563" ht="90">
      <c r="A563" s="37" t="s">
        <v>216</v>
      </c>
      <c r="B563" s="45"/>
      <c r="C563" s="46"/>
      <c r="D563" s="46"/>
      <c r="E563" s="39" t="s">
        <v>589</v>
      </c>
      <c r="F563" s="46"/>
      <c r="G563" s="46"/>
      <c r="H563" s="46"/>
      <c r="I563" s="46"/>
      <c r="J563" s="47"/>
    </row>
    <row r="564">
      <c r="A564" s="37" t="s">
        <v>207</v>
      </c>
      <c r="B564" s="37">
        <v>130</v>
      </c>
      <c r="C564" s="38" t="s">
        <v>967</v>
      </c>
      <c r="D564" s="37" t="s">
        <v>209</v>
      </c>
      <c r="E564" s="39" t="s">
        <v>968</v>
      </c>
      <c r="F564" s="40" t="s">
        <v>211</v>
      </c>
      <c r="G564" s="41">
        <v>1</v>
      </c>
      <c r="H564" s="42">
        <v>0</v>
      </c>
      <c r="I564" s="43">
        <f>ROUND(G564*H564,P4)</f>
        <v>0</v>
      </c>
      <c r="J564" s="37"/>
      <c r="O564" s="44">
        <f>I564*0.21</f>
        <v>0</v>
      </c>
      <c r="P564">
        <v>3</v>
      </c>
    </row>
    <row r="565">
      <c r="A565" s="37" t="s">
        <v>212</v>
      </c>
      <c r="B565" s="45"/>
      <c r="C565" s="46"/>
      <c r="D565" s="46"/>
      <c r="E565" s="39" t="s">
        <v>968</v>
      </c>
      <c r="F565" s="46"/>
      <c r="G565" s="46"/>
      <c r="H565" s="46"/>
      <c r="I565" s="46"/>
      <c r="J565" s="47"/>
    </row>
    <row r="566">
      <c r="A566" s="37" t="s">
        <v>214</v>
      </c>
      <c r="B566" s="45"/>
      <c r="C566" s="46"/>
      <c r="D566" s="46"/>
      <c r="E566" s="48" t="s">
        <v>330</v>
      </c>
      <c r="F566" s="46"/>
      <c r="G566" s="46"/>
      <c r="H566" s="46"/>
      <c r="I566" s="46"/>
      <c r="J566" s="47"/>
    </row>
    <row r="567" ht="90">
      <c r="A567" s="37" t="s">
        <v>216</v>
      </c>
      <c r="B567" s="45"/>
      <c r="C567" s="46"/>
      <c r="D567" s="46"/>
      <c r="E567" s="39" t="s">
        <v>589</v>
      </c>
      <c r="F567" s="46"/>
      <c r="G567" s="46"/>
      <c r="H567" s="46"/>
      <c r="I567" s="46"/>
      <c r="J567" s="47"/>
    </row>
    <row r="568">
      <c r="A568" s="37" t="s">
        <v>207</v>
      </c>
      <c r="B568" s="37">
        <v>131</v>
      </c>
      <c r="C568" s="38" t="s">
        <v>969</v>
      </c>
      <c r="D568" s="37" t="s">
        <v>209</v>
      </c>
      <c r="E568" s="39" t="s">
        <v>970</v>
      </c>
      <c r="F568" s="40" t="s">
        <v>211</v>
      </c>
      <c r="G568" s="41">
        <v>1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212</v>
      </c>
      <c r="B569" s="45"/>
      <c r="C569" s="46"/>
      <c r="D569" s="46"/>
      <c r="E569" s="39" t="s">
        <v>970</v>
      </c>
      <c r="F569" s="46"/>
      <c r="G569" s="46"/>
      <c r="H569" s="46"/>
      <c r="I569" s="46"/>
      <c r="J569" s="47"/>
    </row>
    <row r="570">
      <c r="A570" s="37" t="s">
        <v>214</v>
      </c>
      <c r="B570" s="45"/>
      <c r="C570" s="46"/>
      <c r="D570" s="46"/>
      <c r="E570" s="48" t="s">
        <v>330</v>
      </c>
      <c r="F570" s="46"/>
      <c r="G570" s="46"/>
      <c r="H570" s="46"/>
      <c r="I570" s="46"/>
      <c r="J570" s="47"/>
    </row>
    <row r="571" ht="90">
      <c r="A571" s="37" t="s">
        <v>216</v>
      </c>
      <c r="B571" s="45"/>
      <c r="C571" s="46"/>
      <c r="D571" s="46"/>
      <c r="E571" s="39" t="s">
        <v>589</v>
      </c>
      <c r="F571" s="46"/>
      <c r="G571" s="46"/>
      <c r="H571" s="46"/>
      <c r="I571" s="46"/>
      <c r="J571" s="47"/>
    </row>
    <row r="572">
      <c r="A572" s="37" t="s">
        <v>207</v>
      </c>
      <c r="B572" s="37">
        <v>132</v>
      </c>
      <c r="C572" s="38" t="s">
        <v>971</v>
      </c>
      <c r="D572" s="37" t="s">
        <v>209</v>
      </c>
      <c r="E572" s="39" t="s">
        <v>972</v>
      </c>
      <c r="F572" s="40" t="s">
        <v>211</v>
      </c>
      <c r="G572" s="41">
        <v>3</v>
      </c>
      <c r="H572" s="42">
        <v>0</v>
      </c>
      <c r="I572" s="43">
        <f>ROUND(G572*H572,P4)</f>
        <v>0</v>
      </c>
      <c r="J572" s="37"/>
      <c r="O572" s="44">
        <f>I572*0.21</f>
        <v>0</v>
      </c>
      <c r="P572">
        <v>3</v>
      </c>
    </row>
    <row r="573">
      <c r="A573" s="37" t="s">
        <v>212</v>
      </c>
      <c r="B573" s="45"/>
      <c r="C573" s="46"/>
      <c r="D573" s="46"/>
      <c r="E573" s="39" t="s">
        <v>972</v>
      </c>
      <c r="F573" s="46"/>
      <c r="G573" s="46"/>
      <c r="H573" s="46"/>
      <c r="I573" s="46"/>
      <c r="J573" s="47"/>
    </row>
    <row r="574">
      <c r="A574" s="37" t="s">
        <v>214</v>
      </c>
      <c r="B574" s="45"/>
      <c r="C574" s="46"/>
      <c r="D574" s="46"/>
      <c r="E574" s="48" t="s">
        <v>1120</v>
      </c>
      <c r="F574" s="46"/>
      <c r="G574" s="46"/>
      <c r="H574" s="46"/>
      <c r="I574" s="46"/>
      <c r="J574" s="47"/>
    </row>
    <row r="575" ht="90">
      <c r="A575" s="37" t="s">
        <v>216</v>
      </c>
      <c r="B575" s="45"/>
      <c r="C575" s="46"/>
      <c r="D575" s="46"/>
      <c r="E575" s="39" t="s">
        <v>589</v>
      </c>
      <c r="F575" s="46"/>
      <c r="G575" s="46"/>
      <c r="H575" s="46"/>
      <c r="I575" s="46"/>
      <c r="J575" s="47"/>
    </row>
    <row r="576">
      <c r="A576" s="31" t="s">
        <v>204</v>
      </c>
      <c r="B576" s="32"/>
      <c r="C576" s="33" t="s">
        <v>973</v>
      </c>
      <c r="D576" s="34"/>
      <c r="E576" s="31" t="s">
        <v>974</v>
      </c>
      <c r="F576" s="34"/>
      <c r="G576" s="34"/>
      <c r="H576" s="34"/>
      <c r="I576" s="35">
        <f>SUMIFS(I577:I588,A577:A588,"P")</f>
        <v>0</v>
      </c>
      <c r="J576" s="36"/>
    </row>
    <row r="577">
      <c r="A577" s="37" t="s">
        <v>207</v>
      </c>
      <c r="B577" s="37">
        <v>133</v>
      </c>
      <c r="C577" s="38" t="s">
        <v>593</v>
      </c>
      <c r="D577" s="37" t="s">
        <v>209</v>
      </c>
      <c r="E577" s="39" t="s">
        <v>594</v>
      </c>
      <c r="F577" s="40" t="s">
        <v>211</v>
      </c>
      <c r="G577" s="41">
        <v>100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212</v>
      </c>
      <c r="B578" s="45"/>
      <c r="C578" s="46"/>
      <c r="D578" s="46"/>
      <c r="E578" s="39" t="s">
        <v>594</v>
      </c>
      <c r="F578" s="46"/>
      <c r="G578" s="46"/>
      <c r="H578" s="46"/>
      <c r="I578" s="46"/>
      <c r="J578" s="47"/>
    </row>
    <row r="579">
      <c r="A579" s="37" t="s">
        <v>214</v>
      </c>
      <c r="B579" s="45"/>
      <c r="C579" s="46"/>
      <c r="D579" s="46"/>
      <c r="E579" s="48" t="s">
        <v>1079</v>
      </c>
      <c r="F579" s="46"/>
      <c r="G579" s="46"/>
      <c r="H579" s="46"/>
      <c r="I579" s="46"/>
      <c r="J579" s="47"/>
    </row>
    <row r="580" ht="120">
      <c r="A580" s="37" t="s">
        <v>216</v>
      </c>
      <c r="B580" s="45"/>
      <c r="C580" s="46"/>
      <c r="D580" s="46"/>
      <c r="E580" s="39" t="s">
        <v>592</v>
      </c>
      <c r="F580" s="46"/>
      <c r="G580" s="46"/>
      <c r="H580" s="46"/>
      <c r="I580" s="46"/>
      <c r="J580" s="47"/>
    </row>
    <row r="581">
      <c r="A581" s="37" t="s">
        <v>207</v>
      </c>
      <c r="B581" s="37">
        <v>134</v>
      </c>
      <c r="C581" s="38" t="s">
        <v>977</v>
      </c>
      <c r="D581" s="37" t="s">
        <v>209</v>
      </c>
      <c r="E581" s="39" t="s">
        <v>978</v>
      </c>
      <c r="F581" s="40" t="s">
        <v>211</v>
      </c>
      <c r="G581" s="41">
        <v>100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212</v>
      </c>
      <c r="B582" s="45"/>
      <c r="C582" s="46"/>
      <c r="D582" s="46"/>
      <c r="E582" s="39" t="s">
        <v>978</v>
      </c>
      <c r="F582" s="46"/>
      <c r="G582" s="46"/>
      <c r="H582" s="46"/>
      <c r="I582" s="46"/>
      <c r="J582" s="47"/>
    </row>
    <row r="583">
      <c r="A583" s="37" t="s">
        <v>214</v>
      </c>
      <c r="B583" s="45"/>
      <c r="C583" s="46"/>
      <c r="D583" s="46"/>
      <c r="E583" s="48" t="s">
        <v>1079</v>
      </c>
      <c r="F583" s="46"/>
      <c r="G583" s="46"/>
      <c r="H583" s="46"/>
      <c r="I583" s="46"/>
      <c r="J583" s="47"/>
    </row>
    <row r="584" ht="120">
      <c r="A584" s="37" t="s">
        <v>216</v>
      </c>
      <c r="B584" s="45"/>
      <c r="C584" s="46"/>
      <c r="D584" s="46"/>
      <c r="E584" s="39" t="s">
        <v>592</v>
      </c>
      <c r="F584" s="46"/>
      <c r="G584" s="46"/>
      <c r="H584" s="46"/>
      <c r="I584" s="46"/>
      <c r="J584" s="47"/>
    </row>
    <row r="585">
      <c r="A585" s="37" t="s">
        <v>207</v>
      </c>
      <c r="B585" s="37">
        <v>135</v>
      </c>
      <c r="C585" s="38" t="s">
        <v>979</v>
      </c>
      <c r="D585" s="37" t="s">
        <v>209</v>
      </c>
      <c r="E585" s="39" t="s">
        <v>980</v>
      </c>
      <c r="F585" s="40" t="s">
        <v>211</v>
      </c>
      <c r="G585" s="41">
        <v>100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212</v>
      </c>
      <c r="B586" s="45"/>
      <c r="C586" s="46"/>
      <c r="D586" s="46"/>
      <c r="E586" s="39" t="s">
        <v>980</v>
      </c>
      <c r="F586" s="46"/>
      <c r="G586" s="46"/>
      <c r="H586" s="46"/>
      <c r="I586" s="46"/>
      <c r="J586" s="47"/>
    </row>
    <row r="587">
      <c r="A587" s="37" t="s">
        <v>214</v>
      </c>
      <c r="B587" s="45"/>
      <c r="C587" s="46"/>
      <c r="D587" s="46"/>
      <c r="E587" s="48" t="s">
        <v>1079</v>
      </c>
      <c r="F587" s="46"/>
      <c r="G587" s="46"/>
      <c r="H587" s="46"/>
      <c r="I587" s="46"/>
      <c r="J587" s="47"/>
    </row>
    <row r="588" ht="120">
      <c r="A588" s="37" t="s">
        <v>216</v>
      </c>
      <c r="B588" s="45"/>
      <c r="C588" s="46"/>
      <c r="D588" s="46"/>
      <c r="E588" s="39" t="s">
        <v>592</v>
      </c>
      <c r="F588" s="46"/>
      <c r="G588" s="46"/>
      <c r="H588" s="46"/>
      <c r="I588" s="46"/>
      <c r="J588" s="47"/>
    </row>
    <row r="589">
      <c r="A589" s="31" t="s">
        <v>204</v>
      </c>
      <c r="B589" s="32"/>
      <c r="C589" s="33" t="s">
        <v>1252</v>
      </c>
      <c r="D589" s="34"/>
      <c r="E589" s="31" t="s">
        <v>1253</v>
      </c>
      <c r="F589" s="34"/>
      <c r="G589" s="34"/>
      <c r="H589" s="34"/>
      <c r="I589" s="35">
        <f>SUMIFS(I590:I593,A590:A593,"P")</f>
        <v>0</v>
      </c>
      <c r="J589" s="36"/>
    </row>
    <row r="590">
      <c r="A590" s="37" t="s">
        <v>207</v>
      </c>
      <c r="B590" s="37">
        <v>136</v>
      </c>
      <c r="C590" s="38" t="s">
        <v>656</v>
      </c>
      <c r="D590" s="37" t="s">
        <v>209</v>
      </c>
      <c r="E590" s="39" t="s">
        <v>657</v>
      </c>
      <c r="F590" s="40" t="s">
        <v>387</v>
      </c>
      <c r="G590" s="41">
        <v>100</v>
      </c>
      <c r="H590" s="42">
        <v>0</v>
      </c>
      <c r="I590" s="43">
        <f>ROUND(G590*H590,P4)</f>
        <v>0</v>
      </c>
      <c r="J590" s="37"/>
      <c r="O590" s="44">
        <f>I590*0.21</f>
        <v>0</v>
      </c>
      <c r="P590">
        <v>3</v>
      </c>
    </row>
    <row r="591">
      <c r="A591" s="37" t="s">
        <v>212</v>
      </c>
      <c r="B591" s="45"/>
      <c r="C591" s="46"/>
      <c r="D591" s="46"/>
      <c r="E591" s="39" t="s">
        <v>657</v>
      </c>
      <c r="F591" s="46"/>
      <c r="G591" s="46"/>
      <c r="H591" s="46"/>
      <c r="I591" s="46"/>
      <c r="J591" s="47"/>
    </row>
    <row r="592">
      <c r="A592" s="37" t="s">
        <v>214</v>
      </c>
      <c r="B592" s="45"/>
      <c r="C592" s="46"/>
      <c r="D592" s="46"/>
      <c r="E592" s="48" t="s">
        <v>1079</v>
      </c>
      <c r="F592" s="46"/>
      <c r="G592" s="46"/>
      <c r="H592" s="46"/>
      <c r="I592" s="46"/>
      <c r="J592" s="47"/>
    </row>
    <row r="593" ht="90">
      <c r="A593" s="37" t="s">
        <v>216</v>
      </c>
      <c r="B593" s="45"/>
      <c r="C593" s="46"/>
      <c r="D593" s="46"/>
      <c r="E593" s="39" t="s">
        <v>1254</v>
      </c>
      <c r="F593" s="46"/>
      <c r="G593" s="46"/>
      <c r="H593" s="46"/>
      <c r="I593" s="46"/>
      <c r="J593" s="47"/>
    </row>
    <row r="594">
      <c r="A594" s="31" t="s">
        <v>204</v>
      </c>
      <c r="B594" s="32"/>
      <c r="C594" s="33" t="s">
        <v>1255</v>
      </c>
      <c r="D594" s="34"/>
      <c r="E594" s="31" t="s">
        <v>1256</v>
      </c>
      <c r="F594" s="34"/>
      <c r="G594" s="34"/>
      <c r="H594" s="34"/>
      <c r="I594" s="35">
        <f>SUMIFS(I595:I602,A595:A602,"P")</f>
        <v>0</v>
      </c>
      <c r="J594" s="36"/>
    </row>
    <row r="595" ht="30">
      <c r="A595" s="37" t="s">
        <v>207</v>
      </c>
      <c r="B595" s="37">
        <v>137</v>
      </c>
      <c r="C595" s="38" t="s">
        <v>1257</v>
      </c>
      <c r="D595" s="37" t="s">
        <v>209</v>
      </c>
      <c r="E595" s="39" t="s">
        <v>1258</v>
      </c>
      <c r="F595" s="40" t="s">
        <v>387</v>
      </c>
      <c r="G595" s="41">
        <v>28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212</v>
      </c>
      <c r="B596" s="45"/>
      <c r="C596" s="46"/>
      <c r="D596" s="46"/>
      <c r="E596" s="49" t="s">
        <v>209</v>
      </c>
      <c r="F596" s="46"/>
      <c r="G596" s="46"/>
      <c r="H596" s="46"/>
      <c r="I596" s="46"/>
      <c r="J596" s="47"/>
    </row>
    <row r="597" ht="30">
      <c r="A597" s="37" t="s">
        <v>214</v>
      </c>
      <c r="B597" s="45"/>
      <c r="C597" s="46"/>
      <c r="D597" s="46"/>
      <c r="E597" s="48" t="s">
        <v>1259</v>
      </c>
      <c r="F597" s="46"/>
      <c r="G597" s="46"/>
      <c r="H597" s="46"/>
      <c r="I597" s="46"/>
      <c r="J597" s="47"/>
    </row>
    <row r="598" ht="90">
      <c r="A598" s="37" t="s">
        <v>216</v>
      </c>
      <c r="B598" s="45"/>
      <c r="C598" s="46"/>
      <c r="D598" s="46"/>
      <c r="E598" s="39" t="s">
        <v>1260</v>
      </c>
      <c r="F598" s="46"/>
      <c r="G598" s="46"/>
      <c r="H598" s="46"/>
      <c r="I598" s="46"/>
      <c r="J598" s="47"/>
    </row>
    <row r="599">
      <c r="A599" s="37" t="s">
        <v>207</v>
      </c>
      <c r="B599" s="37">
        <v>138</v>
      </c>
      <c r="C599" s="38" t="s">
        <v>1261</v>
      </c>
      <c r="D599" s="37" t="s">
        <v>209</v>
      </c>
      <c r="E599" s="39" t="s">
        <v>1262</v>
      </c>
      <c r="F599" s="40" t="s">
        <v>211</v>
      </c>
      <c r="G599" s="41">
        <v>1</v>
      </c>
      <c r="H599" s="42">
        <v>0</v>
      </c>
      <c r="I599" s="43">
        <f>ROUND(G599*H599,P4)</f>
        <v>0</v>
      </c>
      <c r="J599" s="37"/>
      <c r="O599" s="44">
        <f>I599*0.21</f>
        <v>0</v>
      </c>
      <c r="P599">
        <v>3</v>
      </c>
    </row>
    <row r="600">
      <c r="A600" s="37" t="s">
        <v>212</v>
      </c>
      <c r="B600" s="45"/>
      <c r="C600" s="46"/>
      <c r="D600" s="46"/>
      <c r="E600" s="49" t="s">
        <v>209</v>
      </c>
      <c r="F600" s="46"/>
      <c r="G600" s="46"/>
      <c r="H600" s="46"/>
      <c r="I600" s="46"/>
      <c r="J600" s="47"/>
    </row>
    <row r="601" ht="30">
      <c r="A601" s="37" t="s">
        <v>214</v>
      </c>
      <c r="B601" s="45"/>
      <c r="C601" s="46"/>
      <c r="D601" s="46"/>
      <c r="E601" s="48" t="s">
        <v>1263</v>
      </c>
      <c r="F601" s="46"/>
      <c r="G601" s="46"/>
      <c r="H601" s="46"/>
      <c r="I601" s="46"/>
      <c r="J601" s="47"/>
    </row>
    <row r="602" ht="180">
      <c r="A602" s="37" t="s">
        <v>216</v>
      </c>
      <c r="B602" s="45"/>
      <c r="C602" s="46"/>
      <c r="D602" s="46"/>
      <c r="E602" s="39" t="s">
        <v>1264</v>
      </c>
      <c r="F602" s="46"/>
      <c r="G602" s="46"/>
      <c r="H602" s="46"/>
      <c r="I602" s="46"/>
      <c r="J602" s="47"/>
    </row>
    <row r="603">
      <c r="A603" s="31" t="s">
        <v>204</v>
      </c>
      <c r="B603" s="32"/>
      <c r="C603" s="33" t="s">
        <v>1265</v>
      </c>
      <c r="D603" s="34"/>
      <c r="E603" s="31" t="s">
        <v>1266</v>
      </c>
      <c r="F603" s="34"/>
      <c r="G603" s="34"/>
      <c r="H603" s="34"/>
      <c r="I603" s="35">
        <f>SUMIFS(I604:I623,A604:A623,"P")</f>
        <v>0</v>
      </c>
      <c r="J603" s="36"/>
    </row>
    <row r="604" ht="45">
      <c r="A604" s="37" t="s">
        <v>207</v>
      </c>
      <c r="B604" s="37">
        <v>139</v>
      </c>
      <c r="C604" s="38" t="s">
        <v>1267</v>
      </c>
      <c r="D604" s="37" t="s">
        <v>1268</v>
      </c>
      <c r="E604" s="39" t="s">
        <v>1269</v>
      </c>
      <c r="F604" s="40" t="s">
        <v>615</v>
      </c>
      <c r="G604" s="41">
        <v>69.168999999999997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212</v>
      </c>
      <c r="B605" s="45"/>
      <c r="C605" s="46"/>
      <c r="D605" s="46"/>
      <c r="E605" s="39" t="s">
        <v>616</v>
      </c>
      <c r="F605" s="46"/>
      <c r="G605" s="46"/>
      <c r="H605" s="46"/>
      <c r="I605" s="46"/>
      <c r="J605" s="47"/>
    </row>
    <row r="606" ht="45">
      <c r="A606" s="37" t="s">
        <v>214</v>
      </c>
      <c r="B606" s="45"/>
      <c r="C606" s="46"/>
      <c r="D606" s="46"/>
      <c r="E606" s="48" t="s">
        <v>1270</v>
      </c>
      <c r="F606" s="46"/>
      <c r="G606" s="46"/>
      <c r="H606" s="46"/>
      <c r="I606" s="46"/>
      <c r="J606" s="47"/>
    </row>
    <row r="607" ht="120">
      <c r="A607" s="37" t="s">
        <v>216</v>
      </c>
      <c r="B607" s="45"/>
      <c r="C607" s="46"/>
      <c r="D607" s="46"/>
      <c r="E607" s="39" t="s">
        <v>1271</v>
      </c>
      <c r="F607" s="46"/>
      <c r="G607" s="46"/>
      <c r="H607" s="46"/>
      <c r="I607" s="46"/>
      <c r="J607" s="47"/>
    </row>
    <row r="608" ht="45">
      <c r="A608" s="37" t="s">
        <v>207</v>
      </c>
      <c r="B608" s="37">
        <v>140</v>
      </c>
      <c r="C608" s="38" t="s">
        <v>612</v>
      </c>
      <c r="D608" s="37" t="s">
        <v>613</v>
      </c>
      <c r="E608" s="39" t="s">
        <v>614</v>
      </c>
      <c r="F608" s="40" t="s">
        <v>615</v>
      </c>
      <c r="G608" s="41">
        <v>0.5</v>
      </c>
      <c r="H608" s="42">
        <v>0</v>
      </c>
      <c r="I608" s="43">
        <f>ROUND(G608*H608,P4)</f>
        <v>0</v>
      </c>
      <c r="J608" s="37"/>
      <c r="O608" s="44">
        <f>I608*0.21</f>
        <v>0</v>
      </c>
      <c r="P608">
        <v>3</v>
      </c>
    </row>
    <row r="609">
      <c r="A609" s="37" t="s">
        <v>212</v>
      </c>
      <c r="B609" s="45"/>
      <c r="C609" s="46"/>
      <c r="D609" s="46"/>
      <c r="E609" s="39" t="s">
        <v>616</v>
      </c>
      <c r="F609" s="46"/>
      <c r="G609" s="46"/>
      <c r="H609" s="46"/>
      <c r="I609" s="46"/>
      <c r="J609" s="47"/>
    </row>
    <row r="610">
      <c r="A610" s="37" t="s">
        <v>214</v>
      </c>
      <c r="B610" s="45"/>
      <c r="C610" s="46"/>
      <c r="D610" s="46"/>
      <c r="E610" s="48" t="s">
        <v>1272</v>
      </c>
      <c r="F610" s="46"/>
      <c r="G610" s="46"/>
      <c r="H610" s="46"/>
      <c r="I610" s="46"/>
      <c r="J610" s="47"/>
    </row>
    <row r="611" ht="240">
      <c r="A611" s="37" t="s">
        <v>216</v>
      </c>
      <c r="B611" s="45"/>
      <c r="C611" s="46"/>
      <c r="D611" s="46"/>
      <c r="E611" s="39" t="s">
        <v>618</v>
      </c>
      <c r="F611" s="46"/>
      <c r="G611" s="46"/>
      <c r="H611" s="46"/>
      <c r="I611" s="46"/>
      <c r="J611" s="47"/>
    </row>
    <row r="612" ht="45">
      <c r="A612" s="37" t="s">
        <v>207</v>
      </c>
      <c r="B612" s="37">
        <v>141</v>
      </c>
      <c r="C612" s="38" t="s">
        <v>619</v>
      </c>
      <c r="D612" s="37" t="s">
        <v>620</v>
      </c>
      <c r="E612" s="39" t="s">
        <v>621</v>
      </c>
      <c r="F612" s="40" t="s">
        <v>615</v>
      </c>
      <c r="G612" s="41">
        <v>0.5</v>
      </c>
      <c r="H612" s="42">
        <v>0</v>
      </c>
      <c r="I612" s="43">
        <f>ROUND(G612*H612,P4)</f>
        <v>0</v>
      </c>
      <c r="J612" s="37"/>
      <c r="O612" s="44">
        <f>I612*0.21</f>
        <v>0</v>
      </c>
      <c r="P612">
        <v>3</v>
      </c>
    </row>
    <row r="613">
      <c r="A613" s="37" t="s">
        <v>212</v>
      </c>
      <c r="B613" s="45"/>
      <c r="C613" s="46"/>
      <c r="D613" s="46"/>
      <c r="E613" s="39" t="s">
        <v>616</v>
      </c>
      <c r="F613" s="46"/>
      <c r="G613" s="46"/>
      <c r="H613" s="46"/>
      <c r="I613" s="46"/>
      <c r="J613" s="47"/>
    </row>
    <row r="614">
      <c r="A614" s="37" t="s">
        <v>214</v>
      </c>
      <c r="B614" s="45"/>
      <c r="C614" s="46"/>
      <c r="D614" s="46"/>
      <c r="E614" s="48" t="s">
        <v>1272</v>
      </c>
      <c r="F614" s="46"/>
      <c r="G614" s="46"/>
      <c r="H614" s="46"/>
      <c r="I614" s="46"/>
      <c r="J614" s="47"/>
    </row>
    <row r="615" ht="240">
      <c r="A615" s="37" t="s">
        <v>216</v>
      </c>
      <c r="B615" s="45"/>
      <c r="C615" s="46"/>
      <c r="D615" s="46"/>
      <c r="E615" s="39" t="s">
        <v>618</v>
      </c>
      <c r="F615" s="46"/>
      <c r="G615" s="46"/>
      <c r="H615" s="46"/>
      <c r="I615" s="46"/>
      <c r="J615" s="47"/>
    </row>
    <row r="616" ht="30">
      <c r="A616" s="37" t="s">
        <v>207</v>
      </c>
      <c r="B616" s="37">
        <v>142</v>
      </c>
      <c r="C616" s="38" t="s">
        <v>622</v>
      </c>
      <c r="D616" s="37" t="s">
        <v>623</v>
      </c>
      <c r="E616" s="39" t="s">
        <v>624</v>
      </c>
      <c r="F616" s="40" t="s">
        <v>615</v>
      </c>
      <c r="G616" s="41">
        <v>0.29999999999999999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212</v>
      </c>
      <c r="B617" s="45"/>
      <c r="C617" s="46"/>
      <c r="D617" s="46"/>
      <c r="E617" s="39" t="s">
        <v>616</v>
      </c>
      <c r="F617" s="46"/>
      <c r="G617" s="46"/>
      <c r="H617" s="46"/>
      <c r="I617" s="46"/>
      <c r="J617" s="47"/>
    </row>
    <row r="618">
      <c r="A618" s="37" t="s">
        <v>214</v>
      </c>
      <c r="B618" s="45"/>
      <c r="C618" s="46"/>
      <c r="D618" s="46"/>
      <c r="E618" s="48" t="s">
        <v>1273</v>
      </c>
      <c r="F618" s="46"/>
      <c r="G618" s="46"/>
      <c r="H618" s="46"/>
      <c r="I618" s="46"/>
      <c r="J618" s="47"/>
    </row>
    <row r="619" ht="240">
      <c r="A619" s="37" t="s">
        <v>216</v>
      </c>
      <c r="B619" s="45"/>
      <c r="C619" s="46"/>
      <c r="D619" s="46"/>
      <c r="E619" s="39" t="s">
        <v>626</v>
      </c>
      <c r="F619" s="46"/>
      <c r="G619" s="46"/>
      <c r="H619" s="46"/>
      <c r="I619" s="46"/>
      <c r="J619" s="47"/>
    </row>
    <row r="620" ht="30">
      <c r="A620" s="37" t="s">
        <v>207</v>
      </c>
      <c r="B620" s="37">
        <v>143</v>
      </c>
      <c r="C620" s="38" t="s">
        <v>627</v>
      </c>
      <c r="D620" s="37" t="s">
        <v>628</v>
      </c>
      <c r="E620" s="39" t="s">
        <v>629</v>
      </c>
      <c r="F620" s="40" t="s">
        <v>615</v>
      </c>
      <c r="G620" s="41">
        <v>0.29999999999999999</v>
      </c>
      <c r="H620" s="42">
        <v>0</v>
      </c>
      <c r="I620" s="43">
        <f>ROUND(G620*H620,P4)</f>
        <v>0</v>
      </c>
      <c r="J620" s="37"/>
      <c r="O620" s="44">
        <f>I620*0.21</f>
        <v>0</v>
      </c>
      <c r="P620">
        <v>3</v>
      </c>
    </row>
    <row r="621">
      <c r="A621" s="37" t="s">
        <v>212</v>
      </c>
      <c r="B621" s="45"/>
      <c r="C621" s="46"/>
      <c r="D621" s="46"/>
      <c r="E621" s="39" t="s">
        <v>616</v>
      </c>
      <c r="F621" s="46"/>
      <c r="G621" s="46"/>
      <c r="H621" s="46"/>
      <c r="I621" s="46"/>
      <c r="J621" s="47"/>
    </row>
    <row r="622">
      <c r="A622" s="37" t="s">
        <v>214</v>
      </c>
      <c r="B622" s="45"/>
      <c r="C622" s="46"/>
      <c r="D622" s="46"/>
      <c r="E622" s="48" t="s">
        <v>1273</v>
      </c>
      <c r="F622" s="46"/>
      <c r="G622" s="46"/>
      <c r="H622" s="46"/>
      <c r="I622" s="46"/>
      <c r="J622" s="47"/>
    </row>
    <row r="623" ht="240">
      <c r="A623" s="37" t="s">
        <v>216</v>
      </c>
      <c r="B623" s="50"/>
      <c r="C623" s="51"/>
      <c r="D623" s="51"/>
      <c r="E623" s="39" t="s">
        <v>626</v>
      </c>
      <c r="F623" s="51"/>
      <c r="G623" s="51"/>
      <c r="H623" s="51"/>
      <c r="I623" s="51"/>
      <c r="J623" s="52"/>
    </row>
  </sheetData>
  <sheetProtection sheet="1" objects="1" scenarios="1" spinCount="100000" saltValue="zqBYLuuLi4c/RnhbnwRYV0OGxCAMgQkJtL4zjxIpo4/LFQXSNTETxcvkKPoI8qUUgQ3nDy+T7sgKjnDgcEEUDw==" hashValue="UifOn+X4Lb52hQnLHojezifZ8mIpLHbBAeYa86zOHvPXGKZ5GROuhP2fWgByLurv1T3n4+2X5qtqnojDlOp3Q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1544</v>
      </c>
      <c r="I3" s="25">
        <f>SUMIFS(I9:I623,A9:A623,"SD")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1544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632</v>
      </c>
      <c r="D10" s="37" t="s">
        <v>1077</v>
      </c>
      <c r="E10" s="39" t="s">
        <v>633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1064</v>
      </c>
      <c r="F12" s="46"/>
      <c r="G12" s="46"/>
      <c r="H12" s="46"/>
      <c r="I12" s="46"/>
      <c r="J12" s="47"/>
    </row>
    <row r="13" ht="30">
      <c r="A13" s="37" t="s">
        <v>216</v>
      </c>
      <c r="B13" s="45"/>
      <c r="C13" s="46"/>
      <c r="D13" s="46"/>
      <c r="E13" s="39" t="s">
        <v>1065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1074</v>
      </c>
      <c r="D14" s="37" t="s">
        <v>209</v>
      </c>
      <c r="E14" s="39" t="s">
        <v>380</v>
      </c>
      <c r="F14" s="40" t="s">
        <v>329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1075</v>
      </c>
      <c r="F16" s="46"/>
      <c r="G16" s="46"/>
      <c r="H16" s="46"/>
      <c r="I16" s="46"/>
      <c r="J16" s="47"/>
    </row>
    <row r="17" ht="30">
      <c r="A17" s="37" t="s">
        <v>216</v>
      </c>
      <c r="B17" s="45"/>
      <c r="C17" s="46"/>
      <c r="D17" s="46"/>
      <c r="E17" s="39" t="s">
        <v>1076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630</v>
      </c>
      <c r="D18" s="34"/>
      <c r="E18" s="31" t="s">
        <v>631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632</v>
      </c>
      <c r="D19" s="37" t="s">
        <v>209</v>
      </c>
      <c r="E19" s="39" t="s">
        <v>633</v>
      </c>
      <c r="F19" s="40" t="s">
        <v>329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633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330</v>
      </c>
      <c r="F21" s="46"/>
      <c r="G21" s="46"/>
      <c r="H21" s="46"/>
      <c r="I21" s="46"/>
      <c r="J21" s="47"/>
    </row>
    <row r="22" ht="60">
      <c r="A22" s="37" t="s">
        <v>216</v>
      </c>
      <c r="B22" s="45"/>
      <c r="C22" s="46"/>
      <c r="D22" s="46"/>
      <c r="E22" s="39" t="s">
        <v>1078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321</v>
      </c>
      <c r="D23" s="34"/>
      <c r="E23" s="31" t="s">
        <v>322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207</v>
      </c>
      <c r="B24" s="37">
        <v>4</v>
      </c>
      <c r="C24" s="38" t="s">
        <v>519</v>
      </c>
      <c r="D24" s="37" t="s">
        <v>209</v>
      </c>
      <c r="E24" s="39" t="s">
        <v>520</v>
      </c>
      <c r="F24" s="40" t="s">
        <v>329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520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330</v>
      </c>
      <c r="F26" s="46"/>
      <c r="G26" s="46"/>
      <c r="H26" s="46"/>
      <c r="I26" s="46"/>
      <c r="J26" s="47"/>
    </row>
    <row r="27" ht="105">
      <c r="A27" s="37" t="s">
        <v>216</v>
      </c>
      <c r="B27" s="45"/>
      <c r="C27" s="46"/>
      <c r="D27" s="46"/>
      <c r="E27" s="39" t="s">
        <v>521</v>
      </c>
      <c r="F27" s="46"/>
      <c r="G27" s="46"/>
      <c r="H27" s="46"/>
      <c r="I27" s="46"/>
      <c r="J27" s="47"/>
    </row>
    <row r="28">
      <c r="A28" s="37" t="s">
        <v>207</v>
      </c>
      <c r="B28" s="37">
        <v>5</v>
      </c>
      <c r="C28" s="38" t="s">
        <v>323</v>
      </c>
      <c r="D28" s="37" t="s">
        <v>209</v>
      </c>
      <c r="E28" s="39" t="s">
        <v>324</v>
      </c>
      <c r="F28" s="40" t="s">
        <v>231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324</v>
      </c>
      <c r="F29" s="46"/>
      <c r="G29" s="46"/>
      <c r="H29" s="46"/>
      <c r="I29" s="46"/>
      <c r="J29" s="47"/>
    </row>
    <row r="30">
      <c r="A30" s="37" t="s">
        <v>214</v>
      </c>
      <c r="B30" s="45"/>
      <c r="C30" s="46"/>
      <c r="D30" s="46"/>
      <c r="E30" s="48" t="s">
        <v>1079</v>
      </c>
      <c r="F30" s="46"/>
      <c r="G30" s="46"/>
      <c r="H30" s="46"/>
      <c r="I30" s="46"/>
      <c r="J30" s="47"/>
    </row>
    <row r="31" ht="60">
      <c r="A31" s="37" t="s">
        <v>216</v>
      </c>
      <c r="B31" s="45"/>
      <c r="C31" s="46"/>
      <c r="D31" s="46"/>
      <c r="E31" s="39" t="s">
        <v>382</v>
      </c>
      <c r="F31" s="46"/>
      <c r="G31" s="46"/>
      <c r="H31" s="46"/>
      <c r="I31" s="46"/>
      <c r="J31" s="47"/>
    </row>
    <row r="32" ht="30">
      <c r="A32" s="37" t="s">
        <v>207</v>
      </c>
      <c r="B32" s="37">
        <v>6</v>
      </c>
      <c r="C32" s="38" t="s">
        <v>638</v>
      </c>
      <c r="D32" s="37" t="s">
        <v>209</v>
      </c>
      <c r="E32" s="39" t="s">
        <v>328</v>
      </c>
      <c r="F32" s="40" t="s">
        <v>329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212</v>
      </c>
      <c r="B33" s="45"/>
      <c r="C33" s="46"/>
      <c r="D33" s="46"/>
      <c r="E33" s="39" t="s">
        <v>328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330</v>
      </c>
      <c r="F34" s="46"/>
      <c r="G34" s="46"/>
      <c r="H34" s="46"/>
      <c r="I34" s="46"/>
      <c r="J34" s="47"/>
    </row>
    <row r="35" ht="270">
      <c r="A35" s="37" t="s">
        <v>216</v>
      </c>
      <c r="B35" s="45"/>
      <c r="C35" s="46"/>
      <c r="D35" s="46"/>
      <c r="E35" s="39" t="s">
        <v>1080</v>
      </c>
      <c r="F35" s="46"/>
      <c r="G35" s="46"/>
      <c r="H35" s="46"/>
      <c r="I35" s="46"/>
      <c r="J35" s="47"/>
    </row>
    <row r="36" ht="45">
      <c r="A36" s="37" t="s">
        <v>207</v>
      </c>
      <c r="B36" s="37">
        <v>7</v>
      </c>
      <c r="C36" s="38" t="s">
        <v>639</v>
      </c>
      <c r="D36" s="37" t="s">
        <v>209</v>
      </c>
      <c r="E36" s="39" t="s">
        <v>640</v>
      </c>
      <c r="F36" s="40" t="s">
        <v>329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45">
      <c r="A37" s="37" t="s">
        <v>212</v>
      </c>
      <c r="B37" s="45"/>
      <c r="C37" s="46"/>
      <c r="D37" s="46"/>
      <c r="E37" s="39" t="s">
        <v>640</v>
      </c>
      <c r="F37" s="46"/>
      <c r="G37" s="46"/>
      <c r="H37" s="46"/>
      <c r="I37" s="46"/>
      <c r="J37" s="47"/>
    </row>
    <row r="38">
      <c r="A38" s="37" t="s">
        <v>214</v>
      </c>
      <c r="B38" s="45"/>
      <c r="C38" s="46"/>
      <c r="D38" s="46"/>
      <c r="E38" s="48" t="s">
        <v>330</v>
      </c>
      <c r="F38" s="46"/>
      <c r="G38" s="46"/>
      <c r="H38" s="46"/>
      <c r="I38" s="46"/>
      <c r="J38" s="47"/>
    </row>
    <row r="39" ht="300">
      <c r="A39" s="37" t="s">
        <v>216</v>
      </c>
      <c r="B39" s="45"/>
      <c r="C39" s="46"/>
      <c r="D39" s="46"/>
      <c r="E39" s="39" t="s">
        <v>1081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1082</v>
      </c>
      <c r="D40" s="37" t="s">
        <v>209</v>
      </c>
      <c r="E40" s="39" t="s">
        <v>333</v>
      </c>
      <c r="F40" s="40" t="s">
        <v>329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333</v>
      </c>
      <c r="F41" s="46"/>
      <c r="G41" s="46"/>
      <c r="H41" s="46"/>
      <c r="I41" s="46"/>
      <c r="J41" s="47"/>
    </row>
    <row r="42">
      <c r="A42" s="37" t="s">
        <v>214</v>
      </c>
      <c r="B42" s="45"/>
      <c r="C42" s="46"/>
      <c r="D42" s="46"/>
      <c r="E42" s="48" t="s">
        <v>330</v>
      </c>
      <c r="F42" s="46"/>
      <c r="G42" s="46"/>
      <c r="H42" s="46"/>
      <c r="I42" s="46"/>
      <c r="J42" s="47"/>
    </row>
    <row r="43" ht="300">
      <c r="A43" s="37" t="s">
        <v>216</v>
      </c>
      <c r="B43" s="45"/>
      <c r="C43" s="46"/>
      <c r="D43" s="46"/>
      <c r="E43" s="39" t="s">
        <v>1083</v>
      </c>
      <c r="F43" s="46"/>
      <c r="G43" s="46"/>
      <c r="H43" s="46"/>
      <c r="I43" s="46"/>
      <c r="J43" s="47"/>
    </row>
    <row r="44">
      <c r="A44" s="31" t="s">
        <v>204</v>
      </c>
      <c r="B44" s="32"/>
      <c r="C44" s="33" t="s">
        <v>1077</v>
      </c>
      <c r="D44" s="34"/>
      <c r="E44" s="31" t="s">
        <v>1084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207</v>
      </c>
      <c r="B45" s="37">
        <v>9</v>
      </c>
      <c r="C45" s="38" t="s">
        <v>1085</v>
      </c>
      <c r="D45" s="37" t="s">
        <v>209</v>
      </c>
      <c r="E45" s="39" t="s">
        <v>1086</v>
      </c>
      <c r="F45" s="40" t="s">
        <v>1087</v>
      </c>
      <c r="G45" s="41">
        <v>21.474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49" t="s">
        <v>209</v>
      </c>
      <c r="F46" s="46"/>
      <c r="G46" s="46"/>
      <c r="H46" s="46"/>
      <c r="I46" s="46"/>
      <c r="J46" s="47"/>
    </row>
    <row r="47" ht="45">
      <c r="A47" s="37" t="s">
        <v>214</v>
      </c>
      <c r="B47" s="45"/>
      <c r="C47" s="46"/>
      <c r="D47" s="46"/>
      <c r="E47" s="48" t="s">
        <v>1088</v>
      </c>
      <c r="F47" s="46"/>
      <c r="G47" s="46"/>
      <c r="H47" s="46"/>
      <c r="I47" s="46"/>
      <c r="J47" s="47"/>
    </row>
    <row r="48" ht="405">
      <c r="A48" s="37" t="s">
        <v>216</v>
      </c>
      <c r="B48" s="45"/>
      <c r="C48" s="46"/>
      <c r="D48" s="46"/>
      <c r="E48" s="39" t="s">
        <v>1089</v>
      </c>
      <c r="F48" s="46"/>
      <c r="G48" s="46"/>
      <c r="H48" s="46"/>
      <c r="I48" s="46"/>
      <c r="J48" s="47"/>
    </row>
    <row r="49">
      <c r="A49" s="37" t="s">
        <v>207</v>
      </c>
      <c r="B49" s="37">
        <v>10</v>
      </c>
      <c r="C49" s="38" t="s">
        <v>1090</v>
      </c>
      <c r="D49" s="37" t="s">
        <v>209</v>
      </c>
      <c r="E49" s="39" t="s">
        <v>1091</v>
      </c>
      <c r="F49" s="40" t="s">
        <v>1087</v>
      </c>
      <c r="G49" s="41">
        <v>57.878999999999998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49" t="s">
        <v>209</v>
      </c>
      <c r="F50" s="46"/>
      <c r="G50" s="46"/>
      <c r="H50" s="46"/>
      <c r="I50" s="46"/>
      <c r="J50" s="47"/>
    </row>
    <row r="51" ht="45">
      <c r="A51" s="37" t="s">
        <v>214</v>
      </c>
      <c r="B51" s="45"/>
      <c r="C51" s="46"/>
      <c r="D51" s="46"/>
      <c r="E51" s="48" t="s">
        <v>1092</v>
      </c>
      <c r="F51" s="46"/>
      <c r="G51" s="46"/>
      <c r="H51" s="46"/>
      <c r="I51" s="46"/>
      <c r="J51" s="47"/>
    </row>
    <row r="52" ht="409.5">
      <c r="A52" s="37" t="s">
        <v>216</v>
      </c>
      <c r="B52" s="45"/>
      <c r="C52" s="46"/>
      <c r="D52" s="46"/>
      <c r="E52" s="39" t="s">
        <v>1093</v>
      </c>
      <c r="F52" s="46"/>
      <c r="G52" s="46"/>
      <c r="H52" s="46"/>
      <c r="I52" s="46"/>
      <c r="J52" s="47"/>
    </row>
    <row r="53">
      <c r="A53" s="37" t="s">
        <v>207</v>
      </c>
      <c r="B53" s="37">
        <v>11</v>
      </c>
      <c r="C53" s="38" t="s">
        <v>1094</v>
      </c>
      <c r="D53" s="37" t="s">
        <v>209</v>
      </c>
      <c r="E53" s="39" t="s">
        <v>1095</v>
      </c>
      <c r="F53" s="40" t="s">
        <v>1087</v>
      </c>
      <c r="G53" s="41">
        <v>36.878999999999998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30">
      <c r="A55" s="37" t="s">
        <v>214</v>
      </c>
      <c r="B55" s="45"/>
      <c r="C55" s="46"/>
      <c r="D55" s="46"/>
      <c r="E55" s="48" t="s">
        <v>1096</v>
      </c>
      <c r="F55" s="46"/>
      <c r="G55" s="46"/>
      <c r="H55" s="46"/>
      <c r="I55" s="46"/>
      <c r="J55" s="47"/>
    </row>
    <row r="56" ht="270">
      <c r="A56" s="37" t="s">
        <v>216</v>
      </c>
      <c r="B56" s="45"/>
      <c r="C56" s="46"/>
      <c r="D56" s="46"/>
      <c r="E56" s="39" t="s">
        <v>1097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1098</v>
      </c>
      <c r="D57" s="37" t="s">
        <v>209</v>
      </c>
      <c r="E57" s="39" t="s">
        <v>1099</v>
      </c>
      <c r="F57" s="40" t="s">
        <v>1087</v>
      </c>
      <c r="G57" s="41">
        <v>21.474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 ht="30">
      <c r="A59" s="37" t="s">
        <v>214</v>
      </c>
      <c r="B59" s="45"/>
      <c r="C59" s="46"/>
      <c r="D59" s="46"/>
      <c r="E59" s="48" t="s">
        <v>1100</v>
      </c>
      <c r="F59" s="46"/>
      <c r="G59" s="46"/>
      <c r="H59" s="46"/>
      <c r="I59" s="46"/>
      <c r="J59" s="47"/>
    </row>
    <row r="60" ht="330">
      <c r="A60" s="37" t="s">
        <v>216</v>
      </c>
      <c r="B60" s="45"/>
      <c r="C60" s="46"/>
      <c r="D60" s="46"/>
      <c r="E60" s="39" t="s">
        <v>1101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1102</v>
      </c>
      <c r="D61" s="34"/>
      <c r="E61" s="31" t="s">
        <v>1103</v>
      </c>
      <c r="F61" s="34"/>
      <c r="G61" s="34"/>
      <c r="H61" s="34"/>
      <c r="I61" s="35">
        <f>SUMIFS(I62:I69,A62:A69,"P")</f>
        <v>0</v>
      </c>
      <c r="J61" s="36"/>
    </row>
    <row r="62">
      <c r="A62" s="37" t="s">
        <v>207</v>
      </c>
      <c r="B62" s="37">
        <v>13</v>
      </c>
      <c r="C62" s="38" t="s">
        <v>1104</v>
      </c>
      <c r="D62" s="37" t="s">
        <v>209</v>
      </c>
      <c r="E62" s="39" t="s">
        <v>1105</v>
      </c>
      <c r="F62" s="40" t="s">
        <v>1087</v>
      </c>
      <c r="G62" s="41">
        <v>9.8390000000000004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105">
      <c r="A64" s="37" t="s">
        <v>214</v>
      </c>
      <c r="B64" s="45"/>
      <c r="C64" s="46"/>
      <c r="D64" s="46"/>
      <c r="E64" s="48" t="s">
        <v>1106</v>
      </c>
      <c r="F64" s="46"/>
      <c r="G64" s="46"/>
      <c r="H64" s="46"/>
      <c r="I64" s="46"/>
      <c r="J64" s="47"/>
    </row>
    <row r="65" ht="105">
      <c r="A65" s="37" t="s">
        <v>216</v>
      </c>
      <c r="B65" s="45"/>
      <c r="C65" s="46"/>
      <c r="D65" s="46"/>
      <c r="E65" s="39" t="s">
        <v>1107</v>
      </c>
      <c r="F65" s="46"/>
      <c r="G65" s="46"/>
      <c r="H65" s="46"/>
      <c r="I65" s="46"/>
      <c r="J65" s="47"/>
    </row>
    <row r="66">
      <c r="A66" s="37" t="s">
        <v>207</v>
      </c>
      <c r="B66" s="37">
        <v>14</v>
      </c>
      <c r="C66" s="38" t="s">
        <v>1108</v>
      </c>
      <c r="D66" s="37" t="s">
        <v>209</v>
      </c>
      <c r="E66" s="39" t="s">
        <v>1109</v>
      </c>
      <c r="F66" s="40" t="s">
        <v>474</v>
      </c>
      <c r="G66" s="41">
        <v>30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49" t="s">
        <v>209</v>
      </c>
      <c r="F67" s="46"/>
      <c r="G67" s="46"/>
      <c r="H67" s="46"/>
      <c r="I67" s="46"/>
      <c r="J67" s="47"/>
    </row>
    <row r="68" ht="45">
      <c r="A68" s="37" t="s">
        <v>214</v>
      </c>
      <c r="B68" s="45"/>
      <c r="C68" s="46"/>
      <c r="D68" s="46"/>
      <c r="E68" s="48" t="s">
        <v>1110</v>
      </c>
      <c r="F68" s="46"/>
      <c r="G68" s="46"/>
      <c r="H68" s="46"/>
      <c r="I68" s="46"/>
      <c r="J68" s="47"/>
    </row>
    <row r="69" ht="135">
      <c r="A69" s="37" t="s">
        <v>216</v>
      </c>
      <c r="B69" s="45"/>
      <c r="C69" s="46"/>
      <c r="D69" s="46"/>
      <c r="E69" s="39" t="s">
        <v>1111</v>
      </c>
      <c r="F69" s="46"/>
      <c r="G69" s="46"/>
      <c r="H69" s="46"/>
      <c r="I69" s="46"/>
      <c r="J69" s="47"/>
    </row>
    <row r="70">
      <c r="A70" s="31" t="s">
        <v>204</v>
      </c>
      <c r="B70" s="32"/>
      <c r="C70" s="33" t="s">
        <v>642</v>
      </c>
      <c r="D70" s="34"/>
      <c r="E70" s="31" t="s">
        <v>643</v>
      </c>
      <c r="F70" s="34"/>
      <c r="G70" s="34"/>
      <c r="H70" s="34"/>
      <c r="I70" s="35">
        <f>SUMIFS(I71:I78,A71:A78,"P")</f>
        <v>0</v>
      </c>
      <c r="J70" s="36"/>
    </row>
    <row r="71">
      <c r="A71" s="37" t="s">
        <v>207</v>
      </c>
      <c r="B71" s="37">
        <v>15</v>
      </c>
      <c r="C71" s="38" t="s">
        <v>1112</v>
      </c>
      <c r="D71" s="37" t="s">
        <v>209</v>
      </c>
      <c r="E71" s="39" t="s">
        <v>1113</v>
      </c>
      <c r="F71" s="40" t="s">
        <v>474</v>
      </c>
      <c r="G71" s="41">
        <v>30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39" t="s">
        <v>1113</v>
      </c>
      <c r="F72" s="46"/>
      <c r="G72" s="46"/>
      <c r="H72" s="46"/>
      <c r="I72" s="46"/>
      <c r="J72" s="47"/>
    </row>
    <row r="73">
      <c r="A73" s="37" t="s">
        <v>214</v>
      </c>
      <c r="B73" s="45"/>
      <c r="C73" s="46"/>
      <c r="D73" s="46"/>
      <c r="E73" s="48" t="s">
        <v>1114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1115</v>
      </c>
      <c r="F74" s="46"/>
      <c r="G74" s="46"/>
      <c r="H74" s="46"/>
      <c r="I74" s="46"/>
      <c r="J74" s="47"/>
    </row>
    <row r="75">
      <c r="A75" s="37" t="s">
        <v>207</v>
      </c>
      <c r="B75" s="37">
        <v>16</v>
      </c>
      <c r="C75" s="38" t="s">
        <v>644</v>
      </c>
      <c r="D75" s="37" t="s">
        <v>209</v>
      </c>
      <c r="E75" s="39" t="s">
        <v>645</v>
      </c>
      <c r="F75" s="40" t="s">
        <v>474</v>
      </c>
      <c r="G75" s="41">
        <v>30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39" t="s">
        <v>645</v>
      </c>
      <c r="F76" s="46"/>
      <c r="G76" s="46"/>
      <c r="H76" s="46"/>
      <c r="I76" s="46"/>
      <c r="J76" s="47"/>
    </row>
    <row r="77">
      <c r="A77" s="37" t="s">
        <v>214</v>
      </c>
      <c r="B77" s="45"/>
      <c r="C77" s="46"/>
      <c r="D77" s="46"/>
      <c r="E77" s="48" t="s">
        <v>1114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1115</v>
      </c>
      <c r="F78" s="46"/>
      <c r="G78" s="46"/>
      <c r="H78" s="46"/>
      <c r="I78" s="46"/>
      <c r="J78" s="47"/>
    </row>
    <row r="79">
      <c r="A79" s="31" t="s">
        <v>204</v>
      </c>
      <c r="B79" s="32"/>
      <c r="C79" s="33" t="s">
        <v>648</v>
      </c>
      <c r="D79" s="34"/>
      <c r="E79" s="31" t="s">
        <v>649</v>
      </c>
      <c r="F79" s="34"/>
      <c r="G79" s="34"/>
      <c r="H79" s="34"/>
      <c r="I79" s="35">
        <f>SUMIFS(I80:I83,A80:A83,"P")</f>
        <v>0</v>
      </c>
      <c r="J79" s="36"/>
    </row>
    <row r="80" ht="30">
      <c r="A80" s="37" t="s">
        <v>207</v>
      </c>
      <c r="B80" s="37">
        <v>17</v>
      </c>
      <c r="C80" s="38" t="s">
        <v>650</v>
      </c>
      <c r="D80" s="37" t="s">
        <v>209</v>
      </c>
      <c r="E80" s="39" t="s">
        <v>651</v>
      </c>
      <c r="F80" s="40" t="s">
        <v>211</v>
      </c>
      <c r="G80" s="41">
        <v>300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30">
      <c r="A81" s="37" t="s">
        <v>212</v>
      </c>
      <c r="B81" s="45"/>
      <c r="C81" s="46"/>
      <c r="D81" s="46"/>
      <c r="E81" s="39" t="s">
        <v>651</v>
      </c>
      <c r="F81" s="46"/>
      <c r="G81" s="46"/>
      <c r="H81" s="46"/>
      <c r="I81" s="46"/>
      <c r="J81" s="47"/>
    </row>
    <row r="82">
      <c r="A82" s="37" t="s">
        <v>214</v>
      </c>
      <c r="B82" s="45"/>
      <c r="C82" s="46"/>
      <c r="D82" s="46"/>
      <c r="E82" s="48" t="s">
        <v>1116</v>
      </c>
      <c r="F82" s="46"/>
      <c r="G82" s="46"/>
      <c r="H82" s="46"/>
      <c r="I82" s="46"/>
      <c r="J82" s="47"/>
    </row>
    <row r="83" ht="90">
      <c r="A83" s="37" t="s">
        <v>216</v>
      </c>
      <c r="B83" s="45"/>
      <c r="C83" s="46"/>
      <c r="D83" s="46"/>
      <c r="E83" s="39" t="s">
        <v>1117</v>
      </c>
      <c r="F83" s="46"/>
      <c r="G83" s="46"/>
      <c r="H83" s="46"/>
      <c r="I83" s="46"/>
      <c r="J83" s="47"/>
    </row>
    <row r="84">
      <c r="A84" s="31" t="s">
        <v>204</v>
      </c>
      <c r="B84" s="32"/>
      <c r="C84" s="33" t="s">
        <v>660</v>
      </c>
      <c r="D84" s="34"/>
      <c r="E84" s="31" t="s">
        <v>661</v>
      </c>
      <c r="F84" s="34"/>
      <c r="G84" s="34"/>
      <c r="H84" s="34"/>
      <c r="I84" s="35">
        <f>SUMIFS(I85:I92,A85:A92,"P")</f>
        <v>0</v>
      </c>
      <c r="J84" s="36"/>
    </row>
    <row r="85" ht="30">
      <c r="A85" s="37" t="s">
        <v>207</v>
      </c>
      <c r="B85" s="37">
        <v>18</v>
      </c>
      <c r="C85" s="38" t="s">
        <v>1118</v>
      </c>
      <c r="D85" s="37" t="s">
        <v>209</v>
      </c>
      <c r="E85" s="39" t="s">
        <v>1119</v>
      </c>
      <c r="F85" s="40" t="s">
        <v>211</v>
      </c>
      <c r="G85" s="41">
        <v>3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49" t="s">
        <v>209</v>
      </c>
      <c r="F86" s="46"/>
      <c r="G86" s="46"/>
      <c r="H86" s="46"/>
      <c r="I86" s="46"/>
      <c r="J86" s="47"/>
    </row>
    <row r="87">
      <c r="A87" s="37" t="s">
        <v>214</v>
      </c>
      <c r="B87" s="45"/>
      <c r="C87" s="46"/>
      <c r="D87" s="46"/>
      <c r="E87" s="48" t="s">
        <v>1120</v>
      </c>
      <c r="F87" s="46"/>
      <c r="G87" s="46"/>
      <c r="H87" s="46"/>
      <c r="I87" s="46"/>
      <c r="J87" s="47"/>
    </row>
    <row r="88" ht="165">
      <c r="A88" s="37" t="s">
        <v>216</v>
      </c>
      <c r="B88" s="45"/>
      <c r="C88" s="46"/>
      <c r="D88" s="46"/>
      <c r="E88" s="39" t="s">
        <v>1121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662</v>
      </c>
      <c r="D89" s="37" t="s">
        <v>209</v>
      </c>
      <c r="E89" s="39" t="s">
        <v>663</v>
      </c>
      <c r="F89" s="40" t="s">
        <v>211</v>
      </c>
      <c r="G89" s="41">
        <v>10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663</v>
      </c>
      <c r="F90" s="46"/>
      <c r="G90" s="46"/>
      <c r="H90" s="46"/>
      <c r="I90" s="46"/>
      <c r="J90" s="47"/>
    </row>
    <row r="91">
      <c r="A91" s="37" t="s">
        <v>214</v>
      </c>
      <c r="B91" s="45"/>
      <c r="C91" s="46"/>
      <c r="D91" s="46"/>
      <c r="E91" s="48" t="s">
        <v>1122</v>
      </c>
      <c r="F91" s="46"/>
      <c r="G91" s="46"/>
      <c r="H91" s="46"/>
      <c r="I91" s="46"/>
      <c r="J91" s="47"/>
    </row>
    <row r="92" ht="120">
      <c r="A92" s="37" t="s">
        <v>216</v>
      </c>
      <c r="B92" s="45"/>
      <c r="C92" s="46"/>
      <c r="D92" s="46"/>
      <c r="E92" s="39" t="s">
        <v>1123</v>
      </c>
      <c r="F92" s="46"/>
      <c r="G92" s="46"/>
      <c r="H92" s="46"/>
      <c r="I92" s="46"/>
      <c r="J92" s="47"/>
    </row>
    <row r="93">
      <c r="A93" s="31" t="s">
        <v>204</v>
      </c>
      <c r="B93" s="32"/>
      <c r="C93" s="33" t="s">
        <v>666</v>
      </c>
      <c r="D93" s="34"/>
      <c r="E93" s="31" t="s">
        <v>667</v>
      </c>
      <c r="F93" s="34"/>
      <c r="G93" s="34"/>
      <c r="H93" s="34"/>
      <c r="I93" s="35">
        <f>SUMIFS(I94:I109,A94:A109,"P")</f>
        <v>0</v>
      </c>
      <c r="J93" s="36"/>
    </row>
    <row r="94" ht="30">
      <c r="A94" s="37" t="s">
        <v>207</v>
      </c>
      <c r="B94" s="37">
        <v>20</v>
      </c>
      <c r="C94" s="38" t="s">
        <v>668</v>
      </c>
      <c r="D94" s="37" t="s">
        <v>209</v>
      </c>
      <c r="E94" s="39" t="s">
        <v>669</v>
      </c>
      <c r="F94" s="40" t="s">
        <v>387</v>
      </c>
      <c r="G94" s="41">
        <v>10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212</v>
      </c>
      <c r="B95" s="45"/>
      <c r="C95" s="46"/>
      <c r="D95" s="46"/>
      <c r="E95" s="39" t="s">
        <v>669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1122</v>
      </c>
      <c r="F96" s="46"/>
      <c r="G96" s="46"/>
      <c r="H96" s="46"/>
      <c r="I96" s="46"/>
      <c r="J96" s="47"/>
    </row>
    <row r="97" ht="165">
      <c r="A97" s="37" t="s">
        <v>216</v>
      </c>
      <c r="B97" s="45"/>
      <c r="C97" s="46"/>
      <c r="D97" s="46"/>
      <c r="E97" s="39" t="s">
        <v>1124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21</v>
      </c>
      <c r="C98" s="38" t="s">
        <v>671</v>
      </c>
      <c r="D98" s="37" t="s">
        <v>209</v>
      </c>
      <c r="E98" s="39" t="s">
        <v>672</v>
      </c>
      <c r="F98" s="40" t="s">
        <v>387</v>
      </c>
      <c r="G98" s="41">
        <v>10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672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1122</v>
      </c>
      <c r="F100" s="46"/>
      <c r="G100" s="46"/>
      <c r="H100" s="46"/>
      <c r="I100" s="46"/>
      <c r="J100" s="47"/>
    </row>
    <row r="101" ht="135">
      <c r="A101" s="37" t="s">
        <v>216</v>
      </c>
      <c r="B101" s="45"/>
      <c r="C101" s="46"/>
      <c r="D101" s="46"/>
      <c r="E101" s="39" t="s">
        <v>1125</v>
      </c>
      <c r="F101" s="46"/>
      <c r="G101" s="46"/>
      <c r="H101" s="46"/>
      <c r="I101" s="46"/>
      <c r="J101" s="47"/>
    </row>
    <row r="102" ht="30">
      <c r="A102" s="37" t="s">
        <v>207</v>
      </c>
      <c r="B102" s="37">
        <v>22</v>
      </c>
      <c r="C102" s="38" t="s">
        <v>673</v>
      </c>
      <c r="D102" s="37" t="s">
        <v>209</v>
      </c>
      <c r="E102" s="39" t="s">
        <v>674</v>
      </c>
      <c r="F102" s="40" t="s">
        <v>387</v>
      </c>
      <c r="G102" s="41">
        <v>10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 ht="30">
      <c r="A103" s="37" t="s">
        <v>212</v>
      </c>
      <c r="B103" s="45"/>
      <c r="C103" s="46"/>
      <c r="D103" s="46"/>
      <c r="E103" s="39" t="s">
        <v>674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1122</v>
      </c>
      <c r="F104" s="46"/>
      <c r="G104" s="46"/>
      <c r="H104" s="46"/>
      <c r="I104" s="46"/>
      <c r="J104" s="47"/>
    </row>
    <row r="105" ht="135">
      <c r="A105" s="37" t="s">
        <v>216</v>
      </c>
      <c r="B105" s="45"/>
      <c r="C105" s="46"/>
      <c r="D105" s="46"/>
      <c r="E105" s="39" t="s">
        <v>1126</v>
      </c>
      <c r="F105" s="46"/>
      <c r="G105" s="46"/>
      <c r="H105" s="46"/>
      <c r="I105" s="46"/>
      <c r="J105" s="47"/>
    </row>
    <row r="106" ht="30">
      <c r="A106" s="37" t="s">
        <v>207</v>
      </c>
      <c r="B106" s="37">
        <v>23</v>
      </c>
      <c r="C106" s="38" t="s">
        <v>675</v>
      </c>
      <c r="D106" s="37" t="s">
        <v>209</v>
      </c>
      <c r="E106" s="39" t="s">
        <v>676</v>
      </c>
      <c r="F106" s="40" t="s">
        <v>387</v>
      </c>
      <c r="G106" s="41">
        <v>10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212</v>
      </c>
      <c r="B107" s="45"/>
      <c r="C107" s="46"/>
      <c r="D107" s="46"/>
      <c r="E107" s="39" t="s">
        <v>676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1122</v>
      </c>
      <c r="F108" s="46"/>
      <c r="G108" s="46"/>
      <c r="H108" s="46"/>
      <c r="I108" s="46"/>
      <c r="J108" s="47"/>
    </row>
    <row r="109" ht="135">
      <c r="A109" s="37" t="s">
        <v>216</v>
      </c>
      <c r="B109" s="45"/>
      <c r="C109" s="46"/>
      <c r="D109" s="46"/>
      <c r="E109" s="39" t="s">
        <v>1126</v>
      </c>
      <c r="F109" s="46"/>
      <c r="G109" s="46"/>
      <c r="H109" s="46"/>
      <c r="I109" s="46"/>
      <c r="J109" s="47"/>
    </row>
    <row r="110">
      <c r="A110" s="31" t="s">
        <v>204</v>
      </c>
      <c r="B110" s="32"/>
      <c r="C110" s="33" t="s">
        <v>677</v>
      </c>
      <c r="D110" s="34"/>
      <c r="E110" s="31" t="s">
        <v>678</v>
      </c>
      <c r="F110" s="34"/>
      <c r="G110" s="34"/>
      <c r="H110" s="34"/>
      <c r="I110" s="35">
        <f>SUMIFS(I111:I118,A111:A118,"P")</f>
        <v>0</v>
      </c>
      <c r="J110" s="36"/>
    </row>
    <row r="111" ht="30">
      <c r="A111" s="37" t="s">
        <v>207</v>
      </c>
      <c r="B111" s="37">
        <v>24</v>
      </c>
      <c r="C111" s="38" t="s">
        <v>679</v>
      </c>
      <c r="D111" s="37" t="s">
        <v>209</v>
      </c>
      <c r="E111" s="39" t="s">
        <v>386</v>
      </c>
      <c r="F111" s="40" t="s">
        <v>387</v>
      </c>
      <c r="G111" s="41">
        <v>20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212</v>
      </c>
      <c r="B112" s="45"/>
      <c r="C112" s="46"/>
      <c r="D112" s="46"/>
      <c r="E112" s="39" t="s">
        <v>386</v>
      </c>
      <c r="F112" s="46"/>
      <c r="G112" s="46"/>
      <c r="H112" s="46"/>
      <c r="I112" s="46"/>
      <c r="J112" s="47"/>
    </row>
    <row r="113">
      <c r="A113" s="37" t="s">
        <v>214</v>
      </c>
      <c r="B113" s="45"/>
      <c r="C113" s="46"/>
      <c r="D113" s="46"/>
      <c r="E113" s="48" t="s">
        <v>1127</v>
      </c>
      <c r="F113" s="46"/>
      <c r="G113" s="46"/>
      <c r="H113" s="46"/>
      <c r="I113" s="46"/>
      <c r="J113" s="47"/>
    </row>
    <row r="114" ht="165">
      <c r="A114" s="37" t="s">
        <v>216</v>
      </c>
      <c r="B114" s="45"/>
      <c r="C114" s="46"/>
      <c r="D114" s="46"/>
      <c r="E114" s="39" t="s">
        <v>389</v>
      </c>
      <c r="F114" s="46"/>
      <c r="G114" s="46"/>
      <c r="H114" s="46"/>
      <c r="I114" s="46"/>
      <c r="J114" s="47"/>
    </row>
    <row r="115" ht="30">
      <c r="A115" s="37" t="s">
        <v>207</v>
      </c>
      <c r="B115" s="37">
        <v>25</v>
      </c>
      <c r="C115" s="38" t="s">
        <v>682</v>
      </c>
      <c r="D115" s="37" t="s">
        <v>209</v>
      </c>
      <c r="E115" s="39" t="s">
        <v>683</v>
      </c>
      <c r="F115" s="40" t="s">
        <v>387</v>
      </c>
      <c r="G115" s="41">
        <v>20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212</v>
      </c>
      <c r="B116" s="45"/>
      <c r="C116" s="46"/>
      <c r="D116" s="46"/>
      <c r="E116" s="39" t="s">
        <v>683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1127</v>
      </c>
      <c r="F117" s="46"/>
      <c r="G117" s="46"/>
      <c r="H117" s="46"/>
      <c r="I117" s="46"/>
      <c r="J117" s="47"/>
    </row>
    <row r="118" ht="165">
      <c r="A118" s="37" t="s">
        <v>216</v>
      </c>
      <c r="B118" s="45"/>
      <c r="C118" s="46"/>
      <c r="D118" s="46"/>
      <c r="E118" s="39" t="s">
        <v>389</v>
      </c>
      <c r="F118" s="46"/>
      <c r="G118" s="46"/>
      <c r="H118" s="46"/>
      <c r="I118" s="46"/>
      <c r="J118" s="47"/>
    </row>
    <row r="119">
      <c r="A119" s="31" t="s">
        <v>204</v>
      </c>
      <c r="B119" s="32"/>
      <c r="C119" s="33" t="s">
        <v>684</v>
      </c>
      <c r="D119" s="34"/>
      <c r="E119" s="31" t="s">
        <v>685</v>
      </c>
      <c r="F119" s="34"/>
      <c r="G119" s="34"/>
      <c r="H119" s="34"/>
      <c r="I119" s="35">
        <f>SUMIFS(I120:I127,A120:A127,"P")</f>
        <v>0</v>
      </c>
      <c r="J119" s="36"/>
    </row>
    <row r="120">
      <c r="A120" s="37" t="s">
        <v>207</v>
      </c>
      <c r="B120" s="37">
        <v>26</v>
      </c>
      <c r="C120" s="38" t="s">
        <v>686</v>
      </c>
      <c r="D120" s="37" t="s">
        <v>209</v>
      </c>
      <c r="E120" s="39" t="s">
        <v>687</v>
      </c>
      <c r="F120" s="40" t="s">
        <v>387</v>
      </c>
      <c r="G120" s="41">
        <v>20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39" t="s">
        <v>687</v>
      </c>
      <c r="F121" s="46"/>
      <c r="G121" s="46"/>
      <c r="H121" s="46"/>
      <c r="I121" s="46"/>
      <c r="J121" s="47"/>
    </row>
    <row r="122">
      <c r="A122" s="37" t="s">
        <v>214</v>
      </c>
      <c r="B122" s="45"/>
      <c r="C122" s="46"/>
      <c r="D122" s="46"/>
      <c r="E122" s="48" t="s">
        <v>1127</v>
      </c>
      <c r="F122" s="46"/>
      <c r="G122" s="46"/>
      <c r="H122" s="46"/>
      <c r="I122" s="46"/>
      <c r="J122" s="47"/>
    </row>
    <row r="123" ht="135">
      <c r="A123" s="37" t="s">
        <v>216</v>
      </c>
      <c r="B123" s="45"/>
      <c r="C123" s="46"/>
      <c r="D123" s="46"/>
      <c r="E123" s="39" t="s">
        <v>471</v>
      </c>
      <c r="F123" s="46"/>
      <c r="G123" s="46"/>
      <c r="H123" s="46"/>
      <c r="I123" s="46"/>
      <c r="J123" s="47"/>
    </row>
    <row r="124">
      <c r="A124" s="37" t="s">
        <v>207</v>
      </c>
      <c r="B124" s="37">
        <v>27</v>
      </c>
      <c r="C124" s="38" t="s">
        <v>688</v>
      </c>
      <c r="D124" s="37" t="s">
        <v>209</v>
      </c>
      <c r="E124" s="39" t="s">
        <v>689</v>
      </c>
      <c r="F124" s="40" t="s">
        <v>387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39" t="s">
        <v>689</v>
      </c>
      <c r="F125" s="46"/>
      <c r="G125" s="46"/>
      <c r="H125" s="46"/>
      <c r="I125" s="46"/>
      <c r="J125" s="47"/>
    </row>
    <row r="126">
      <c r="A126" s="37" t="s">
        <v>214</v>
      </c>
      <c r="B126" s="45"/>
      <c r="C126" s="46"/>
      <c r="D126" s="46"/>
      <c r="E126" s="48" t="s">
        <v>1127</v>
      </c>
      <c r="F126" s="46"/>
      <c r="G126" s="46"/>
      <c r="H126" s="46"/>
      <c r="I126" s="46"/>
      <c r="J126" s="47"/>
    </row>
    <row r="127" ht="135">
      <c r="A127" s="37" t="s">
        <v>216</v>
      </c>
      <c r="B127" s="45"/>
      <c r="C127" s="46"/>
      <c r="D127" s="46"/>
      <c r="E127" s="39" t="s">
        <v>471</v>
      </c>
      <c r="F127" s="46"/>
      <c r="G127" s="46"/>
      <c r="H127" s="46"/>
      <c r="I127" s="46"/>
      <c r="J127" s="47"/>
    </row>
    <row r="128">
      <c r="A128" s="31" t="s">
        <v>204</v>
      </c>
      <c r="B128" s="32"/>
      <c r="C128" s="33" t="s">
        <v>690</v>
      </c>
      <c r="D128" s="34"/>
      <c r="E128" s="31" t="s">
        <v>691</v>
      </c>
      <c r="F128" s="34"/>
      <c r="G128" s="34"/>
      <c r="H128" s="34"/>
      <c r="I128" s="35">
        <f>SUMIFS(I129:I132,A129:A132,"P")</f>
        <v>0</v>
      </c>
      <c r="J128" s="36"/>
    </row>
    <row r="129" ht="30">
      <c r="A129" s="37" t="s">
        <v>207</v>
      </c>
      <c r="B129" s="37">
        <v>28</v>
      </c>
      <c r="C129" s="38" t="s">
        <v>692</v>
      </c>
      <c r="D129" s="37" t="s">
        <v>209</v>
      </c>
      <c r="E129" s="39" t="s">
        <v>693</v>
      </c>
      <c r="F129" s="40" t="s">
        <v>474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212</v>
      </c>
      <c r="B130" s="45"/>
      <c r="C130" s="46"/>
      <c r="D130" s="46"/>
      <c r="E130" s="39" t="s">
        <v>693</v>
      </c>
      <c r="F130" s="46"/>
      <c r="G130" s="46"/>
      <c r="H130" s="46"/>
      <c r="I130" s="46"/>
      <c r="J130" s="47"/>
    </row>
    <row r="131">
      <c r="A131" s="37" t="s">
        <v>214</v>
      </c>
      <c r="B131" s="45"/>
      <c r="C131" s="46"/>
      <c r="D131" s="46"/>
      <c r="E131" s="48" t="s">
        <v>1122</v>
      </c>
      <c r="F131" s="46"/>
      <c r="G131" s="46"/>
      <c r="H131" s="46"/>
      <c r="I131" s="46"/>
      <c r="J131" s="47"/>
    </row>
    <row r="132" ht="90">
      <c r="A132" s="37" t="s">
        <v>216</v>
      </c>
      <c r="B132" s="45"/>
      <c r="C132" s="46"/>
      <c r="D132" s="46"/>
      <c r="E132" s="39" t="s">
        <v>1128</v>
      </c>
      <c r="F132" s="46"/>
      <c r="G132" s="46"/>
      <c r="H132" s="46"/>
      <c r="I132" s="46"/>
      <c r="J132" s="47"/>
    </row>
    <row r="133">
      <c r="A133" s="31" t="s">
        <v>204</v>
      </c>
      <c r="B133" s="32"/>
      <c r="C133" s="33" t="s">
        <v>694</v>
      </c>
      <c r="D133" s="34"/>
      <c r="E133" s="31" t="s">
        <v>695</v>
      </c>
      <c r="F133" s="34"/>
      <c r="G133" s="34"/>
      <c r="H133" s="34"/>
      <c r="I133" s="35">
        <f>SUMIFS(I134:I141,A134:A141,"P")</f>
        <v>0</v>
      </c>
      <c r="J133" s="36"/>
    </row>
    <row r="134">
      <c r="A134" s="37" t="s">
        <v>207</v>
      </c>
      <c r="B134" s="37">
        <v>29</v>
      </c>
      <c r="C134" s="38" t="s">
        <v>696</v>
      </c>
      <c r="D134" s="37" t="s">
        <v>209</v>
      </c>
      <c r="E134" s="39" t="s">
        <v>697</v>
      </c>
      <c r="F134" s="40" t="s">
        <v>211</v>
      </c>
      <c r="G134" s="41">
        <v>60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697</v>
      </c>
      <c r="F135" s="46"/>
      <c r="G135" s="46"/>
      <c r="H135" s="46"/>
      <c r="I135" s="46"/>
      <c r="J135" s="47"/>
    </row>
    <row r="136">
      <c r="A136" s="37" t="s">
        <v>214</v>
      </c>
      <c r="B136" s="45"/>
      <c r="C136" s="46"/>
      <c r="D136" s="46"/>
      <c r="E136" s="48" t="s">
        <v>1129</v>
      </c>
      <c r="F136" s="46"/>
      <c r="G136" s="46"/>
      <c r="H136" s="46"/>
      <c r="I136" s="46"/>
      <c r="J136" s="47"/>
    </row>
    <row r="137" ht="135">
      <c r="A137" s="37" t="s">
        <v>216</v>
      </c>
      <c r="B137" s="45"/>
      <c r="C137" s="46"/>
      <c r="D137" s="46"/>
      <c r="E137" s="39" t="s">
        <v>393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30</v>
      </c>
      <c r="C138" s="38" t="s">
        <v>700</v>
      </c>
      <c r="D138" s="37" t="s">
        <v>209</v>
      </c>
      <c r="E138" s="39" t="s">
        <v>701</v>
      </c>
      <c r="F138" s="40" t="s">
        <v>211</v>
      </c>
      <c r="G138" s="41">
        <v>100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212</v>
      </c>
      <c r="B139" s="45"/>
      <c r="C139" s="46"/>
      <c r="D139" s="46"/>
      <c r="E139" s="39" t="s">
        <v>701</v>
      </c>
      <c r="F139" s="46"/>
      <c r="G139" s="46"/>
      <c r="H139" s="46"/>
      <c r="I139" s="46"/>
      <c r="J139" s="47"/>
    </row>
    <row r="140">
      <c r="A140" s="37" t="s">
        <v>214</v>
      </c>
      <c r="B140" s="45"/>
      <c r="C140" s="46"/>
      <c r="D140" s="46"/>
      <c r="E140" s="48" t="s">
        <v>1079</v>
      </c>
      <c r="F140" s="46"/>
      <c r="G140" s="46"/>
      <c r="H140" s="46"/>
      <c r="I140" s="46"/>
      <c r="J140" s="47"/>
    </row>
    <row r="141" ht="135">
      <c r="A141" s="37" t="s">
        <v>216</v>
      </c>
      <c r="B141" s="45"/>
      <c r="C141" s="46"/>
      <c r="D141" s="46"/>
      <c r="E141" s="39" t="s">
        <v>393</v>
      </c>
      <c r="F141" s="46"/>
      <c r="G141" s="46"/>
      <c r="H141" s="46"/>
      <c r="I141" s="46"/>
      <c r="J141" s="47"/>
    </row>
    <row r="142">
      <c r="A142" s="31" t="s">
        <v>204</v>
      </c>
      <c r="B142" s="32"/>
      <c r="C142" s="33" t="s">
        <v>702</v>
      </c>
      <c r="D142" s="34"/>
      <c r="E142" s="31" t="s">
        <v>703</v>
      </c>
      <c r="F142" s="34"/>
      <c r="G142" s="34"/>
      <c r="H142" s="34"/>
      <c r="I142" s="35">
        <f>SUMIFS(I143:I158,A143:A158,"P")</f>
        <v>0</v>
      </c>
      <c r="J142" s="36"/>
    </row>
    <row r="143">
      <c r="A143" s="37" t="s">
        <v>207</v>
      </c>
      <c r="B143" s="37">
        <v>31</v>
      </c>
      <c r="C143" s="38" t="s">
        <v>472</v>
      </c>
      <c r="D143" s="37" t="s">
        <v>209</v>
      </c>
      <c r="E143" s="39" t="s">
        <v>473</v>
      </c>
      <c r="F143" s="40" t="s">
        <v>474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473</v>
      </c>
      <c r="F144" s="46"/>
      <c r="G144" s="46"/>
      <c r="H144" s="46"/>
      <c r="I144" s="46"/>
      <c r="J144" s="47"/>
    </row>
    <row r="145">
      <c r="A145" s="37" t="s">
        <v>214</v>
      </c>
      <c r="B145" s="45"/>
      <c r="C145" s="46"/>
      <c r="D145" s="46"/>
      <c r="E145" s="48" t="s">
        <v>1130</v>
      </c>
      <c r="F145" s="46"/>
      <c r="G145" s="46"/>
      <c r="H145" s="46"/>
      <c r="I145" s="46"/>
      <c r="J145" s="47"/>
    </row>
    <row r="146" ht="60">
      <c r="A146" s="37" t="s">
        <v>216</v>
      </c>
      <c r="B146" s="45"/>
      <c r="C146" s="46"/>
      <c r="D146" s="46"/>
      <c r="E146" s="39" t="s">
        <v>476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32</v>
      </c>
      <c r="C147" s="38" t="s">
        <v>706</v>
      </c>
      <c r="D147" s="37" t="s">
        <v>209</v>
      </c>
      <c r="E147" s="39" t="s">
        <v>707</v>
      </c>
      <c r="F147" s="40" t="s">
        <v>474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39" t="s">
        <v>707</v>
      </c>
      <c r="F148" s="46"/>
      <c r="G148" s="46"/>
      <c r="H148" s="46"/>
      <c r="I148" s="46"/>
      <c r="J148" s="47"/>
    </row>
    <row r="149">
      <c r="A149" s="37" t="s">
        <v>214</v>
      </c>
      <c r="B149" s="45"/>
      <c r="C149" s="46"/>
      <c r="D149" s="46"/>
      <c r="E149" s="48" t="s">
        <v>1122</v>
      </c>
      <c r="F149" s="46"/>
      <c r="G149" s="46"/>
      <c r="H149" s="46"/>
      <c r="I149" s="46"/>
      <c r="J149" s="47"/>
    </row>
    <row r="150" ht="60">
      <c r="A150" s="37" t="s">
        <v>216</v>
      </c>
      <c r="B150" s="45"/>
      <c r="C150" s="46"/>
      <c r="D150" s="46"/>
      <c r="E150" s="39" t="s">
        <v>476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33</v>
      </c>
      <c r="C151" s="38" t="s">
        <v>477</v>
      </c>
      <c r="D151" s="37" t="s">
        <v>209</v>
      </c>
      <c r="E151" s="39" t="s">
        <v>478</v>
      </c>
      <c r="F151" s="40" t="s">
        <v>211</v>
      </c>
      <c r="G151" s="41">
        <v>10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39" t="s">
        <v>478</v>
      </c>
      <c r="F152" s="46"/>
      <c r="G152" s="46"/>
      <c r="H152" s="46"/>
      <c r="I152" s="46"/>
      <c r="J152" s="47"/>
    </row>
    <row r="153">
      <c r="A153" s="37" t="s">
        <v>214</v>
      </c>
      <c r="B153" s="45"/>
      <c r="C153" s="46"/>
      <c r="D153" s="46"/>
      <c r="E153" s="48" t="s">
        <v>1122</v>
      </c>
      <c r="F153" s="46"/>
      <c r="G153" s="46"/>
      <c r="H153" s="46"/>
      <c r="I153" s="46"/>
      <c r="J153" s="47"/>
    </row>
    <row r="154" ht="60">
      <c r="A154" s="37" t="s">
        <v>216</v>
      </c>
      <c r="B154" s="45"/>
      <c r="C154" s="46"/>
      <c r="D154" s="46"/>
      <c r="E154" s="39" t="s">
        <v>476</v>
      </c>
      <c r="F154" s="46"/>
      <c r="G154" s="46"/>
      <c r="H154" s="46"/>
      <c r="I154" s="46"/>
      <c r="J154" s="47"/>
    </row>
    <row r="155" ht="30">
      <c r="A155" s="37" t="s">
        <v>207</v>
      </c>
      <c r="B155" s="37">
        <v>34</v>
      </c>
      <c r="C155" s="38" t="s">
        <v>709</v>
      </c>
      <c r="D155" s="37" t="s">
        <v>209</v>
      </c>
      <c r="E155" s="39" t="s">
        <v>710</v>
      </c>
      <c r="F155" s="40" t="s">
        <v>211</v>
      </c>
      <c r="G155" s="41">
        <v>30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212</v>
      </c>
      <c r="B156" s="45"/>
      <c r="C156" s="46"/>
      <c r="D156" s="46"/>
      <c r="E156" s="39" t="s">
        <v>710</v>
      </c>
      <c r="F156" s="46"/>
      <c r="G156" s="46"/>
      <c r="H156" s="46"/>
      <c r="I156" s="46"/>
      <c r="J156" s="47"/>
    </row>
    <row r="157">
      <c r="A157" s="37" t="s">
        <v>214</v>
      </c>
      <c r="B157" s="45"/>
      <c r="C157" s="46"/>
      <c r="D157" s="46"/>
      <c r="E157" s="48" t="s">
        <v>1114</v>
      </c>
      <c r="F157" s="46"/>
      <c r="G157" s="46"/>
      <c r="H157" s="46"/>
      <c r="I157" s="46"/>
      <c r="J157" s="47"/>
    </row>
    <row r="158" ht="60">
      <c r="A158" s="37" t="s">
        <v>216</v>
      </c>
      <c r="B158" s="45"/>
      <c r="C158" s="46"/>
      <c r="D158" s="46"/>
      <c r="E158" s="39" t="s">
        <v>1131</v>
      </c>
      <c r="F158" s="46"/>
      <c r="G158" s="46"/>
      <c r="H158" s="46"/>
      <c r="I158" s="46"/>
      <c r="J158" s="47"/>
    </row>
    <row r="159">
      <c r="A159" s="31" t="s">
        <v>204</v>
      </c>
      <c r="B159" s="32"/>
      <c r="C159" s="33" t="s">
        <v>712</v>
      </c>
      <c r="D159" s="34"/>
      <c r="E159" s="31" t="s">
        <v>713</v>
      </c>
      <c r="F159" s="34"/>
      <c r="G159" s="34"/>
      <c r="H159" s="34"/>
      <c r="I159" s="35">
        <f>SUMIFS(I160:I163,A160:A163,"P")</f>
        <v>0</v>
      </c>
      <c r="J159" s="36"/>
    </row>
    <row r="160">
      <c r="A160" s="37" t="s">
        <v>207</v>
      </c>
      <c r="B160" s="37">
        <v>35</v>
      </c>
      <c r="C160" s="38" t="s">
        <v>714</v>
      </c>
      <c r="D160" s="37" t="s">
        <v>209</v>
      </c>
      <c r="E160" s="39" t="s">
        <v>715</v>
      </c>
      <c r="F160" s="40" t="s">
        <v>474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39" t="s">
        <v>715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1122</v>
      </c>
      <c r="F162" s="46"/>
      <c r="G162" s="46"/>
      <c r="H162" s="46"/>
      <c r="I162" s="46"/>
      <c r="J162" s="47"/>
    </row>
    <row r="163" ht="165">
      <c r="A163" s="37" t="s">
        <v>216</v>
      </c>
      <c r="B163" s="45"/>
      <c r="C163" s="46"/>
      <c r="D163" s="46"/>
      <c r="E163" s="39" t="s">
        <v>1132</v>
      </c>
      <c r="F163" s="46"/>
      <c r="G163" s="46"/>
      <c r="H163" s="46"/>
      <c r="I163" s="46"/>
      <c r="J163" s="47"/>
    </row>
    <row r="164">
      <c r="A164" s="31" t="s">
        <v>204</v>
      </c>
      <c r="B164" s="32"/>
      <c r="C164" s="33" t="s">
        <v>716</v>
      </c>
      <c r="D164" s="34"/>
      <c r="E164" s="31" t="s">
        <v>717</v>
      </c>
      <c r="F164" s="34"/>
      <c r="G164" s="34"/>
      <c r="H164" s="34"/>
      <c r="I164" s="35">
        <f>SUMIFS(I165:I168,A165:A168,"P")</f>
        <v>0</v>
      </c>
      <c r="J164" s="36"/>
    </row>
    <row r="165">
      <c r="A165" s="37" t="s">
        <v>207</v>
      </c>
      <c r="B165" s="37">
        <v>36</v>
      </c>
      <c r="C165" s="38" t="s">
        <v>394</v>
      </c>
      <c r="D165" s="37" t="s">
        <v>209</v>
      </c>
      <c r="E165" s="39" t="s">
        <v>395</v>
      </c>
      <c r="F165" s="40" t="s">
        <v>387</v>
      </c>
      <c r="G165" s="41">
        <v>100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212</v>
      </c>
      <c r="B166" s="45"/>
      <c r="C166" s="46"/>
      <c r="D166" s="46"/>
      <c r="E166" s="39" t="s">
        <v>395</v>
      </c>
      <c r="F166" s="46"/>
      <c r="G166" s="46"/>
      <c r="H166" s="46"/>
      <c r="I166" s="46"/>
      <c r="J166" s="47"/>
    </row>
    <row r="167">
      <c r="A167" s="37" t="s">
        <v>214</v>
      </c>
      <c r="B167" s="45"/>
      <c r="C167" s="46"/>
      <c r="D167" s="46"/>
      <c r="E167" s="48" t="s">
        <v>1079</v>
      </c>
      <c r="F167" s="46"/>
      <c r="G167" s="46"/>
      <c r="H167" s="46"/>
      <c r="I167" s="46"/>
      <c r="J167" s="47"/>
    </row>
    <row r="168" ht="105">
      <c r="A168" s="37" t="s">
        <v>216</v>
      </c>
      <c r="B168" s="45"/>
      <c r="C168" s="46"/>
      <c r="D168" s="46"/>
      <c r="E168" s="39" t="s">
        <v>396</v>
      </c>
      <c r="F168" s="46"/>
      <c r="G168" s="46"/>
      <c r="H168" s="46"/>
      <c r="I168" s="46"/>
      <c r="J168" s="47"/>
    </row>
    <row r="169">
      <c r="A169" s="31" t="s">
        <v>204</v>
      </c>
      <c r="B169" s="32"/>
      <c r="C169" s="33" t="s">
        <v>719</v>
      </c>
      <c r="D169" s="34"/>
      <c r="E169" s="31" t="s">
        <v>720</v>
      </c>
      <c r="F169" s="34"/>
      <c r="G169" s="34"/>
      <c r="H169" s="34"/>
      <c r="I169" s="35">
        <f>SUMIFS(I170:I177,A170:A177,"P")</f>
        <v>0</v>
      </c>
      <c r="J169" s="36"/>
    </row>
    <row r="170" ht="45">
      <c r="A170" s="37" t="s">
        <v>207</v>
      </c>
      <c r="B170" s="37">
        <v>37</v>
      </c>
      <c r="C170" s="38" t="s">
        <v>721</v>
      </c>
      <c r="D170" s="37" t="s">
        <v>209</v>
      </c>
      <c r="E170" s="39" t="s">
        <v>722</v>
      </c>
      <c r="F170" s="40" t="s">
        <v>723</v>
      </c>
      <c r="G170" s="41">
        <v>200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45">
      <c r="A171" s="37" t="s">
        <v>212</v>
      </c>
      <c r="B171" s="45"/>
      <c r="C171" s="46"/>
      <c r="D171" s="46"/>
      <c r="E171" s="39" t="s">
        <v>722</v>
      </c>
      <c r="F171" s="46"/>
      <c r="G171" s="46"/>
      <c r="H171" s="46"/>
      <c r="I171" s="46"/>
      <c r="J171" s="47"/>
    </row>
    <row r="172">
      <c r="A172" s="37" t="s">
        <v>214</v>
      </c>
      <c r="B172" s="45"/>
      <c r="C172" s="46"/>
      <c r="D172" s="46"/>
      <c r="E172" s="48" t="s">
        <v>1133</v>
      </c>
      <c r="F172" s="46"/>
      <c r="G172" s="46"/>
      <c r="H172" s="46"/>
      <c r="I172" s="46"/>
      <c r="J172" s="47"/>
    </row>
    <row r="173" ht="135">
      <c r="A173" s="37" t="s">
        <v>216</v>
      </c>
      <c r="B173" s="45"/>
      <c r="C173" s="46"/>
      <c r="D173" s="46"/>
      <c r="E173" s="39" t="s">
        <v>1134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38</v>
      </c>
      <c r="C174" s="38" t="s">
        <v>726</v>
      </c>
      <c r="D174" s="37" t="s">
        <v>209</v>
      </c>
      <c r="E174" s="39" t="s">
        <v>727</v>
      </c>
      <c r="F174" s="40" t="s">
        <v>723</v>
      </c>
      <c r="G174" s="41">
        <v>200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212</v>
      </c>
      <c r="B175" s="45"/>
      <c r="C175" s="46"/>
      <c r="D175" s="46"/>
      <c r="E175" s="39" t="s">
        <v>727</v>
      </c>
      <c r="F175" s="46"/>
      <c r="G175" s="46"/>
      <c r="H175" s="46"/>
      <c r="I175" s="46"/>
      <c r="J175" s="47"/>
    </row>
    <row r="176">
      <c r="A176" s="37" t="s">
        <v>214</v>
      </c>
      <c r="B176" s="45"/>
      <c r="C176" s="46"/>
      <c r="D176" s="46"/>
      <c r="E176" s="48" t="s">
        <v>1133</v>
      </c>
      <c r="F176" s="46"/>
      <c r="G176" s="46"/>
      <c r="H176" s="46"/>
      <c r="I176" s="46"/>
      <c r="J176" s="47"/>
    </row>
    <row r="177" ht="135">
      <c r="A177" s="37" t="s">
        <v>216</v>
      </c>
      <c r="B177" s="45"/>
      <c r="C177" s="46"/>
      <c r="D177" s="46"/>
      <c r="E177" s="39" t="s">
        <v>1134</v>
      </c>
      <c r="F177" s="46"/>
      <c r="G177" s="46"/>
      <c r="H177" s="46"/>
      <c r="I177" s="46"/>
      <c r="J177" s="47"/>
    </row>
    <row r="178">
      <c r="A178" s="31" t="s">
        <v>204</v>
      </c>
      <c r="B178" s="32"/>
      <c r="C178" s="33" t="s">
        <v>522</v>
      </c>
      <c r="D178" s="34"/>
      <c r="E178" s="31" t="s">
        <v>1135</v>
      </c>
      <c r="F178" s="34"/>
      <c r="G178" s="34"/>
      <c r="H178" s="34"/>
      <c r="I178" s="35">
        <f>SUMIFS(I179:I198,A179:A198,"P")</f>
        <v>0</v>
      </c>
      <c r="J178" s="36"/>
    </row>
    <row r="179">
      <c r="A179" s="37" t="s">
        <v>207</v>
      </c>
      <c r="B179" s="37">
        <v>39</v>
      </c>
      <c r="C179" s="38" t="s">
        <v>1136</v>
      </c>
      <c r="D179" s="37" t="s">
        <v>209</v>
      </c>
      <c r="E179" s="39" t="s">
        <v>1137</v>
      </c>
      <c r="F179" s="40" t="s">
        <v>211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39" t="s">
        <v>1137</v>
      </c>
      <c r="F180" s="46"/>
      <c r="G180" s="46"/>
      <c r="H180" s="46"/>
      <c r="I180" s="46"/>
      <c r="J180" s="47"/>
    </row>
    <row r="181">
      <c r="A181" s="37" t="s">
        <v>214</v>
      </c>
      <c r="B181" s="45"/>
      <c r="C181" s="46"/>
      <c r="D181" s="46"/>
      <c r="E181" s="48" t="s">
        <v>330</v>
      </c>
      <c r="F181" s="46"/>
      <c r="G181" s="46"/>
      <c r="H181" s="46"/>
      <c r="I181" s="46"/>
      <c r="J181" s="47"/>
    </row>
    <row r="182" ht="120">
      <c r="A182" s="37" t="s">
        <v>216</v>
      </c>
      <c r="B182" s="45"/>
      <c r="C182" s="46"/>
      <c r="D182" s="46"/>
      <c r="E182" s="39" t="s">
        <v>877</v>
      </c>
      <c r="F182" s="46"/>
      <c r="G182" s="46"/>
      <c r="H182" s="46"/>
      <c r="I182" s="46"/>
      <c r="J182" s="47"/>
    </row>
    <row r="183">
      <c r="A183" s="37" t="s">
        <v>207</v>
      </c>
      <c r="B183" s="37">
        <v>40</v>
      </c>
      <c r="C183" s="38" t="s">
        <v>1138</v>
      </c>
      <c r="D183" s="37" t="s">
        <v>209</v>
      </c>
      <c r="E183" s="39" t="s">
        <v>962</v>
      </c>
      <c r="F183" s="40" t="s">
        <v>211</v>
      </c>
      <c r="G183" s="41">
        <v>2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212</v>
      </c>
      <c r="B184" s="45"/>
      <c r="C184" s="46"/>
      <c r="D184" s="46"/>
      <c r="E184" s="39" t="s">
        <v>962</v>
      </c>
      <c r="F184" s="46"/>
      <c r="G184" s="46"/>
      <c r="H184" s="46"/>
      <c r="I184" s="46"/>
      <c r="J184" s="47"/>
    </row>
    <row r="185">
      <c r="A185" s="37" t="s">
        <v>214</v>
      </c>
      <c r="B185" s="45"/>
      <c r="C185" s="46"/>
      <c r="D185" s="46"/>
      <c r="E185" s="48" t="s">
        <v>345</v>
      </c>
      <c r="F185" s="46"/>
      <c r="G185" s="46"/>
      <c r="H185" s="46"/>
      <c r="I185" s="46"/>
      <c r="J185" s="47"/>
    </row>
    <row r="186" ht="90">
      <c r="A186" s="37" t="s">
        <v>216</v>
      </c>
      <c r="B186" s="45"/>
      <c r="C186" s="46"/>
      <c r="D186" s="46"/>
      <c r="E186" s="39" t="s">
        <v>589</v>
      </c>
      <c r="F186" s="46"/>
      <c r="G186" s="46"/>
      <c r="H186" s="46"/>
      <c r="I186" s="46"/>
      <c r="J186" s="47"/>
    </row>
    <row r="187" ht="45">
      <c r="A187" s="37" t="s">
        <v>207</v>
      </c>
      <c r="B187" s="37">
        <v>41</v>
      </c>
      <c r="C187" s="38" t="s">
        <v>1139</v>
      </c>
      <c r="D187" s="37" t="s">
        <v>209</v>
      </c>
      <c r="E187" s="39" t="s">
        <v>1140</v>
      </c>
      <c r="F187" s="40" t="s">
        <v>211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45">
      <c r="A188" s="37" t="s">
        <v>212</v>
      </c>
      <c r="B188" s="45"/>
      <c r="C188" s="46"/>
      <c r="D188" s="46"/>
      <c r="E188" s="39" t="s">
        <v>1140</v>
      </c>
      <c r="F188" s="46"/>
      <c r="G188" s="46"/>
      <c r="H188" s="46"/>
      <c r="I188" s="46"/>
      <c r="J188" s="47"/>
    </row>
    <row r="189">
      <c r="A189" s="37" t="s">
        <v>214</v>
      </c>
      <c r="B189" s="45"/>
      <c r="C189" s="46"/>
      <c r="D189" s="46"/>
      <c r="E189" s="48" t="s">
        <v>345</v>
      </c>
      <c r="F189" s="46"/>
      <c r="G189" s="46"/>
      <c r="H189" s="46"/>
      <c r="I189" s="46"/>
      <c r="J189" s="47"/>
    </row>
    <row r="190" ht="105">
      <c r="A190" s="37" t="s">
        <v>216</v>
      </c>
      <c r="B190" s="45"/>
      <c r="C190" s="46"/>
      <c r="D190" s="46"/>
      <c r="E190" s="39" t="s">
        <v>1141</v>
      </c>
      <c r="F190" s="46"/>
      <c r="G190" s="46"/>
      <c r="H190" s="46"/>
      <c r="I190" s="46"/>
      <c r="J190" s="47"/>
    </row>
    <row r="191" ht="45">
      <c r="A191" s="37" t="s">
        <v>207</v>
      </c>
      <c r="B191" s="37">
        <v>42</v>
      </c>
      <c r="C191" s="38" t="s">
        <v>1142</v>
      </c>
      <c r="D191" s="37" t="s">
        <v>209</v>
      </c>
      <c r="E191" s="39" t="s">
        <v>1143</v>
      </c>
      <c r="F191" s="40" t="s">
        <v>211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212</v>
      </c>
      <c r="B192" s="45"/>
      <c r="C192" s="46"/>
      <c r="D192" s="46"/>
      <c r="E192" s="49" t="s">
        <v>209</v>
      </c>
      <c r="F192" s="46"/>
      <c r="G192" s="46"/>
      <c r="H192" s="46"/>
      <c r="I192" s="46"/>
      <c r="J192" s="47"/>
    </row>
    <row r="193" ht="30">
      <c r="A193" s="37" t="s">
        <v>214</v>
      </c>
      <c r="B193" s="45"/>
      <c r="C193" s="46"/>
      <c r="D193" s="46"/>
      <c r="E193" s="48" t="s">
        <v>1144</v>
      </c>
      <c r="F193" s="46"/>
      <c r="G193" s="46"/>
      <c r="H193" s="46"/>
      <c r="I193" s="46"/>
      <c r="J193" s="47"/>
    </row>
    <row r="194" ht="135">
      <c r="A194" s="37" t="s">
        <v>216</v>
      </c>
      <c r="B194" s="45"/>
      <c r="C194" s="46"/>
      <c r="D194" s="46"/>
      <c r="E194" s="39" t="s">
        <v>1145</v>
      </c>
      <c r="F194" s="46"/>
      <c r="G194" s="46"/>
      <c r="H194" s="46"/>
      <c r="I194" s="46"/>
      <c r="J194" s="47"/>
    </row>
    <row r="195" ht="30">
      <c r="A195" s="37" t="s">
        <v>207</v>
      </c>
      <c r="B195" s="37">
        <v>43</v>
      </c>
      <c r="C195" s="38" t="s">
        <v>1146</v>
      </c>
      <c r="D195" s="37" t="s">
        <v>209</v>
      </c>
      <c r="E195" s="39" t="s">
        <v>1147</v>
      </c>
      <c r="F195" s="40" t="s">
        <v>211</v>
      </c>
      <c r="G195" s="41">
        <v>1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212</v>
      </c>
      <c r="B196" s="45"/>
      <c r="C196" s="46"/>
      <c r="D196" s="46"/>
      <c r="E196" s="49" t="s">
        <v>209</v>
      </c>
      <c r="F196" s="46"/>
      <c r="G196" s="46"/>
      <c r="H196" s="46"/>
      <c r="I196" s="46"/>
      <c r="J196" s="47"/>
    </row>
    <row r="197" ht="30">
      <c r="A197" s="37" t="s">
        <v>214</v>
      </c>
      <c r="B197" s="45"/>
      <c r="C197" s="46"/>
      <c r="D197" s="46"/>
      <c r="E197" s="48" t="s">
        <v>1144</v>
      </c>
      <c r="F197" s="46"/>
      <c r="G197" s="46"/>
      <c r="H197" s="46"/>
      <c r="I197" s="46"/>
      <c r="J197" s="47"/>
    </row>
    <row r="198" ht="105">
      <c r="A198" s="37" t="s">
        <v>216</v>
      </c>
      <c r="B198" s="45"/>
      <c r="C198" s="46"/>
      <c r="D198" s="46"/>
      <c r="E198" s="39" t="s">
        <v>1141</v>
      </c>
      <c r="F198" s="46"/>
      <c r="G198" s="46"/>
      <c r="H198" s="46"/>
      <c r="I198" s="46"/>
      <c r="J198" s="47"/>
    </row>
    <row r="199">
      <c r="A199" s="31" t="s">
        <v>204</v>
      </c>
      <c r="B199" s="32"/>
      <c r="C199" s="33" t="s">
        <v>728</v>
      </c>
      <c r="D199" s="34"/>
      <c r="E199" s="31" t="s">
        <v>729</v>
      </c>
      <c r="F199" s="34"/>
      <c r="G199" s="34"/>
      <c r="H199" s="34"/>
      <c r="I199" s="35">
        <f>SUMIFS(I200:I207,A200:A207,"P")</f>
        <v>0</v>
      </c>
      <c r="J199" s="36"/>
    </row>
    <row r="200">
      <c r="A200" s="37" t="s">
        <v>207</v>
      </c>
      <c r="B200" s="37">
        <v>44</v>
      </c>
      <c r="C200" s="38" t="s">
        <v>730</v>
      </c>
      <c r="D200" s="37" t="s">
        <v>209</v>
      </c>
      <c r="E200" s="39" t="s">
        <v>731</v>
      </c>
      <c r="F200" s="40" t="s">
        <v>211</v>
      </c>
      <c r="G200" s="41">
        <v>3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39" t="s">
        <v>731</v>
      </c>
      <c r="F201" s="46"/>
      <c r="G201" s="46"/>
      <c r="H201" s="46"/>
      <c r="I201" s="46"/>
      <c r="J201" s="47"/>
    </row>
    <row r="202">
      <c r="A202" s="37" t="s">
        <v>214</v>
      </c>
      <c r="B202" s="45"/>
      <c r="C202" s="46"/>
      <c r="D202" s="46"/>
      <c r="E202" s="48" t="s">
        <v>1120</v>
      </c>
      <c r="F202" s="46"/>
      <c r="G202" s="46"/>
      <c r="H202" s="46"/>
      <c r="I202" s="46"/>
      <c r="J202" s="47"/>
    </row>
    <row r="203" ht="120">
      <c r="A203" s="37" t="s">
        <v>216</v>
      </c>
      <c r="B203" s="45"/>
      <c r="C203" s="46"/>
      <c r="D203" s="46"/>
      <c r="E203" s="39" t="s">
        <v>501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45</v>
      </c>
      <c r="C204" s="38" t="s">
        <v>734</v>
      </c>
      <c r="D204" s="37" t="s">
        <v>209</v>
      </c>
      <c r="E204" s="39" t="s">
        <v>735</v>
      </c>
      <c r="F204" s="40" t="s">
        <v>211</v>
      </c>
      <c r="G204" s="41">
        <v>11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39" t="s">
        <v>735</v>
      </c>
      <c r="F205" s="46"/>
      <c r="G205" s="46"/>
      <c r="H205" s="46"/>
      <c r="I205" s="46"/>
      <c r="J205" s="47"/>
    </row>
    <row r="206">
      <c r="A206" s="37" t="s">
        <v>214</v>
      </c>
      <c r="B206" s="45"/>
      <c r="C206" s="46"/>
      <c r="D206" s="46"/>
      <c r="E206" s="48" t="s">
        <v>1148</v>
      </c>
      <c r="F206" s="46"/>
      <c r="G206" s="46"/>
      <c r="H206" s="46"/>
      <c r="I206" s="46"/>
      <c r="J206" s="47"/>
    </row>
    <row r="207" ht="90">
      <c r="A207" s="37" t="s">
        <v>216</v>
      </c>
      <c r="B207" s="45"/>
      <c r="C207" s="46"/>
      <c r="D207" s="46"/>
      <c r="E207" s="39" t="s">
        <v>1149</v>
      </c>
      <c r="F207" s="46"/>
      <c r="G207" s="46"/>
      <c r="H207" s="46"/>
      <c r="I207" s="46"/>
      <c r="J207" s="47"/>
    </row>
    <row r="208">
      <c r="A208" s="31" t="s">
        <v>204</v>
      </c>
      <c r="B208" s="32"/>
      <c r="C208" s="33" t="s">
        <v>737</v>
      </c>
      <c r="D208" s="34"/>
      <c r="E208" s="31" t="s">
        <v>738</v>
      </c>
      <c r="F208" s="34"/>
      <c r="G208" s="34"/>
      <c r="H208" s="34"/>
      <c r="I208" s="35">
        <f>SUMIFS(I209:I224,A209:A224,"P")</f>
        <v>0</v>
      </c>
      <c r="J208" s="36"/>
    </row>
    <row r="209">
      <c r="A209" s="37" t="s">
        <v>207</v>
      </c>
      <c r="B209" s="37">
        <v>46</v>
      </c>
      <c r="C209" s="38" t="s">
        <v>739</v>
      </c>
      <c r="D209" s="37" t="s">
        <v>209</v>
      </c>
      <c r="E209" s="39" t="s">
        <v>740</v>
      </c>
      <c r="F209" s="40" t="s">
        <v>387</v>
      </c>
      <c r="G209" s="41">
        <v>100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39" t="s">
        <v>740</v>
      </c>
      <c r="F210" s="46"/>
      <c r="G210" s="46"/>
      <c r="H210" s="46"/>
      <c r="I210" s="46"/>
      <c r="J210" s="47"/>
    </row>
    <row r="211">
      <c r="A211" s="37" t="s">
        <v>214</v>
      </c>
      <c r="B211" s="45"/>
      <c r="C211" s="46"/>
      <c r="D211" s="46"/>
      <c r="E211" s="48" t="s">
        <v>1079</v>
      </c>
      <c r="F211" s="46"/>
      <c r="G211" s="46"/>
      <c r="H211" s="46"/>
      <c r="I211" s="46"/>
      <c r="J211" s="47"/>
    </row>
    <row r="212" ht="120">
      <c r="A212" s="37" t="s">
        <v>216</v>
      </c>
      <c r="B212" s="45"/>
      <c r="C212" s="46"/>
      <c r="D212" s="46"/>
      <c r="E212" s="39" t="s">
        <v>526</v>
      </c>
      <c r="F212" s="46"/>
      <c r="G212" s="46"/>
      <c r="H212" s="46"/>
      <c r="I212" s="46"/>
      <c r="J212" s="47"/>
    </row>
    <row r="213">
      <c r="A213" s="37" t="s">
        <v>207</v>
      </c>
      <c r="B213" s="37">
        <v>47</v>
      </c>
      <c r="C213" s="38" t="s">
        <v>743</v>
      </c>
      <c r="D213" s="37" t="s">
        <v>209</v>
      </c>
      <c r="E213" s="39" t="s">
        <v>525</v>
      </c>
      <c r="F213" s="40" t="s">
        <v>387</v>
      </c>
      <c r="G213" s="41">
        <v>30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212</v>
      </c>
      <c r="B214" s="45"/>
      <c r="C214" s="46"/>
      <c r="D214" s="46"/>
      <c r="E214" s="39" t="s">
        <v>525</v>
      </c>
      <c r="F214" s="46"/>
      <c r="G214" s="46"/>
      <c r="H214" s="46"/>
      <c r="I214" s="46"/>
      <c r="J214" s="47"/>
    </row>
    <row r="215">
      <c r="A215" s="37" t="s">
        <v>214</v>
      </c>
      <c r="B215" s="45"/>
      <c r="C215" s="46"/>
      <c r="D215" s="46"/>
      <c r="E215" s="48" t="s">
        <v>1114</v>
      </c>
      <c r="F215" s="46"/>
      <c r="G215" s="46"/>
      <c r="H215" s="46"/>
      <c r="I215" s="46"/>
      <c r="J215" s="47"/>
    </row>
    <row r="216" ht="120">
      <c r="A216" s="37" t="s">
        <v>216</v>
      </c>
      <c r="B216" s="45"/>
      <c r="C216" s="46"/>
      <c r="D216" s="46"/>
      <c r="E216" s="39" t="s">
        <v>526</v>
      </c>
      <c r="F216" s="46"/>
      <c r="G216" s="46"/>
      <c r="H216" s="46"/>
      <c r="I216" s="46"/>
      <c r="J216" s="47"/>
    </row>
    <row r="217">
      <c r="A217" s="37" t="s">
        <v>207</v>
      </c>
      <c r="B217" s="37">
        <v>48</v>
      </c>
      <c r="C217" s="38" t="s">
        <v>744</v>
      </c>
      <c r="D217" s="37" t="s">
        <v>209</v>
      </c>
      <c r="E217" s="39" t="s">
        <v>745</v>
      </c>
      <c r="F217" s="40" t="s">
        <v>387</v>
      </c>
      <c r="G217" s="41">
        <v>30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39" t="s">
        <v>745</v>
      </c>
      <c r="F218" s="46"/>
      <c r="G218" s="46"/>
      <c r="H218" s="46"/>
      <c r="I218" s="46"/>
      <c r="J218" s="47"/>
    </row>
    <row r="219">
      <c r="A219" s="37" t="s">
        <v>214</v>
      </c>
      <c r="B219" s="45"/>
      <c r="C219" s="46"/>
      <c r="D219" s="46"/>
      <c r="E219" s="48" t="s">
        <v>1114</v>
      </c>
      <c r="F219" s="46"/>
      <c r="G219" s="46"/>
      <c r="H219" s="46"/>
      <c r="I219" s="46"/>
      <c r="J219" s="47"/>
    </row>
    <row r="220" ht="120">
      <c r="A220" s="37" t="s">
        <v>216</v>
      </c>
      <c r="B220" s="45"/>
      <c r="C220" s="46"/>
      <c r="D220" s="46"/>
      <c r="E220" s="39" t="s">
        <v>526</v>
      </c>
      <c r="F220" s="46"/>
      <c r="G220" s="46"/>
      <c r="H220" s="46"/>
      <c r="I220" s="46"/>
      <c r="J220" s="47"/>
    </row>
    <row r="221" ht="45">
      <c r="A221" s="37" t="s">
        <v>207</v>
      </c>
      <c r="B221" s="37">
        <v>49</v>
      </c>
      <c r="C221" s="38" t="s">
        <v>747</v>
      </c>
      <c r="D221" s="37" t="s">
        <v>209</v>
      </c>
      <c r="E221" s="39" t="s">
        <v>748</v>
      </c>
      <c r="F221" s="40" t="s">
        <v>211</v>
      </c>
      <c r="G221" s="41">
        <v>10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45">
      <c r="A222" s="37" t="s">
        <v>212</v>
      </c>
      <c r="B222" s="45"/>
      <c r="C222" s="46"/>
      <c r="D222" s="46"/>
      <c r="E222" s="39" t="s">
        <v>749</v>
      </c>
      <c r="F222" s="46"/>
      <c r="G222" s="46"/>
      <c r="H222" s="46"/>
      <c r="I222" s="46"/>
      <c r="J222" s="47"/>
    </row>
    <row r="223">
      <c r="A223" s="37" t="s">
        <v>214</v>
      </c>
      <c r="B223" s="45"/>
      <c r="C223" s="46"/>
      <c r="D223" s="46"/>
      <c r="E223" s="48" t="s">
        <v>1122</v>
      </c>
      <c r="F223" s="46"/>
      <c r="G223" s="46"/>
      <c r="H223" s="46"/>
      <c r="I223" s="46"/>
      <c r="J223" s="47"/>
    </row>
    <row r="224" ht="90">
      <c r="A224" s="37" t="s">
        <v>216</v>
      </c>
      <c r="B224" s="45"/>
      <c r="C224" s="46"/>
      <c r="D224" s="46"/>
      <c r="E224" s="39" t="s">
        <v>746</v>
      </c>
      <c r="F224" s="46"/>
      <c r="G224" s="46"/>
      <c r="H224" s="46"/>
      <c r="I224" s="46"/>
      <c r="J224" s="47"/>
    </row>
    <row r="225">
      <c r="A225" s="31" t="s">
        <v>204</v>
      </c>
      <c r="B225" s="32"/>
      <c r="C225" s="33" t="s">
        <v>751</v>
      </c>
      <c r="D225" s="34"/>
      <c r="E225" s="31" t="s">
        <v>752</v>
      </c>
      <c r="F225" s="34"/>
      <c r="G225" s="34"/>
      <c r="H225" s="34"/>
      <c r="I225" s="35">
        <f>SUMIFS(I226:I245,A226:A245,"P")</f>
        <v>0</v>
      </c>
      <c r="J225" s="36"/>
    </row>
    <row r="226">
      <c r="A226" s="37" t="s">
        <v>207</v>
      </c>
      <c r="B226" s="37">
        <v>50</v>
      </c>
      <c r="C226" s="38" t="s">
        <v>753</v>
      </c>
      <c r="D226" s="37" t="s">
        <v>209</v>
      </c>
      <c r="E226" s="39" t="s">
        <v>754</v>
      </c>
      <c r="F226" s="40" t="s">
        <v>211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39" t="s">
        <v>754</v>
      </c>
      <c r="F227" s="46"/>
      <c r="G227" s="46"/>
      <c r="H227" s="46"/>
      <c r="I227" s="46"/>
      <c r="J227" s="47"/>
    </row>
    <row r="228">
      <c r="A228" s="37" t="s">
        <v>214</v>
      </c>
      <c r="B228" s="45"/>
      <c r="C228" s="46"/>
      <c r="D228" s="46"/>
      <c r="E228" s="48" t="s">
        <v>339</v>
      </c>
      <c r="F228" s="46"/>
      <c r="G228" s="46"/>
      <c r="H228" s="46"/>
      <c r="I228" s="46"/>
      <c r="J228" s="47"/>
    </row>
    <row r="229" ht="90">
      <c r="A229" s="37" t="s">
        <v>216</v>
      </c>
      <c r="B229" s="45"/>
      <c r="C229" s="46"/>
      <c r="D229" s="46"/>
      <c r="E229" s="39" t="s">
        <v>1117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51</v>
      </c>
      <c r="C230" s="38" t="s">
        <v>757</v>
      </c>
      <c r="D230" s="37" t="s">
        <v>209</v>
      </c>
      <c r="E230" s="39" t="s">
        <v>528</v>
      </c>
      <c r="F230" s="40" t="s">
        <v>211</v>
      </c>
      <c r="G230" s="41">
        <v>8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528</v>
      </c>
      <c r="F231" s="46"/>
      <c r="G231" s="46"/>
      <c r="H231" s="46"/>
      <c r="I231" s="46"/>
      <c r="J231" s="47"/>
    </row>
    <row r="232">
      <c r="A232" s="37" t="s">
        <v>214</v>
      </c>
      <c r="B232" s="45"/>
      <c r="C232" s="46"/>
      <c r="D232" s="46"/>
      <c r="E232" s="48" t="s">
        <v>1150</v>
      </c>
      <c r="F232" s="46"/>
      <c r="G232" s="46"/>
      <c r="H232" s="46"/>
      <c r="I232" s="46"/>
      <c r="J232" s="47"/>
    </row>
    <row r="233" ht="90">
      <c r="A233" s="37" t="s">
        <v>216</v>
      </c>
      <c r="B233" s="45"/>
      <c r="C233" s="46"/>
      <c r="D233" s="46"/>
      <c r="E233" s="39" t="s">
        <v>529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52</v>
      </c>
      <c r="C234" s="38" t="s">
        <v>759</v>
      </c>
      <c r="D234" s="37" t="s">
        <v>209</v>
      </c>
      <c r="E234" s="39" t="s">
        <v>760</v>
      </c>
      <c r="F234" s="40" t="s">
        <v>211</v>
      </c>
      <c r="G234" s="41">
        <v>10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760</v>
      </c>
      <c r="F235" s="46"/>
      <c r="G235" s="46"/>
      <c r="H235" s="46"/>
      <c r="I235" s="46"/>
      <c r="J235" s="47"/>
    </row>
    <row r="236">
      <c r="A236" s="37" t="s">
        <v>214</v>
      </c>
      <c r="B236" s="45"/>
      <c r="C236" s="46"/>
      <c r="D236" s="46"/>
      <c r="E236" s="48" t="s">
        <v>1122</v>
      </c>
      <c r="F236" s="46"/>
      <c r="G236" s="46"/>
      <c r="H236" s="46"/>
      <c r="I236" s="46"/>
      <c r="J236" s="47"/>
    </row>
    <row r="237" ht="90">
      <c r="A237" s="37" t="s">
        <v>216</v>
      </c>
      <c r="B237" s="45"/>
      <c r="C237" s="46"/>
      <c r="D237" s="46"/>
      <c r="E237" s="39" t="s">
        <v>1151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53</v>
      </c>
      <c r="C238" s="38" t="s">
        <v>762</v>
      </c>
      <c r="D238" s="37" t="s">
        <v>209</v>
      </c>
      <c r="E238" s="39" t="s">
        <v>531</v>
      </c>
      <c r="F238" s="40" t="s">
        <v>211</v>
      </c>
      <c r="G238" s="41">
        <v>20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39" t="s">
        <v>531</v>
      </c>
      <c r="F239" s="46"/>
      <c r="G239" s="46"/>
      <c r="H239" s="46"/>
      <c r="I239" s="46"/>
      <c r="J239" s="47"/>
    </row>
    <row r="240">
      <c r="A240" s="37" t="s">
        <v>214</v>
      </c>
      <c r="B240" s="45"/>
      <c r="C240" s="46"/>
      <c r="D240" s="46"/>
      <c r="E240" s="48" t="s">
        <v>1127</v>
      </c>
      <c r="F240" s="46"/>
      <c r="G240" s="46"/>
      <c r="H240" s="46"/>
      <c r="I240" s="46"/>
      <c r="J240" s="47"/>
    </row>
    <row r="241" ht="105">
      <c r="A241" s="37" t="s">
        <v>216</v>
      </c>
      <c r="B241" s="45"/>
      <c r="C241" s="46"/>
      <c r="D241" s="46"/>
      <c r="E241" s="39" t="s">
        <v>532</v>
      </c>
      <c r="F241" s="46"/>
      <c r="G241" s="46"/>
      <c r="H241" s="46"/>
      <c r="I241" s="46"/>
      <c r="J241" s="47"/>
    </row>
    <row r="242">
      <c r="A242" s="37" t="s">
        <v>207</v>
      </c>
      <c r="B242" s="37">
        <v>54</v>
      </c>
      <c r="C242" s="38" t="s">
        <v>765</v>
      </c>
      <c r="D242" s="37" t="s">
        <v>209</v>
      </c>
      <c r="E242" s="39" t="s">
        <v>534</v>
      </c>
      <c r="F242" s="40" t="s">
        <v>211</v>
      </c>
      <c r="G242" s="41">
        <v>100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39" t="s">
        <v>534</v>
      </c>
      <c r="F243" s="46"/>
      <c r="G243" s="46"/>
      <c r="H243" s="46"/>
      <c r="I243" s="46"/>
      <c r="J243" s="47"/>
    </row>
    <row r="244">
      <c r="A244" s="37" t="s">
        <v>214</v>
      </c>
      <c r="B244" s="45"/>
      <c r="C244" s="46"/>
      <c r="D244" s="46"/>
      <c r="E244" s="48" t="s">
        <v>1079</v>
      </c>
      <c r="F244" s="46"/>
      <c r="G244" s="46"/>
      <c r="H244" s="46"/>
      <c r="I244" s="46"/>
      <c r="J244" s="47"/>
    </row>
    <row r="245" ht="120">
      <c r="A245" s="37" t="s">
        <v>216</v>
      </c>
      <c r="B245" s="45"/>
      <c r="C245" s="46"/>
      <c r="D245" s="46"/>
      <c r="E245" s="39" t="s">
        <v>535</v>
      </c>
      <c r="F245" s="46"/>
      <c r="G245" s="46"/>
      <c r="H245" s="46"/>
      <c r="I245" s="46"/>
      <c r="J245" s="47"/>
    </row>
    <row r="246">
      <c r="A246" s="31" t="s">
        <v>204</v>
      </c>
      <c r="B246" s="32"/>
      <c r="C246" s="33" t="s">
        <v>767</v>
      </c>
      <c r="D246" s="34"/>
      <c r="E246" s="31" t="s">
        <v>768</v>
      </c>
      <c r="F246" s="34"/>
      <c r="G246" s="34"/>
      <c r="H246" s="34"/>
      <c r="I246" s="35">
        <f>SUMIFS(I247:I286,A247:A286,"P")</f>
        <v>0</v>
      </c>
      <c r="J246" s="36"/>
    </row>
    <row r="247">
      <c r="A247" s="37" t="s">
        <v>207</v>
      </c>
      <c r="B247" s="37">
        <v>55</v>
      </c>
      <c r="C247" s="38" t="s">
        <v>1152</v>
      </c>
      <c r="D247" s="37" t="s">
        <v>209</v>
      </c>
      <c r="E247" s="39" t="s">
        <v>1153</v>
      </c>
      <c r="F247" s="40" t="s">
        <v>387</v>
      </c>
      <c r="G247" s="41">
        <v>30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212</v>
      </c>
      <c r="B248" s="45"/>
      <c r="C248" s="46"/>
      <c r="D248" s="46"/>
      <c r="E248" s="49" t="s">
        <v>209</v>
      </c>
      <c r="F248" s="46"/>
      <c r="G248" s="46"/>
      <c r="H248" s="46"/>
      <c r="I248" s="46"/>
      <c r="J248" s="47"/>
    </row>
    <row r="249">
      <c r="A249" s="37" t="s">
        <v>214</v>
      </c>
      <c r="B249" s="45"/>
      <c r="C249" s="46"/>
      <c r="D249" s="46"/>
      <c r="E249" s="48" t="s">
        <v>1154</v>
      </c>
      <c r="F249" s="46"/>
      <c r="G249" s="46"/>
      <c r="H249" s="46"/>
      <c r="I249" s="46"/>
      <c r="J249" s="47"/>
    </row>
    <row r="250" ht="105">
      <c r="A250" s="37" t="s">
        <v>216</v>
      </c>
      <c r="B250" s="45"/>
      <c r="C250" s="46"/>
      <c r="D250" s="46"/>
      <c r="E250" s="39" t="s">
        <v>484</v>
      </c>
      <c r="F250" s="46"/>
      <c r="G250" s="46"/>
      <c r="H250" s="46"/>
      <c r="I250" s="46"/>
      <c r="J250" s="47"/>
    </row>
    <row r="251" ht="30">
      <c r="A251" s="37" t="s">
        <v>207</v>
      </c>
      <c r="B251" s="37">
        <v>56</v>
      </c>
      <c r="C251" s="38" t="s">
        <v>1155</v>
      </c>
      <c r="D251" s="37" t="s">
        <v>209</v>
      </c>
      <c r="E251" s="39" t="s">
        <v>1156</v>
      </c>
      <c r="F251" s="40" t="s">
        <v>387</v>
      </c>
      <c r="G251" s="41">
        <v>10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212</v>
      </c>
      <c r="B252" s="45"/>
      <c r="C252" s="46"/>
      <c r="D252" s="46"/>
      <c r="E252" s="49" t="s">
        <v>209</v>
      </c>
      <c r="F252" s="46"/>
      <c r="G252" s="46"/>
      <c r="H252" s="46"/>
      <c r="I252" s="46"/>
      <c r="J252" s="47"/>
    </row>
    <row r="253">
      <c r="A253" s="37" t="s">
        <v>214</v>
      </c>
      <c r="B253" s="45"/>
      <c r="C253" s="46"/>
      <c r="D253" s="46"/>
      <c r="E253" s="48" t="s">
        <v>1157</v>
      </c>
      <c r="F253" s="46"/>
      <c r="G253" s="46"/>
      <c r="H253" s="46"/>
      <c r="I253" s="46"/>
      <c r="J253" s="47"/>
    </row>
    <row r="254" ht="105">
      <c r="A254" s="37" t="s">
        <v>216</v>
      </c>
      <c r="B254" s="45"/>
      <c r="C254" s="46"/>
      <c r="D254" s="46"/>
      <c r="E254" s="39" t="s">
        <v>484</v>
      </c>
      <c r="F254" s="46"/>
      <c r="G254" s="46"/>
      <c r="H254" s="46"/>
      <c r="I254" s="46"/>
      <c r="J254" s="47"/>
    </row>
    <row r="255" ht="30">
      <c r="A255" s="37" t="s">
        <v>207</v>
      </c>
      <c r="B255" s="37">
        <v>57</v>
      </c>
      <c r="C255" s="38" t="s">
        <v>799</v>
      </c>
      <c r="D255" s="37" t="s">
        <v>209</v>
      </c>
      <c r="E255" s="39" t="s">
        <v>800</v>
      </c>
      <c r="F255" s="40" t="s">
        <v>387</v>
      </c>
      <c r="G255" s="41">
        <v>30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212</v>
      </c>
      <c r="B256" s="45"/>
      <c r="C256" s="46"/>
      <c r="D256" s="46"/>
      <c r="E256" s="49" t="s">
        <v>209</v>
      </c>
      <c r="F256" s="46"/>
      <c r="G256" s="46"/>
      <c r="H256" s="46"/>
      <c r="I256" s="46"/>
      <c r="J256" s="47"/>
    </row>
    <row r="257">
      <c r="A257" s="37" t="s">
        <v>214</v>
      </c>
      <c r="B257" s="45"/>
      <c r="C257" s="46"/>
      <c r="D257" s="46"/>
      <c r="E257" s="48" t="s">
        <v>1154</v>
      </c>
      <c r="F257" s="46"/>
      <c r="G257" s="46"/>
      <c r="H257" s="46"/>
      <c r="I257" s="46"/>
      <c r="J257" s="47"/>
    </row>
    <row r="258" ht="105">
      <c r="A258" s="37" t="s">
        <v>216</v>
      </c>
      <c r="B258" s="45"/>
      <c r="C258" s="46"/>
      <c r="D258" s="46"/>
      <c r="E258" s="39" t="s">
        <v>484</v>
      </c>
      <c r="F258" s="46"/>
      <c r="G258" s="46"/>
      <c r="H258" s="46"/>
      <c r="I258" s="46"/>
      <c r="J258" s="47"/>
    </row>
    <row r="259" ht="30">
      <c r="A259" s="37" t="s">
        <v>207</v>
      </c>
      <c r="B259" s="37">
        <v>58</v>
      </c>
      <c r="C259" s="38" t="s">
        <v>1158</v>
      </c>
      <c r="D259" s="37" t="s">
        <v>209</v>
      </c>
      <c r="E259" s="39" t="s">
        <v>1159</v>
      </c>
      <c r="F259" s="40" t="s">
        <v>387</v>
      </c>
      <c r="G259" s="41">
        <v>10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212</v>
      </c>
      <c r="B260" s="45"/>
      <c r="C260" s="46"/>
      <c r="D260" s="46"/>
      <c r="E260" s="49" t="s">
        <v>209</v>
      </c>
      <c r="F260" s="46"/>
      <c r="G260" s="46"/>
      <c r="H260" s="46"/>
      <c r="I260" s="46"/>
      <c r="J260" s="47"/>
    </row>
    <row r="261">
      <c r="A261" s="37" t="s">
        <v>214</v>
      </c>
      <c r="B261" s="45"/>
      <c r="C261" s="46"/>
      <c r="D261" s="46"/>
      <c r="E261" s="48" t="s">
        <v>1157</v>
      </c>
      <c r="F261" s="46"/>
      <c r="G261" s="46"/>
      <c r="H261" s="46"/>
      <c r="I261" s="46"/>
      <c r="J261" s="47"/>
    </row>
    <row r="262" ht="105">
      <c r="A262" s="37" t="s">
        <v>216</v>
      </c>
      <c r="B262" s="45"/>
      <c r="C262" s="46"/>
      <c r="D262" s="46"/>
      <c r="E262" s="39" t="s">
        <v>484</v>
      </c>
      <c r="F262" s="46"/>
      <c r="G262" s="46"/>
      <c r="H262" s="46"/>
      <c r="I262" s="46"/>
      <c r="J262" s="47"/>
    </row>
    <row r="263">
      <c r="A263" s="37" t="s">
        <v>207</v>
      </c>
      <c r="B263" s="37">
        <v>59</v>
      </c>
      <c r="C263" s="38" t="s">
        <v>807</v>
      </c>
      <c r="D263" s="37" t="s">
        <v>209</v>
      </c>
      <c r="E263" s="39" t="s">
        <v>808</v>
      </c>
      <c r="F263" s="40" t="s">
        <v>387</v>
      </c>
      <c r="G263" s="41">
        <v>70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212</v>
      </c>
      <c r="B264" s="45"/>
      <c r="C264" s="46"/>
      <c r="D264" s="46"/>
      <c r="E264" s="49" t="s">
        <v>209</v>
      </c>
      <c r="F264" s="46"/>
      <c r="G264" s="46"/>
      <c r="H264" s="46"/>
      <c r="I264" s="46"/>
      <c r="J264" s="47"/>
    </row>
    <row r="265">
      <c r="A265" s="37" t="s">
        <v>214</v>
      </c>
      <c r="B265" s="45"/>
      <c r="C265" s="46"/>
      <c r="D265" s="46"/>
      <c r="E265" s="48" t="s">
        <v>1160</v>
      </c>
      <c r="F265" s="46"/>
      <c r="G265" s="46"/>
      <c r="H265" s="46"/>
      <c r="I265" s="46"/>
      <c r="J265" s="47"/>
    </row>
    <row r="266" ht="105">
      <c r="A266" s="37" t="s">
        <v>216</v>
      </c>
      <c r="B266" s="45"/>
      <c r="C266" s="46"/>
      <c r="D266" s="46"/>
      <c r="E266" s="39" t="s">
        <v>484</v>
      </c>
      <c r="F266" s="46"/>
      <c r="G266" s="46"/>
      <c r="H266" s="46"/>
      <c r="I266" s="46"/>
      <c r="J266" s="47"/>
    </row>
    <row r="267">
      <c r="A267" s="37" t="s">
        <v>207</v>
      </c>
      <c r="B267" s="37">
        <v>60</v>
      </c>
      <c r="C267" s="38" t="s">
        <v>1161</v>
      </c>
      <c r="D267" s="37" t="s">
        <v>209</v>
      </c>
      <c r="E267" s="39" t="s">
        <v>1162</v>
      </c>
      <c r="F267" s="40" t="s">
        <v>387</v>
      </c>
      <c r="G267" s="41">
        <v>20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49" t="s">
        <v>209</v>
      </c>
      <c r="F268" s="46"/>
      <c r="G268" s="46"/>
      <c r="H268" s="46"/>
      <c r="I268" s="46"/>
      <c r="J268" s="47"/>
    </row>
    <row r="269">
      <c r="A269" s="37" t="s">
        <v>214</v>
      </c>
      <c r="B269" s="45"/>
      <c r="C269" s="46"/>
      <c r="D269" s="46"/>
      <c r="E269" s="48" t="s">
        <v>1163</v>
      </c>
      <c r="F269" s="46"/>
      <c r="G269" s="46"/>
      <c r="H269" s="46"/>
      <c r="I269" s="46"/>
      <c r="J269" s="47"/>
    </row>
    <row r="270" ht="60">
      <c r="A270" s="37" t="s">
        <v>216</v>
      </c>
      <c r="B270" s="45"/>
      <c r="C270" s="46"/>
      <c r="D270" s="46"/>
      <c r="E270" s="39" t="s">
        <v>490</v>
      </c>
      <c r="F270" s="46"/>
      <c r="G270" s="46"/>
      <c r="H270" s="46"/>
      <c r="I270" s="46"/>
      <c r="J270" s="47"/>
    </row>
    <row r="271">
      <c r="A271" s="37" t="s">
        <v>207</v>
      </c>
      <c r="B271" s="37">
        <v>61</v>
      </c>
      <c r="C271" s="38" t="s">
        <v>487</v>
      </c>
      <c r="D271" s="37" t="s">
        <v>209</v>
      </c>
      <c r="E271" s="39" t="s">
        <v>488</v>
      </c>
      <c r="F271" s="40" t="s">
        <v>387</v>
      </c>
      <c r="G271" s="41">
        <v>350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49" t="s">
        <v>209</v>
      </c>
      <c r="F272" s="46"/>
      <c r="G272" s="46"/>
      <c r="H272" s="46"/>
      <c r="I272" s="46"/>
      <c r="J272" s="47"/>
    </row>
    <row r="273">
      <c r="A273" s="37" t="s">
        <v>214</v>
      </c>
      <c r="B273" s="45"/>
      <c r="C273" s="46"/>
      <c r="D273" s="46"/>
      <c r="E273" s="48" t="s">
        <v>1164</v>
      </c>
      <c r="F273" s="46"/>
      <c r="G273" s="46"/>
      <c r="H273" s="46"/>
      <c r="I273" s="46"/>
      <c r="J273" s="47"/>
    </row>
    <row r="274" ht="60">
      <c r="A274" s="37" t="s">
        <v>216</v>
      </c>
      <c r="B274" s="45"/>
      <c r="C274" s="46"/>
      <c r="D274" s="46"/>
      <c r="E274" s="39" t="s">
        <v>490</v>
      </c>
      <c r="F274" s="46"/>
      <c r="G274" s="46"/>
      <c r="H274" s="46"/>
      <c r="I274" s="46"/>
      <c r="J274" s="47"/>
    </row>
    <row r="275">
      <c r="A275" s="37" t="s">
        <v>207</v>
      </c>
      <c r="B275" s="37">
        <v>62</v>
      </c>
      <c r="C275" s="38" t="s">
        <v>1165</v>
      </c>
      <c r="D275" s="37" t="s">
        <v>209</v>
      </c>
      <c r="E275" s="39" t="s">
        <v>1166</v>
      </c>
      <c r="F275" s="40" t="s">
        <v>211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49" t="s">
        <v>209</v>
      </c>
      <c r="F276" s="46"/>
      <c r="G276" s="46"/>
      <c r="H276" s="46"/>
      <c r="I276" s="46"/>
      <c r="J276" s="47"/>
    </row>
    <row r="277">
      <c r="A277" s="37" t="s">
        <v>214</v>
      </c>
      <c r="B277" s="45"/>
      <c r="C277" s="46"/>
      <c r="D277" s="46"/>
      <c r="E277" s="48" t="s">
        <v>1167</v>
      </c>
      <c r="F277" s="46"/>
      <c r="G277" s="46"/>
      <c r="H277" s="46"/>
      <c r="I277" s="46"/>
      <c r="J277" s="47"/>
    </row>
    <row r="278" ht="120">
      <c r="A278" s="37" t="s">
        <v>216</v>
      </c>
      <c r="B278" s="45"/>
      <c r="C278" s="46"/>
      <c r="D278" s="46"/>
      <c r="E278" s="39" t="s">
        <v>501</v>
      </c>
      <c r="F278" s="46"/>
      <c r="G278" s="46"/>
      <c r="H278" s="46"/>
      <c r="I278" s="46"/>
      <c r="J278" s="47"/>
    </row>
    <row r="279">
      <c r="A279" s="37" t="s">
        <v>207</v>
      </c>
      <c r="B279" s="37">
        <v>63</v>
      </c>
      <c r="C279" s="38" t="s">
        <v>1222</v>
      </c>
      <c r="D279" s="37" t="s">
        <v>209</v>
      </c>
      <c r="E279" s="39" t="s">
        <v>1223</v>
      </c>
      <c r="F279" s="40" t="s">
        <v>211</v>
      </c>
      <c r="G279" s="41">
        <v>2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212</v>
      </c>
      <c r="B280" s="45"/>
      <c r="C280" s="46"/>
      <c r="D280" s="46"/>
      <c r="E280" s="49" t="s">
        <v>209</v>
      </c>
      <c r="F280" s="46"/>
      <c r="G280" s="46"/>
      <c r="H280" s="46"/>
      <c r="I280" s="46"/>
      <c r="J280" s="47"/>
    </row>
    <row r="281">
      <c r="A281" s="37" t="s">
        <v>214</v>
      </c>
      <c r="B281" s="45"/>
      <c r="C281" s="46"/>
      <c r="D281" s="46"/>
      <c r="E281" s="48" t="s">
        <v>1224</v>
      </c>
      <c r="F281" s="46"/>
      <c r="G281" s="46"/>
      <c r="H281" s="46"/>
      <c r="I281" s="46"/>
      <c r="J281" s="47"/>
    </row>
    <row r="282" ht="105">
      <c r="A282" s="37" t="s">
        <v>216</v>
      </c>
      <c r="B282" s="45"/>
      <c r="C282" s="46"/>
      <c r="D282" s="46"/>
      <c r="E282" s="39" t="s">
        <v>564</v>
      </c>
      <c r="F282" s="46"/>
      <c r="G282" s="46"/>
      <c r="H282" s="46"/>
      <c r="I282" s="46"/>
      <c r="J282" s="47"/>
    </row>
    <row r="283">
      <c r="A283" s="37" t="s">
        <v>207</v>
      </c>
      <c r="B283" s="37">
        <v>64</v>
      </c>
      <c r="C283" s="38" t="s">
        <v>1176</v>
      </c>
      <c r="D283" s="37" t="s">
        <v>209</v>
      </c>
      <c r="E283" s="39" t="s">
        <v>1177</v>
      </c>
      <c r="F283" s="40" t="s">
        <v>387</v>
      </c>
      <c r="G283" s="41">
        <v>180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212</v>
      </c>
      <c r="B284" s="45"/>
      <c r="C284" s="46"/>
      <c r="D284" s="46"/>
      <c r="E284" s="49" t="s">
        <v>209</v>
      </c>
      <c r="F284" s="46"/>
      <c r="G284" s="46"/>
      <c r="H284" s="46"/>
      <c r="I284" s="46"/>
      <c r="J284" s="47"/>
    </row>
    <row r="285">
      <c r="A285" s="37" t="s">
        <v>214</v>
      </c>
      <c r="B285" s="45"/>
      <c r="C285" s="46"/>
      <c r="D285" s="46"/>
      <c r="E285" s="48" t="s">
        <v>1178</v>
      </c>
      <c r="F285" s="46"/>
      <c r="G285" s="46"/>
      <c r="H285" s="46"/>
      <c r="I285" s="46"/>
      <c r="J285" s="47"/>
    </row>
    <row r="286" ht="60">
      <c r="A286" s="37" t="s">
        <v>216</v>
      </c>
      <c r="B286" s="45"/>
      <c r="C286" s="46"/>
      <c r="D286" s="46"/>
      <c r="E286" s="39" t="s">
        <v>490</v>
      </c>
      <c r="F286" s="46"/>
      <c r="G286" s="46"/>
      <c r="H286" s="46"/>
      <c r="I286" s="46"/>
      <c r="J286" s="47"/>
    </row>
    <row r="287">
      <c r="A287" s="31" t="s">
        <v>204</v>
      </c>
      <c r="B287" s="32"/>
      <c r="C287" s="33" t="s">
        <v>775</v>
      </c>
      <c r="D287" s="34"/>
      <c r="E287" s="31" t="s">
        <v>776</v>
      </c>
      <c r="F287" s="34"/>
      <c r="G287" s="34"/>
      <c r="H287" s="34"/>
      <c r="I287" s="35">
        <f>SUMIFS(I288:I295,A288:A295,"P")</f>
        <v>0</v>
      </c>
      <c r="J287" s="36"/>
    </row>
    <row r="288" ht="30">
      <c r="A288" s="37" t="s">
        <v>207</v>
      </c>
      <c r="B288" s="37">
        <v>65</v>
      </c>
      <c r="C288" s="38" t="s">
        <v>1179</v>
      </c>
      <c r="D288" s="37" t="s">
        <v>209</v>
      </c>
      <c r="E288" s="39" t="s">
        <v>1180</v>
      </c>
      <c r="F288" s="40" t="s">
        <v>211</v>
      </c>
      <c r="G288" s="41">
        <v>18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 ht="30">
      <c r="A289" s="37" t="s">
        <v>212</v>
      </c>
      <c r="B289" s="45"/>
      <c r="C289" s="46"/>
      <c r="D289" s="46"/>
      <c r="E289" s="39" t="s">
        <v>1180</v>
      </c>
      <c r="F289" s="46"/>
      <c r="G289" s="46"/>
      <c r="H289" s="46"/>
      <c r="I289" s="46"/>
      <c r="J289" s="47"/>
    </row>
    <row r="290">
      <c r="A290" s="37" t="s">
        <v>214</v>
      </c>
      <c r="B290" s="45"/>
      <c r="C290" s="46"/>
      <c r="D290" s="46"/>
      <c r="E290" s="48" t="s">
        <v>1181</v>
      </c>
      <c r="F290" s="46"/>
      <c r="G290" s="46"/>
      <c r="H290" s="46"/>
      <c r="I290" s="46"/>
      <c r="J290" s="47"/>
    </row>
    <row r="291" ht="120">
      <c r="A291" s="37" t="s">
        <v>216</v>
      </c>
      <c r="B291" s="45"/>
      <c r="C291" s="46"/>
      <c r="D291" s="46"/>
      <c r="E291" s="39" t="s">
        <v>493</v>
      </c>
      <c r="F291" s="46"/>
      <c r="G291" s="46"/>
      <c r="H291" s="46"/>
      <c r="I291" s="46"/>
      <c r="J291" s="47"/>
    </row>
    <row r="292" ht="30">
      <c r="A292" s="37" t="s">
        <v>207</v>
      </c>
      <c r="B292" s="37">
        <v>66</v>
      </c>
      <c r="C292" s="38" t="s">
        <v>1182</v>
      </c>
      <c r="D292" s="37" t="s">
        <v>209</v>
      </c>
      <c r="E292" s="39" t="s">
        <v>1183</v>
      </c>
      <c r="F292" s="40" t="s">
        <v>211</v>
      </c>
      <c r="G292" s="41">
        <v>24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212</v>
      </c>
      <c r="B293" s="45"/>
      <c r="C293" s="46"/>
      <c r="D293" s="46"/>
      <c r="E293" s="39" t="s">
        <v>1183</v>
      </c>
      <c r="F293" s="46"/>
      <c r="G293" s="46"/>
      <c r="H293" s="46"/>
      <c r="I293" s="46"/>
      <c r="J293" s="47"/>
    </row>
    <row r="294">
      <c r="A294" s="37" t="s">
        <v>214</v>
      </c>
      <c r="B294" s="45"/>
      <c r="C294" s="46"/>
      <c r="D294" s="46"/>
      <c r="E294" s="48" t="s">
        <v>1184</v>
      </c>
      <c r="F294" s="46"/>
      <c r="G294" s="46"/>
      <c r="H294" s="46"/>
      <c r="I294" s="46"/>
      <c r="J294" s="47"/>
    </row>
    <row r="295" ht="120">
      <c r="A295" s="37" t="s">
        <v>216</v>
      </c>
      <c r="B295" s="45"/>
      <c r="C295" s="46"/>
      <c r="D295" s="46"/>
      <c r="E295" s="39" t="s">
        <v>493</v>
      </c>
      <c r="F295" s="46"/>
      <c r="G295" s="46"/>
      <c r="H295" s="46"/>
      <c r="I295" s="46"/>
      <c r="J295" s="47"/>
    </row>
    <row r="296">
      <c r="A296" s="31" t="s">
        <v>204</v>
      </c>
      <c r="B296" s="32"/>
      <c r="C296" s="33" t="s">
        <v>783</v>
      </c>
      <c r="D296" s="34"/>
      <c r="E296" s="31" t="s">
        <v>784</v>
      </c>
      <c r="F296" s="34"/>
      <c r="G296" s="34"/>
      <c r="H296" s="34"/>
      <c r="I296" s="35">
        <f>SUMIFS(I297:I300,A297:A300,"P")</f>
        <v>0</v>
      </c>
      <c r="J296" s="36"/>
    </row>
    <row r="297" ht="30">
      <c r="A297" s="37" t="s">
        <v>207</v>
      </c>
      <c r="B297" s="37">
        <v>67</v>
      </c>
      <c r="C297" s="38" t="s">
        <v>785</v>
      </c>
      <c r="D297" s="37" t="s">
        <v>209</v>
      </c>
      <c r="E297" s="39" t="s">
        <v>786</v>
      </c>
      <c r="F297" s="40" t="s">
        <v>211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 ht="30">
      <c r="A298" s="37" t="s">
        <v>212</v>
      </c>
      <c r="B298" s="45"/>
      <c r="C298" s="46"/>
      <c r="D298" s="46"/>
      <c r="E298" s="39" t="s">
        <v>786</v>
      </c>
      <c r="F298" s="46"/>
      <c r="G298" s="46"/>
      <c r="H298" s="46"/>
      <c r="I298" s="46"/>
      <c r="J298" s="47"/>
    </row>
    <row r="299">
      <c r="A299" s="37" t="s">
        <v>214</v>
      </c>
      <c r="B299" s="45"/>
      <c r="C299" s="46"/>
      <c r="D299" s="46"/>
      <c r="E299" s="48" t="s">
        <v>1120</v>
      </c>
      <c r="F299" s="46"/>
      <c r="G299" s="46"/>
      <c r="H299" s="46"/>
      <c r="I299" s="46"/>
      <c r="J299" s="47"/>
    </row>
    <row r="300" ht="210">
      <c r="A300" s="37" t="s">
        <v>216</v>
      </c>
      <c r="B300" s="45"/>
      <c r="C300" s="46"/>
      <c r="D300" s="46"/>
      <c r="E300" s="39" t="s">
        <v>1185</v>
      </c>
      <c r="F300" s="46"/>
      <c r="G300" s="46"/>
      <c r="H300" s="46"/>
      <c r="I300" s="46"/>
      <c r="J300" s="47"/>
    </row>
    <row r="301">
      <c r="A301" s="31" t="s">
        <v>204</v>
      </c>
      <c r="B301" s="32"/>
      <c r="C301" s="33" t="s">
        <v>788</v>
      </c>
      <c r="D301" s="34"/>
      <c r="E301" s="31" t="s">
        <v>789</v>
      </c>
      <c r="F301" s="34"/>
      <c r="G301" s="34"/>
      <c r="H301" s="34"/>
      <c r="I301" s="35">
        <f>SUMIFS(I302:I321,A302:A321,"P")</f>
        <v>0</v>
      </c>
      <c r="J301" s="36"/>
    </row>
    <row r="302">
      <c r="A302" s="37" t="s">
        <v>207</v>
      </c>
      <c r="B302" s="37">
        <v>68</v>
      </c>
      <c r="C302" s="38" t="s">
        <v>481</v>
      </c>
      <c r="D302" s="37" t="s">
        <v>209</v>
      </c>
      <c r="E302" s="39" t="s">
        <v>482</v>
      </c>
      <c r="F302" s="40" t="s">
        <v>387</v>
      </c>
      <c r="G302" s="41">
        <v>50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212</v>
      </c>
      <c r="B303" s="45"/>
      <c r="C303" s="46"/>
      <c r="D303" s="46"/>
      <c r="E303" s="39" t="s">
        <v>482</v>
      </c>
      <c r="F303" s="46"/>
      <c r="G303" s="46"/>
      <c r="H303" s="46"/>
      <c r="I303" s="46"/>
      <c r="J303" s="47"/>
    </row>
    <row r="304">
      <c r="A304" s="37" t="s">
        <v>214</v>
      </c>
      <c r="B304" s="45"/>
      <c r="C304" s="46"/>
      <c r="D304" s="46"/>
      <c r="E304" s="48" t="s">
        <v>1186</v>
      </c>
      <c r="F304" s="46"/>
      <c r="G304" s="46"/>
      <c r="H304" s="46"/>
      <c r="I304" s="46"/>
      <c r="J304" s="47"/>
    </row>
    <row r="305" ht="105">
      <c r="A305" s="37" t="s">
        <v>216</v>
      </c>
      <c r="B305" s="45"/>
      <c r="C305" s="46"/>
      <c r="D305" s="46"/>
      <c r="E305" s="39" t="s">
        <v>484</v>
      </c>
      <c r="F305" s="46"/>
      <c r="G305" s="46"/>
      <c r="H305" s="46"/>
      <c r="I305" s="46"/>
      <c r="J305" s="47"/>
    </row>
    <row r="306">
      <c r="A306" s="37" t="s">
        <v>207</v>
      </c>
      <c r="B306" s="37">
        <v>69</v>
      </c>
      <c r="C306" s="38" t="s">
        <v>485</v>
      </c>
      <c r="D306" s="37" t="s">
        <v>209</v>
      </c>
      <c r="E306" s="39" t="s">
        <v>486</v>
      </c>
      <c r="F306" s="40" t="s">
        <v>387</v>
      </c>
      <c r="G306" s="41">
        <v>250</v>
      </c>
      <c r="H306" s="42">
        <v>0</v>
      </c>
      <c r="I306" s="43">
        <f>ROUND(G306*H306,P4)</f>
        <v>0</v>
      </c>
      <c r="J306" s="37"/>
      <c r="O306" s="44">
        <f>I306*0.21</f>
        <v>0</v>
      </c>
      <c r="P306">
        <v>3</v>
      </c>
    </row>
    <row r="307">
      <c r="A307" s="37" t="s">
        <v>212</v>
      </c>
      <c r="B307" s="45"/>
      <c r="C307" s="46"/>
      <c r="D307" s="46"/>
      <c r="E307" s="39" t="s">
        <v>486</v>
      </c>
      <c r="F307" s="46"/>
      <c r="G307" s="46"/>
      <c r="H307" s="46"/>
      <c r="I307" s="46"/>
      <c r="J307" s="47"/>
    </row>
    <row r="308" ht="30">
      <c r="A308" s="37" t="s">
        <v>214</v>
      </c>
      <c r="B308" s="45"/>
      <c r="C308" s="46"/>
      <c r="D308" s="46"/>
      <c r="E308" s="48" t="s">
        <v>1187</v>
      </c>
      <c r="F308" s="46"/>
      <c r="G308" s="46"/>
      <c r="H308" s="46"/>
      <c r="I308" s="46"/>
      <c r="J308" s="47"/>
    </row>
    <row r="309" ht="105">
      <c r="A309" s="37" t="s">
        <v>216</v>
      </c>
      <c r="B309" s="45"/>
      <c r="C309" s="46"/>
      <c r="D309" s="46"/>
      <c r="E309" s="39" t="s">
        <v>484</v>
      </c>
      <c r="F309" s="46"/>
      <c r="G309" s="46"/>
      <c r="H309" s="46"/>
      <c r="I309" s="46"/>
      <c r="J309" s="47"/>
    </row>
    <row r="310" ht="30">
      <c r="A310" s="37" t="s">
        <v>207</v>
      </c>
      <c r="B310" s="37">
        <v>70</v>
      </c>
      <c r="C310" s="38" t="s">
        <v>1188</v>
      </c>
      <c r="D310" s="37" t="s">
        <v>209</v>
      </c>
      <c r="E310" s="39" t="s">
        <v>1189</v>
      </c>
      <c r="F310" s="40" t="s">
        <v>387</v>
      </c>
      <c r="G310" s="41">
        <v>50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 ht="30">
      <c r="A311" s="37" t="s">
        <v>212</v>
      </c>
      <c r="B311" s="45"/>
      <c r="C311" s="46"/>
      <c r="D311" s="46"/>
      <c r="E311" s="39" t="s">
        <v>1189</v>
      </c>
      <c r="F311" s="46"/>
      <c r="G311" s="46"/>
      <c r="H311" s="46"/>
      <c r="I311" s="46"/>
      <c r="J311" s="47"/>
    </row>
    <row r="312">
      <c r="A312" s="37" t="s">
        <v>214</v>
      </c>
      <c r="B312" s="45"/>
      <c r="C312" s="46"/>
      <c r="D312" s="46"/>
      <c r="E312" s="48" t="s">
        <v>1186</v>
      </c>
      <c r="F312" s="46"/>
      <c r="G312" s="46"/>
      <c r="H312" s="46"/>
      <c r="I312" s="46"/>
      <c r="J312" s="47"/>
    </row>
    <row r="313" ht="105">
      <c r="A313" s="37" t="s">
        <v>216</v>
      </c>
      <c r="B313" s="45"/>
      <c r="C313" s="46"/>
      <c r="D313" s="46"/>
      <c r="E313" s="39" t="s">
        <v>484</v>
      </c>
      <c r="F313" s="46"/>
      <c r="G313" s="46"/>
      <c r="H313" s="46"/>
      <c r="I313" s="46"/>
      <c r="J313" s="47"/>
    </row>
    <row r="314">
      <c r="A314" s="37" t="s">
        <v>207</v>
      </c>
      <c r="B314" s="37">
        <v>71</v>
      </c>
      <c r="C314" s="38" t="s">
        <v>1190</v>
      </c>
      <c r="D314" s="37" t="s">
        <v>209</v>
      </c>
      <c r="E314" s="39" t="s">
        <v>1191</v>
      </c>
      <c r="F314" s="40" t="s">
        <v>387</v>
      </c>
      <c r="G314" s="41">
        <v>100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212</v>
      </c>
      <c r="B315" s="45"/>
      <c r="C315" s="46"/>
      <c r="D315" s="46"/>
      <c r="E315" s="39" t="s">
        <v>1191</v>
      </c>
      <c r="F315" s="46"/>
      <c r="G315" s="46"/>
      <c r="H315" s="46"/>
      <c r="I315" s="46"/>
      <c r="J315" s="47"/>
    </row>
    <row r="316">
      <c r="A316" s="37" t="s">
        <v>214</v>
      </c>
      <c r="B316" s="45"/>
      <c r="C316" s="46"/>
      <c r="D316" s="46"/>
      <c r="E316" s="48" t="s">
        <v>1079</v>
      </c>
      <c r="F316" s="46"/>
      <c r="G316" s="46"/>
      <c r="H316" s="46"/>
      <c r="I316" s="46"/>
      <c r="J316" s="47"/>
    </row>
    <row r="317" ht="105">
      <c r="A317" s="37" t="s">
        <v>216</v>
      </c>
      <c r="B317" s="45"/>
      <c r="C317" s="46"/>
      <c r="D317" s="46"/>
      <c r="E317" s="39" t="s">
        <v>484</v>
      </c>
      <c r="F317" s="46"/>
      <c r="G317" s="46"/>
      <c r="H317" s="46"/>
      <c r="I317" s="46"/>
      <c r="J317" s="47"/>
    </row>
    <row r="318" ht="30">
      <c r="A318" s="37" t="s">
        <v>207</v>
      </c>
      <c r="B318" s="37">
        <v>72</v>
      </c>
      <c r="C318" s="38" t="s">
        <v>1192</v>
      </c>
      <c r="D318" s="37" t="s">
        <v>209</v>
      </c>
      <c r="E318" s="39" t="s">
        <v>1193</v>
      </c>
      <c r="F318" s="40" t="s">
        <v>1194</v>
      </c>
      <c r="G318" s="41">
        <v>4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 ht="30">
      <c r="A319" s="37" t="s">
        <v>212</v>
      </c>
      <c r="B319" s="45"/>
      <c r="C319" s="46"/>
      <c r="D319" s="46"/>
      <c r="E319" s="39" t="s">
        <v>1193</v>
      </c>
      <c r="F319" s="46"/>
      <c r="G319" s="46"/>
      <c r="H319" s="46"/>
      <c r="I319" s="46"/>
      <c r="J319" s="47"/>
    </row>
    <row r="320">
      <c r="A320" s="37" t="s">
        <v>214</v>
      </c>
      <c r="B320" s="45"/>
      <c r="C320" s="46"/>
      <c r="D320" s="46"/>
      <c r="E320" s="48" t="s">
        <v>1130</v>
      </c>
      <c r="F320" s="46"/>
      <c r="G320" s="46"/>
      <c r="H320" s="46"/>
      <c r="I320" s="46"/>
      <c r="J320" s="47"/>
    </row>
    <row r="321" ht="150">
      <c r="A321" s="37" t="s">
        <v>216</v>
      </c>
      <c r="B321" s="45"/>
      <c r="C321" s="46"/>
      <c r="D321" s="46"/>
      <c r="E321" s="39" t="s">
        <v>1195</v>
      </c>
      <c r="F321" s="46"/>
      <c r="G321" s="46"/>
      <c r="H321" s="46"/>
      <c r="I321" s="46"/>
      <c r="J321" s="47"/>
    </row>
    <row r="322">
      <c r="A322" s="31" t="s">
        <v>204</v>
      </c>
      <c r="B322" s="32"/>
      <c r="C322" s="33" t="s">
        <v>809</v>
      </c>
      <c r="D322" s="34"/>
      <c r="E322" s="31" t="s">
        <v>810</v>
      </c>
      <c r="F322" s="34"/>
      <c r="G322" s="34"/>
      <c r="H322" s="34"/>
      <c r="I322" s="35">
        <f>SUMIFS(I323:I346,A323:A346,"P")</f>
        <v>0</v>
      </c>
      <c r="J322" s="36"/>
    </row>
    <row r="323" ht="30">
      <c r="A323" s="37" t="s">
        <v>207</v>
      </c>
      <c r="B323" s="37">
        <v>73</v>
      </c>
      <c r="C323" s="38" t="s">
        <v>491</v>
      </c>
      <c r="D323" s="37" t="s">
        <v>209</v>
      </c>
      <c r="E323" s="39" t="s">
        <v>492</v>
      </c>
      <c r="F323" s="40" t="s">
        <v>211</v>
      </c>
      <c r="G323" s="41">
        <v>20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212</v>
      </c>
      <c r="B324" s="45"/>
      <c r="C324" s="46"/>
      <c r="D324" s="46"/>
      <c r="E324" s="39" t="s">
        <v>492</v>
      </c>
      <c r="F324" s="46"/>
      <c r="G324" s="46"/>
      <c r="H324" s="46"/>
      <c r="I324" s="46"/>
      <c r="J324" s="47"/>
    </row>
    <row r="325">
      <c r="A325" s="37" t="s">
        <v>214</v>
      </c>
      <c r="B325" s="45"/>
      <c r="C325" s="46"/>
      <c r="D325" s="46"/>
      <c r="E325" s="48" t="s">
        <v>1127</v>
      </c>
      <c r="F325" s="46"/>
      <c r="G325" s="46"/>
      <c r="H325" s="46"/>
      <c r="I325" s="46"/>
      <c r="J325" s="47"/>
    </row>
    <row r="326" ht="120">
      <c r="A326" s="37" t="s">
        <v>216</v>
      </c>
      <c r="B326" s="45"/>
      <c r="C326" s="46"/>
      <c r="D326" s="46"/>
      <c r="E326" s="39" t="s">
        <v>493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74</v>
      </c>
      <c r="C327" s="38" t="s">
        <v>494</v>
      </c>
      <c r="D327" s="37" t="s">
        <v>209</v>
      </c>
      <c r="E327" s="39" t="s">
        <v>495</v>
      </c>
      <c r="F327" s="40" t="s">
        <v>211</v>
      </c>
      <c r="G327" s="41">
        <v>10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212</v>
      </c>
      <c r="B328" s="45"/>
      <c r="C328" s="46"/>
      <c r="D328" s="46"/>
      <c r="E328" s="39" t="s">
        <v>495</v>
      </c>
      <c r="F328" s="46"/>
      <c r="G328" s="46"/>
      <c r="H328" s="46"/>
      <c r="I328" s="46"/>
      <c r="J328" s="47"/>
    </row>
    <row r="329">
      <c r="A329" s="37" t="s">
        <v>214</v>
      </c>
      <c r="B329" s="45"/>
      <c r="C329" s="46"/>
      <c r="D329" s="46"/>
      <c r="E329" s="48" t="s">
        <v>1122</v>
      </c>
      <c r="F329" s="46"/>
      <c r="G329" s="46"/>
      <c r="H329" s="46"/>
      <c r="I329" s="46"/>
      <c r="J329" s="47"/>
    </row>
    <row r="330" ht="120">
      <c r="A330" s="37" t="s">
        <v>216</v>
      </c>
      <c r="B330" s="45"/>
      <c r="C330" s="46"/>
      <c r="D330" s="46"/>
      <c r="E330" s="39" t="s">
        <v>493</v>
      </c>
      <c r="F330" s="46"/>
      <c r="G330" s="46"/>
      <c r="H330" s="46"/>
      <c r="I330" s="46"/>
      <c r="J330" s="47"/>
    </row>
    <row r="331" ht="30">
      <c r="A331" s="37" t="s">
        <v>207</v>
      </c>
      <c r="B331" s="37">
        <v>75</v>
      </c>
      <c r="C331" s="38" t="s">
        <v>1196</v>
      </c>
      <c r="D331" s="37" t="s">
        <v>209</v>
      </c>
      <c r="E331" s="39" t="s">
        <v>1197</v>
      </c>
      <c r="F331" s="40" t="s">
        <v>211</v>
      </c>
      <c r="G331" s="41">
        <v>10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212</v>
      </c>
      <c r="B332" s="45"/>
      <c r="C332" s="46"/>
      <c r="D332" s="46"/>
      <c r="E332" s="49" t="s">
        <v>209</v>
      </c>
      <c r="F332" s="46"/>
      <c r="G332" s="46"/>
      <c r="H332" s="46"/>
      <c r="I332" s="46"/>
      <c r="J332" s="47"/>
    </row>
    <row r="333">
      <c r="A333" s="37" t="s">
        <v>214</v>
      </c>
      <c r="B333" s="45"/>
      <c r="C333" s="46"/>
      <c r="D333" s="46"/>
      <c r="E333" s="48" t="s">
        <v>1198</v>
      </c>
      <c r="F333" s="46"/>
      <c r="G333" s="46"/>
      <c r="H333" s="46"/>
      <c r="I333" s="46"/>
      <c r="J333" s="47"/>
    </row>
    <row r="334" ht="120">
      <c r="A334" s="37" t="s">
        <v>216</v>
      </c>
      <c r="B334" s="45"/>
      <c r="C334" s="46"/>
      <c r="D334" s="46"/>
      <c r="E334" s="39" t="s">
        <v>493</v>
      </c>
      <c r="F334" s="46"/>
      <c r="G334" s="46"/>
      <c r="H334" s="46"/>
      <c r="I334" s="46"/>
      <c r="J334" s="47"/>
    </row>
    <row r="335" ht="30">
      <c r="A335" s="37" t="s">
        <v>207</v>
      </c>
      <c r="B335" s="37">
        <v>76</v>
      </c>
      <c r="C335" s="38" t="s">
        <v>1199</v>
      </c>
      <c r="D335" s="37" t="s">
        <v>209</v>
      </c>
      <c r="E335" s="39" t="s">
        <v>1200</v>
      </c>
      <c r="F335" s="40" t="s">
        <v>211</v>
      </c>
      <c r="G335" s="41">
        <v>10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212</v>
      </c>
      <c r="B336" s="45"/>
      <c r="C336" s="46"/>
      <c r="D336" s="46"/>
      <c r="E336" s="49" t="s">
        <v>209</v>
      </c>
      <c r="F336" s="46"/>
      <c r="G336" s="46"/>
      <c r="H336" s="46"/>
      <c r="I336" s="46"/>
      <c r="J336" s="47"/>
    </row>
    <row r="337">
      <c r="A337" s="37" t="s">
        <v>214</v>
      </c>
      <c r="B337" s="45"/>
      <c r="C337" s="46"/>
      <c r="D337" s="46"/>
      <c r="E337" s="48" t="s">
        <v>1198</v>
      </c>
      <c r="F337" s="46"/>
      <c r="G337" s="46"/>
      <c r="H337" s="46"/>
      <c r="I337" s="46"/>
      <c r="J337" s="47"/>
    </row>
    <row r="338" ht="120">
      <c r="A338" s="37" t="s">
        <v>216</v>
      </c>
      <c r="B338" s="45"/>
      <c r="C338" s="46"/>
      <c r="D338" s="46"/>
      <c r="E338" s="39" t="s">
        <v>493</v>
      </c>
      <c r="F338" s="46"/>
      <c r="G338" s="46"/>
      <c r="H338" s="46"/>
      <c r="I338" s="46"/>
      <c r="J338" s="47"/>
    </row>
    <row r="339" ht="30">
      <c r="A339" s="37" t="s">
        <v>207</v>
      </c>
      <c r="B339" s="37">
        <v>77</v>
      </c>
      <c r="C339" s="38" t="s">
        <v>1201</v>
      </c>
      <c r="D339" s="37" t="s">
        <v>209</v>
      </c>
      <c r="E339" s="39" t="s">
        <v>1202</v>
      </c>
      <c r="F339" s="40" t="s">
        <v>211</v>
      </c>
      <c r="G339" s="41">
        <v>8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212</v>
      </c>
      <c r="B340" s="45"/>
      <c r="C340" s="46"/>
      <c r="D340" s="46"/>
      <c r="E340" s="49" t="s">
        <v>209</v>
      </c>
      <c r="F340" s="46"/>
      <c r="G340" s="46"/>
      <c r="H340" s="46"/>
      <c r="I340" s="46"/>
      <c r="J340" s="47"/>
    </row>
    <row r="341">
      <c r="A341" s="37" t="s">
        <v>214</v>
      </c>
      <c r="B341" s="45"/>
      <c r="C341" s="46"/>
      <c r="D341" s="46"/>
      <c r="E341" s="48" t="s">
        <v>1203</v>
      </c>
      <c r="F341" s="46"/>
      <c r="G341" s="46"/>
      <c r="H341" s="46"/>
      <c r="I341" s="46"/>
      <c r="J341" s="47"/>
    </row>
    <row r="342" ht="120">
      <c r="A342" s="37" t="s">
        <v>216</v>
      </c>
      <c r="B342" s="45"/>
      <c r="C342" s="46"/>
      <c r="D342" s="46"/>
      <c r="E342" s="39" t="s">
        <v>493</v>
      </c>
      <c r="F342" s="46"/>
      <c r="G342" s="46"/>
      <c r="H342" s="46"/>
      <c r="I342" s="46"/>
      <c r="J342" s="47"/>
    </row>
    <row r="343" ht="30">
      <c r="A343" s="37" t="s">
        <v>207</v>
      </c>
      <c r="B343" s="37">
        <v>78</v>
      </c>
      <c r="C343" s="38" t="s">
        <v>1204</v>
      </c>
      <c r="D343" s="37" t="s">
        <v>209</v>
      </c>
      <c r="E343" s="39" t="s">
        <v>1205</v>
      </c>
      <c r="F343" s="40" t="s">
        <v>211</v>
      </c>
      <c r="G343" s="41">
        <v>24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 ht="30">
      <c r="A344" s="37" t="s">
        <v>212</v>
      </c>
      <c r="B344" s="45"/>
      <c r="C344" s="46"/>
      <c r="D344" s="46"/>
      <c r="E344" s="39" t="s">
        <v>1205</v>
      </c>
      <c r="F344" s="46"/>
      <c r="G344" s="46"/>
      <c r="H344" s="46"/>
      <c r="I344" s="46"/>
      <c r="J344" s="47"/>
    </row>
    <row r="345">
      <c r="A345" s="37" t="s">
        <v>214</v>
      </c>
      <c r="B345" s="45"/>
      <c r="C345" s="46"/>
      <c r="D345" s="46"/>
      <c r="E345" s="48" t="s">
        <v>1184</v>
      </c>
      <c r="F345" s="46"/>
      <c r="G345" s="46"/>
      <c r="H345" s="46"/>
      <c r="I345" s="46"/>
      <c r="J345" s="47"/>
    </row>
    <row r="346" ht="120">
      <c r="A346" s="37" t="s">
        <v>216</v>
      </c>
      <c r="B346" s="45"/>
      <c r="C346" s="46"/>
      <c r="D346" s="46"/>
      <c r="E346" s="39" t="s">
        <v>493</v>
      </c>
      <c r="F346" s="46"/>
      <c r="G346" s="46"/>
      <c r="H346" s="46"/>
      <c r="I346" s="46"/>
      <c r="J346" s="47"/>
    </row>
    <row r="347">
      <c r="A347" s="31" t="s">
        <v>204</v>
      </c>
      <c r="B347" s="32"/>
      <c r="C347" s="33" t="s">
        <v>820</v>
      </c>
      <c r="D347" s="34"/>
      <c r="E347" s="31" t="s">
        <v>717</v>
      </c>
      <c r="F347" s="34"/>
      <c r="G347" s="34"/>
      <c r="H347" s="34"/>
      <c r="I347" s="35">
        <f>SUMIFS(I348:I359,A348:A359,"P")</f>
        <v>0</v>
      </c>
      <c r="J347" s="36"/>
    </row>
    <row r="348">
      <c r="A348" s="37" t="s">
        <v>207</v>
      </c>
      <c r="B348" s="37">
        <v>79</v>
      </c>
      <c r="C348" s="38" t="s">
        <v>821</v>
      </c>
      <c r="D348" s="37" t="s">
        <v>209</v>
      </c>
      <c r="E348" s="39" t="s">
        <v>822</v>
      </c>
      <c r="F348" s="40" t="s">
        <v>387</v>
      </c>
      <c r="G348" s="41">
        <v>100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212</v>
      </c>
      <c r="B349" s="45"/>
      <c r="C349" s="46"/>
      <c r="D349" s="46"/>
      <c r="E349" s="39" t="s">
        <v>822</v>
      </c>
      <c r="F349" s="46"/>
      <c r="G349" s="46"/>
      <c r="H349" s="46"/>
      <c r="I349" s="46"/>
      <c r="J349" s="47"/>
    </row>
    <row r="350">
      <c r="A350" s="37" t="s">
        <v>214</v>
      </c>
      <c r="B350" s="45"/>
      <c r="C350" s="46"/>
      <c r="D350" s="46"/>
      <c r="E350" s="48" t="s">
        <v>1079</v>
      </c>
      <c r="F350" s="46"/>
      <c r="G350" s="46"/>
      <c r="H350" s="46"/>
      <c r="I350" s="46"/>
      <c r="J350" s="47"/>
    </row>
    <row r="351" ht="90">
      <c r="A351" s="37" t="s">
        <v>216</v>
      </c>
      <c r="B351" s="45"/>
      <c r="C351" s="46"/>
      <c r="D351" s="46"/>
      <c r="E351" s="39" t="s">
        <v>1206</v>
      </c>
      <c r="F351" s="46"/>
      <c r="G351" s="46"/>
      <c r="H351" s="46"/>
      <c r="I351" s="46"/>
      <c r="J351" s="47"/>
    </row>
    <row r="352">
      <c r="A352" s="37" t="s">
        <v>207</v>
      </c>
      <c r="B352" s="37">
        <v>80</v>
      </c>
      <c r="C352" s="38" t="s">
        <v>406</v>
      </c>
      <c r="D352" s="37" t="s">
        <v>209</v>
      </c>
      <c r="E352" s="39" t="s">
        <v>407</v>
      </c>
      <c r="F352" s="40" t="s">
        <v>211</v>
      </c>
      <c r="G352" s="41">
        <v>160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212</v>
      </c>
      <c r="B353" s="45"/>
      <c r="C353" s="46"/>
      <c r="D353" s="46"/>
      <c r="E353" s="39" t="s">
        <v>407</v>
      </c>
      <c r="F353" s="46"/>
      <c r="G353" s="46"/>
      <c r="H353" s="46"/>
      <c r="I353" s="46"/>
      <c r="J353" s="47"/>
    </row>
    <row r="354">
      <c r="A354" s="37" t="s">
        <v>214</v>
      </c>
      <c r="B354" s="45"/>
      <c r="C354" s="46"/>
      <c r="D354" s="46"/>
      <c r="E354" s="48" t="s">
        <v>358</v>
      </c>
      <c r="F354" s="46"/>
      <c r="G354" s="46"/>
      <c r="H354" s="46"/>
      <c r="I354" s="46"/>
      <c r="J354" s="47"/>
    </row>
    <row r="355" ht="105">
      <c r="A355" s="37" t="s">
        <v>216</v>
      </c>
      <c r="B355" s="45"/>
      <c r="C355" s="46"/>
      <c r="D355" s="46"/>
      <c r="E355" s="39" t="s">
        <v>409</v>
      </c>
      <c r="F355" s="46"/>
      <c r="G355" s="46"/>
      <c r="H355" s="46"/>
      <c r="I355" s="46"/>
      <c r="J355" s="47"/>
    </row>
    <row r="356">
      <c r="A356" s="37" t="s">
        <v>207</v>
      </c>
      <c r="B356" s="37">
        <v>81</v>
      </c>
      <c r="C356" s="38" t="s">
        <v>826</v>
      </c>
      <c r="D356" s="37" t="s">
        <v>209</v>
      </c>
      <c r="E356" s="39" t="s">
        <v>827</v>
      </c>
      <c r="F356" s="40" t="s">
        <v>211</v>
      </c>
      <c r="G356" s="41">
        <v>20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212</v>
      </c>
      <c r="B357" s="45"/>
      <c r="C357" s="46"/>
      <c r="D357" s="46"/>
      <c r="E357" s="39" t="s">
        <v>827</v>
      </c>
      <c r="F357" s="46"/>
      <c r="G357" s="46"/>
      <c r="H357" s="46"/>
      <c r="I357" s="46"/>
      <c r="J357" s="47"/>
    </row>
    <row r="358">
      <c r="A358" s="37" t="s">
        <v>214</v>
      </c>
      <c r="B358" s="45"/>
      <c r="C358" s="46"/>
      <c r="D358" s="46"/>
      <c r="E358" s="48" t="s">
        <v>1127</v>
      </c>
      <c r="F358" s="46"/>
      <c r="G358" s="46"/>
      <c r="H358" s="46"/>
      <c r="I358" s="46"/>
      <c r="J358" s="47"/>
    </row>
    <row r="359" ht="105">
      <c r="A359" s="37" t="s">
        <v>216</v>
      </c>
      <c r="B359" s="45"/>
      <c r="C359" s="46"/>
      <c r="D359" s="46"/>
      <c r="E359" s="39" t="s">
        <v>409</v>
      </c>
      <c r="F359" s="46"/>
      <c r="G359" s="46"/>
      <c r="H359" s="46"/>
      <c r="I359" s="46"/>
      <c r="J359" s="47"/>
    </row>
    <row r="360">
      <c r="A360" s="31" t="s">
        <v>204</v>
      </c>
      <c r="B360" s="32"/>
      <c r="C360" s="33" t="s">
        <v>840</v>
      </c>
      <c r="D360" s="34"/>
      <c r="E360" s="31" t="s">
        <v>841</v>
      </c>
      <c r="F360" s="34"/>
      <c r="G360" s="34"/>
      <c r="H360" s="34"/>
      <c r="I360" s="35">
        <f>SUMIFS(I361:I400,A361:A400,"P")</f>
        <v>0</v>
      </c>
      <c r="J360" s="36"/>
    </row>
    <row r="361">
      <c r="A361" s="37" t="s">
        <v>207</v>
      </c>
      <c r="B361" s="37">
        <v>82</v>
      </c>
      <c r="C361" s="38" t="s">
        <v>842</v>
      </c>
      <c r="D361" s="37" t="s">
        <v>209</v>
      </c>
      <c r="E361" s="39" t="s">
        <v>843</v>
      </c>
      <c r="F361" s="40" t="s">
        <v>211</v>
      </c>
      <c r="G361" s="41">
        <v>9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212</v>
      </c>
      <c r="B362" s="45"/>
      <c r="C362" s="46"/>
      <c r="D362" s="46"/>
      <c r="E362" s="39" t="s">
        <v>843</v>
      </c>
      <c r="F362" s="46"/>
      <c r="G362" s="46"/>
      <c r="H362" s="46"/>
      <c r="I362" s="46"/>
      <c r="J362" s="47"/>
    </row>
    <row r="363">
      <c r="A363" s="37" t="s">
        <v>214</v>
      </c>
      <c r="B363" s="45"/>
      <c r="C363" s="46"/>
      <c r="D363" s="46"/>
      <c r="E363" s="48" t="s">
        <v>1207</v>
      </c>
      <c r="F363" s="46"/>
      <c r="G363" s="46"/>
      <c r="H363" s="46"/>
      <c r="I363" s="46"/>
      <c r="J363" s="47"/>
    </row>
    <row r="364" ht="105">
      <c r="A364" s="37" t="s">
        <v>216</v>
      </c>
      <c r="B364" s="45"/>
      <c r="C364" s="46"/>
      <c r="D364" s="46"/>
      <c r="E364" s="39" t="s">
        <v>1208</v>
      </c>
      <c r="F364" s="46"/>
      <c r="G364" s="46"/>
      <c r="H364" s="46"/>
      <c r="I364" s="46"/>
      <c r="J364" s="47"/>
    </row>
    <row r="365">
      <c r="A365" s="37" t="s">
        <v>207</v>
      </c>
      <c r="B365" s="37">
        <v>83</v>
      </c>
      <c r="C365" s="38" t="s">
        <v>846</v>
      </c>
      <c r="D365" s="37" t="s">
        <v>209</v>
      </c>
      <c r="E365" s="39" t="s">
        <v>847</v>
      </c>
      <c r="F365" s="40" t="s">
        <v>211</v>
      </c>
      <c r="G365" s="41">
        <v>3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212</v>
      </c>
      <c r="B366" s="45"/>
      <c r="C366" s="46"/>
      <c r="D366" s="46"/>
      <c r="E366" s="39" t="s">
        <v>847</v>
      </c>
      <c r="F366" s="46"/>
      <c r="G366" s="46"/>
      <c r="H366" s="46"/>
      <c r="I366" s="46"/>
      <c r="J366" s="47"/>
    </row>
    <row r="367">
      <c r="A367" s="37" t="s">
        <v>214</v>
      </c>
      <c r="B367" s="45"/>
      <c r="C367" s="46"/>
      <c r="D367" s="46"/>
      <c r="E367" s="48" t="s">
        <v>1120</v>
      </c>
      <c r="F367" s="46"/>
      <c r="G367" s="46"/>
      <c r="H367" s="46"/>
      <c r="I367" s="46"/>
      <c r="J367" s="47"/>
    </row>
    <row r="368" ht="120">
      <c r="A368" s="37" t="s">
        <v>216</v>
      </c>
      <c r="B368" s="45"/>
      <c r="C368" s="46"/>
      <c r="D368" s="46"/>
      <c r="E368" s="39" t="s">
        <v>1209</v>
      </c>
      <c r="F368" s="46"/>
      <c r="G368" s="46"/>
      <c r="H368" s="46"/>
      <c r="I368" s="46"/>
      <c r="J368" s="47"/>
    </row>
    <row r="369">
      <c r="A369" s="37" t="s">
        <v>207</v>
      </c>
      <c r="B369" s="37">
        <v>84</v>
      </c>
      <c r="C369" s="38" t="s">
        <v>850</v>
      </c>
      <c r="D369" s="37" t="s">
        <v>209</v>
      </c>
      <c r="E369" s="39" t="s">
        <v>851</v>
      </c>
      <c r="F369" s="40" t="s">
        <v>211</v>
      </c>
      <c r="G369" s="41">
        <v>9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212</v>
      </c>
      <c r="B370" s="45"/>
      <c r="C370" s="46"/>
      <c r="D370" s="46"/>
      <c r="E370" s="39" t="s">
        <v>851</v>
      </c>
      <c r="F370" s="46"/>
      <c r="G370" s="46"/>
      <c r="H370" s="46"/>
      <c r="I370" s="46"/>
      <c r="J370" s="47"/>
    </row>
    <row r="371">
      <c r="A371" s="37" t="s">
        <v>214</v>
      </c>
      <c r="B371" s="45"/>
      <c r="C371" s="46"/>
      <c r="D371" s="46"/>
      <c r="E371" s="48" t="s">
        <v>1207</v>
      </c>
      <c r="F371" s="46"/>
      <c r="G371" s="46"/>
      <c r="H371" s="46"/>
      <c r="I371" s="46"/>
      <c r="J371" s="47"/>
    </row>
    <row r="372" ht="120">
      <c r="A372" s="37" t="s">
        <v>216</v>
      </c>
      <c r="B372" s="45"/>
      <c r="C372" s="46"/>
      <c r="D372" s="46"/>
      <c r="E372" s="39" t="s">
        <v>1209</v>
      </c>
      <c r="F372" s="46"/>
      <c r="G372" s="46"/>
      <c r="H372" s="46"/>
      <c r="I372" s="46"/>
      <c r="J372" s="47"/>
    </row>
    <row r="373">
      <c r="A373" s="37" t="s">
        <v>207</v>
      </c>
      <c r="B373" s="37">
        <v>85</v>
      </c>
      <c r="C373" s="38" t="s">
        <v>852</v>
      </c>
      <c r="D373" s="37" t="s">
        <v>209</v>
      </c>
      <c r="E373" s="39" t="s">
        <v>853</v>
      </c>
      <c r="F373" s="40" t="s">
        <v>211</v>
      </c>
      <c r="G373" s="41">
        <v>9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39" t="s">
        <v>853</v>
      </c>
      <c r="F374" s="46"/>
      <c r="G374" s="46"/>
      <c r="H374" s="46"/>
      <c r="I374" s="46"/>
      <c r="J374" s="47"/>
    </row>
    <row r="375">
      <c r="A375" s="37" t="s">
        <v>214</v>
      </c>
      <c r="B375" s="45"/>
      <c r="C375" s="46"/>
      <c r="D375" s="46"/>
      <c r="E375" s="48" t="s">
        <v>1207</v>
      </c>
      <c r="F375" s="46"/>
      <c r="G375" s="46"/>
      <c r="H375" s="46"/>
      <c r="I375" s="46"/>
      <c r="J375" s="47"/>
    </row>
    <row r="376" ht="120">
      <c r="A376" s="37" t="s">
        <v>216</v>
      </c>
      <c r="B376" s="45"/>
      <c r="C376" s="46"/>
      <c r="D376" s="46"/>
      <c r="E376" s="39" t="s">
        <v>1209</v>
      </c>
      <c r="F376" s="46"/>
      <c r="G376" s="46"/>
      <c r="H376" s="46"/>
      <c r="I376" s="46"/>
      <c r="J376" s="47"/>
    </row>
    <row r="377">
      <c r="A377" s="37" t="s">
        <v>207</v>
      </c>
      <c r="B377" s="37">
        <v>86</v>
      </c>
      <c r="C377" s="38" t="s">
        <v>1210</v>
      </c>
      <c r="D377" s="37" t="s">
        <v>209</v>
      </c>
      <c r="E377" s="39" t="s">
        <v>1211</v>
      </c>
      <c r="F377" s="40" t="s">
        <v>211</v>
      </c>
      <c r="G377" s="41">
        <v>9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212</v>
      </c>
      <c r="B378" s="45"/>
      <c r="C378" s="46"/>
      <c r="D378" s="46"/>
      <c r="E378" s="39" t="s">
        <v>1211</v>
      </c>
      <c r="F378" s="46"/>
      <c r="G378" s="46"/>
      <c r="H378" s="46"/>
      <c r="I378" s="46"/>
      <c r="J378" s="47"/>
    </row>
    <row r="379">
      <c r="A379" s="37" t="s">
        <v>214</v>
      </c>
      <c r="B379" s="45"/>
      <c r="C379" s="46"/>
      <c r="D379" s="46"/>
      <c r="E379" s="48" t="s">
        <v>1207</v>
      </c>
      <c r="F379" s="46"/>
      <c r="G379" s="46"/>
      <c r="H379" s="46"/>
      <c r="I379" s="46"/>
      <c r="J379" s="47"/>
    </row>
    <row r="380" ht="120">
      <c r="A380" s="37" t="s">
        <v>216</v>
      </c>
      <c r="B380" s="45"/>
      <c r="C380" s="46"/>
      <c r="D380" s="46"/>
      <c r="E380" s="39" t="s">
        <v>1209</v>
      </c>
      <c r="F380" s="46"/>
      <c r="G380" s="46"/>
      <c r="H380" s="46"/>
      <c r="I380" s="46"/>
      <c r="J380" s="47"/>
    </row>
    <row r="381" ht="45">
      <c r="A381" s="37" t="s">
        <v>207</v>
      </c>
      <c r="B381" s="37">
        <v>87</v>
      </c>
      <c r="C381" s="38" t="s">
        <v>1212</v>
      </c>
      <c r="D381" s="37" t="s">
        <v>209</v>
      </c>
      <c r="E381" s="39" t="s">
        <v>1213</v>
      </c>
      <c r="F381" s="40" t="s">
        <v>211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 ht="120">
      <c r="A382" s="37" t="s">
        <v>212</v>
      </c>
      <c r="B382" s="45"/>
      <c r="C382" s="46"/>
      <c r="D382" s="46"/>
      <c r="E382" s="39" t="s">
        <v>1214</v>
      </c>
      <c r="F382" s="46"/>
      <c r="G382" s="46"/>
      <c r="H382" s="46"/>
      <c r="I382" s="46"/>
      <c r="J382" s="47"/>
    </row>
    <row r="383">
      <c r="A383" s="37" t="s">
        <v>214</v>
      </c>
      <c r="B383" s="45"/>
      <c r="C383" s="46"/>
      <c r="D383" s="46"/>
      <c r="E383" s="48" t="s">
        <v>330</v>
      </c>
      <c r="F383" s="46"/>
      <c r="G383" s="46"/>
      <c r="H383" s="46"/>
      <c r="I383" s="46"/>
      <c r="J383" s="47"/>
    </row>
    <row r="384" ht="150">
      <c r="A384" s="37" t="s">
        <v>216</v>
      </c>
      <c r="B384" s="45"/>
      <c r="C384" s="46"/>
      <c r="D384" s="46"/>
      <c r="E384" s="39" t="s">
        <v>1215</v>
      </c>
      <c r="F384" s="46"/>
      <c r="G384" s="46"/>
      <c r="H384" s="46"/>
      <c r="I384" s="46"/>
      <c r="J384" s="47"/>
    </row>
    <row r="385" ht="45">
      <c r="A385" s="37" t="s">
        <v>207</v>
      </c>
      <c r="B385" s="37">
        <v>88</v>
      </c>
      <c r="C385" s="38" t="s">
        <v>862</v>
      </c>
      <c r="D385" s="37" t="s">
        <v>209</v>
      </c>
      <c r="E385" s="39" t="s">
        <v>1216</v>
      </c>
      <c r="F385" s="40" t="s">
        <v>211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 ht="45">
      <c r="A386" s="37" t="s">
        <v>212</v>
      </c>
      <c r="B386" s="45"/>
      <c r="C386" s="46"/>
      <c r="D386" s="46"/>
      <c r="E386" s="39" t="s">
        <v>1216</v>
      </c>
      <c r="F386" s="46"/>
      <c r="G386" s="46"/>
      <c r="H386" s="46"/>
      <c r="I386" s="46"/>
      <c r="J386" s="47"/>
    </row>
    <row r="387">
      <c r="A387" s="37" t="s">
        <v>214</v>
      </c>
      <c r="B387" s="45"/>
      <c r="C387" s="46"/>
      <c r="D387" s="46"/>
      <c r="E387" s="48" t="s">
        <v>339</v>
      </c>
      <c r="F387" s="46"/>
      <c r="G387" s="46"/>
      <c r="H387" s="46"/>
      <c r="I387" s="46"/>
      <c r="J387" s="47"/>
    </row>
    <row r="388" ht="120">
      <c r="A388" s="37" t="s">
        <v>216</v>
      </c>
      <c r="B388" s="45"/>
      <c r="C388" s="46"/>
      <c r="D388" s="46"/>
      <c r="E388" s="39" t="s">
        <v>1217</v>
      </c>
      <c r="F388" s="46"/>
      <c r="G388" s="46"/>
      <c r="H388" s="46"/>
      <c r="I388" s="46"/>
      <c r="J388" s="47"/>
    </row>
    <row r="389" ht="30">
      <c r="A389" s="37" t="s">
        <v>207</v>
      </c>
      <c r="B389" s="37">
        <v>89</v>
      </c>
      <c r="C389" s="38" t="s">
        <v>865</v>
      </c>
      <c r="D389" s="37" t="s">
        <v>209</v>
      </c>
      <c r="E389" s="39" t="s">
        <v>866</v>
      </c>
      <c r="F389" s="40" t="s">
        <v>211</v>
      </c>
      <c r="G389" s="41">
        <v>15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 ht="30">
      <c r="A390" s="37" t="s">
        <v>212</v>
      </c>
      <c r="B390" s="45"/>
      <c r="C390" s="46"/>
      <c r="D390" s="46"/>
      <c r="E390" s="39" t="s">
        <v>866</v>
      </c>
      <c r="F390" s="46"/>
      <c r="G390" s="46"/>
      <c r="H390" s="46"/>
      <c r="I390" s="46"/>
      <c r="J390" s="47"/>
    </row>
    <row r="391">
      <c r="A391" s="37" t="s">
        <v>214</v>
      </c>
      <c r="B391" s="45"/>
      <c r="C391" s="46"/>
      <c r="D391" s="46"/>
      <c r="E391" s="48" t="s">
        <v>1218</v>
      </c>
      <c r="F391" s="46"/>
      <c r="G391" s="46"/>
      <c r="H391" s="46"/>
      <c r="I391" s="46"/>
      <c r="J391" s="47"/>
    </row>
    <row r="392" ht="120">
      <c r="A392" s="37" t="s">
        <v>216</v>
      </c>
      <c r="B392" s="45"/>
      <c r="C392" s="46"/>
      <c r="D392" s="46"/>
      <c r="E392" s="39" t="s">
        <v>1217</v>
      </c>
      <c r="F392" s="46"/>
      <c r="G392" s="46"/>
      <c r="H392" s="46"/>
      <c r="I392" s="46"/>
      <c r="J392" s="47"/>
    </row>
    <row r="393">
      <c r="A393" s="37" t="s">
        <v>207</v>
      </c>
      <c r="B393" s="37">
        <v>90</v>
      </c>
      <c r="C393" s="38" t="s">
        <v>867</v>
      </c>
      <c r="D393" s="37" t="s">
        <v>209</v>
      </c>
      <c r="E393" s="39" t="s">
        <v>868</v>
      </c>
      <c r="F393" s="40" t="s">
        <v>211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212</v>
      </c>
      <c r="B394" s="45"/>
      <c r="C394" s="46"/>
      <c r="D394" s="46"/>
      <c r="E394" s="39" t="s">
        <v>868</v>
      </c>
      <c r="F394" s="46"/>
      <c r="G394" s="46"/>
      <c r="H394" s="46"/>
      <c r="I394" s="46"/>
      <c r="J394" s="47"/>
    </row>
    <row r="395">
      <c r="A395" s="37" t="s">
        <v>214</v>
      </c>
      <c r="B395" s="45"/>
      <c r="C395" s="46"/>
      <c r="D395" s="46"/>
      <c r="E395" s="48" t="s">
        <v>1120</v>
      </c>
      <c r="F395" s="46"/>
      <c r="G395" s="46"/>
      <c r="H395" s="46"/>
      <c r="I395" s="46"/>
      <c r="J395" s="47"/>
    </row>
    <row r="396" ht="120">
      <c r="A396" s="37" t="s">
        <v>216</v>
      </c>
      <c r="B396" s="45"/>
      <c r="C396" s="46"/>
      <c r="D396" s="46"/>
      <c r="E396" s="39" t="s">
        <v>1209</v>
      </c>
      <c r="F396" s="46"/>
      <c r="G396" s="46"/>
      <c r="H396" s="46"/>
      <c r="I396" s="46"/>
      <c r="J396" s="47"/>
    </row>
    <row r="397">
      <c r="A397" s="37" t="s">
        <v>207</v>
      </c>
      <c r="B397" s="37">
        <v>91</v>
      </c>
      <c r="C397" s="38" t="s">
        <v>870</v>
      </c>
      <c r="D397" s="37" t="s">
        <v>209</v>
      </c>
      <c r="E397" s="39" t="s">
        <v>871</v>
      </c>
      <c r="F397" s="40" t="s">
        <v>211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212</v>
      </c>
      <c r="B398" s="45"/>
      <c r="C398" s="46"/>
      <c r="D398" s="46"/>
      <c r="E398" s="39" t="s">
        <v>871</v>
      </c>
      <c r="F398" s="46"/>
      <c r="G398" s="46"/>
      <c r="H398" s="46"/>
      <c r="I398" s="46"/>
      <c r="J398" s="47"/>
    </row>
    <row r="399">
      <c r="A399" s="37" t="s">
        <v>214</v>
      </c>
      <c r="B399" s="45"/>
      <c r="C399" s="46"/>
      <c r="D399" s="46"/>
      <c r="E399" s="48" t="s">
        <v>330</v>
      </c>
      <c r="F399" s="46"/>
      <c r="G399" s="46"/>
      <c r="H399" s="46"/>
      <c r="I399" s="46"/>
      <c r="J399" s="47"/>
    </row>
    <row r="400" ht="150">
      <c r="A400" s="37" t="s">
        <v>216</v>
      </c>
      <c r="B400" s="45"/>
      <c r="C400" s="46"/>
      <c r="D400" s="46"/>
      <c r="E400" s="39" t="s">
        <v>1219</v>
      </c>
      <c r="F400" s="46"/>
      <c r="G400" s="46"/>
      <c r="H400" s="46"/>
      <c r="I400" s="46"/>
      <c r="J400" s="47"/>
    </row>
    <row r="401">
      <c r="A401" s="31" t="s">
        <v>204</v>
      </c>
      <c r="B401" s="32"/>
      <c r="C401" s="33" t="s">
        <v>873</v>
      </c>
      <c r="D401" s="34"/>
      <c r="E401" s="31" t="s">
        <v>874</v>
      </c>
      <c r="F401" s="34"/>
      <c r="G401" s="34"/>
      <c r="H401" s="34"/>
      <c r="I401" s="35">
        <f>SUMIFS(I402:I425,A402:A425,"P")</f>
        <v>0</v>
      </c>
      <c r="J401" s="36"/>
    </row>
    <row r="402" ht="30">
      <c r="A402" s="37" t="s">
        <v>207</v>
      </c>
      <c r="B402" s="37">
        <v>92</v>
      </c>
      <c r="C402" s="38" t="s">
        <v>878</v>
      </c>
      <c r="D402" s="37" t="s">
        <v>209</v>
      </c>
      <c r="E402" s="39" t="s">
        <v>879</v>
      </c>
      <c r="F402" s="40" t="s">
        <v>211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 ht="30">
      <c r="A403" s="37" t="s">
        <v>212</v>
      </c>
      <c r="B403" s="45"/>
      <c r="C403" s="46"/>
      <c r="D403" s="46"/>
      <c r="E403" s="39" t="s">
        <v>879</v>
      </c>
      <c r="F403" s="46"/>
      <c r="G403" s="46"/>
      <c r="H403" s="46"/>
      <c r="I403" s="46"/>
      <c r="J403" s="47"/>
    </row>
    <row r="404">
      <c r="A404" s="37" t="s">
        <v>214</v>
      </c>
      <c r="B404" s="45"/>
      <c r="C404" s="46"/>
      <c r="D404" s="46"/>
      <c r="E404" s="48" t="s">
        <v>1130</v>
      </c>
      <c r="F404" s="46"/>
      <c r="G404" s="46"/>
      <c r="H404" s="46"/>
      <c r="I404" s="46"/>
      <c r="J404" s="47"/>
    </row>
    <row r="405" ht="90">
      <c r="A405" s="37" t="s">
        <v>216</v>
      </c>
      <c r="B405" s="45"/>
      <c r="C405" s="46"/>
      <c r="D405" s="46"/>
      <c r="E405" s="39" t="s">
        <v>529</v>
      </c>
      <c r="F405" s="46"/>
      <c r="G405" s="46"/>
      <c r="H405" s="46"/>
      <c r="I405" s="46"/>
      <c r="J405" s="47"/>
    </row>
    <row r="406" ht="30">
      <c r="A406" s="37" t="s">
        <v>207</v>
      </c>
      <c r="B406" s="37">
        <v>93</v>
      </c>
      <c r="C406" s="38" t="s">
        <v>882</v>
      </c>
      <c r="D406" s="37" t="s">
        <v>209</v>
      </c>
      <c r="E406" s="39" t="s">
        <v>883</v>
      </c>
      <c r="F406" s="40" t="s">
        <v>211</v>
      </c>
      <c r="G406" s="41">
        <v>1</v>
      </c>
      <c r="H406" s="42">
        <v>0</v>
      </c>
      <c r="I406" s="43">
        <f>ROUND(G406*H406,P4)</f>
        <v>0</v>
      </c>
      <c r="J406" s="37"/>
      <c r="O406" s="44">
        <f>I406*0.21</f>
        <v>0</v>
      </c>
      <c r="P406">
        <v>3</v>
      </c>
    </row>
    <row r="407" ht="30">
      <c r="A407" s="37" t="s">
        <v>212</v>
      </c>
      <c r="B407" s="45"/>
      <c r="C407" s="46"/>
      <c r="D407" s="46"/>
      <c r="E407" s="39" t="s">
        <v>883</v>
      </c>
      <c r="F407" s="46"/>
      <c r="G407" s="46"/>
      <c r="H407" s="46"/>
      <c r="I407" s="46"/>
      <c r="J407" s="47"/>
    </row>
    <row r="408">
      <c r="A408" s="37" t="s">
        <v>214</v>
      </c>
      <c r="B408" s="45"/>
      <c r="C408" s="46"/>
      <c r="D408" s="46"/>
      <c r="E408" s="48" t="s">
        <v>330</v>
      </c>
      <c r="F408" s="46"/>
      <c r="G408" s="46"/>
      <c r="H408" s="46"/>
      <c r="I408" s="46"/>
      <c r="J408" s="47"/>
    </row>
    <row r="409" ht="150">
      <c r="A409" s="37" t="s">
        <v>216</v>
      </c>
      <c r="B409" s="45"/>
      <c r="C409" s="46"/>
      <c r="D409" s="46"/>
      <c r="E409" s="39" t="s">
        <v>1220</v>
      </c>
      <c r="F409" s="46"/>
      <c r="G409" s="46"/>
      <c r="H409" s="46"/>
      <c r="I409" s="46"/>
      <c r="J409" s="47"/>
    </row>
    <row r="410" ht="30">
      <c r="A410" s="37" t="s">
        <v>207</v>
      </c>
      <c r="B410" s="37">
        <v>94</v>
      </c>
      <c r="C410" s="38" t="s">
        <v>885</v>
      </c>
      <c r="D410" s="37" t="s">
        <v>209</v>
      </c>
      <c r="E410" s="39" t="s">
        <v>886</v>
      </c>
      <c r="F410" s="40" t="s">
        <v>211</v>
      </c>
      <c r="G410" s="41">
        <v>4</v>
      </c>
      <c r="H410" s="42">
        <v>0</v>
      </c>
      <c r="I410" s="43">
        <f>ROUND(G410*H410,P4)</f>
        <v>0</v>
      </c>
      <c r="J410" s="37"/>
      <c r="O410" s="44">
        <f>I410*0.21</f>
        <v>0</v>
      </c>
      <c r="P410">
        <v>3</v>
      </c>
    </row>
    <row r="411" ht="30">
      <c r="A411" s="37" t="s">
        <v>212</v>
      </c>
      <c r="B411" s="45"/>
      <c r="C411" s="46"/>
      <c r="D411" s="46"/>
      <c r="E411" s="39" t="s">
        <v>886</v>
      </c>
      <c r="F411" s="46"/>
      <c r="G411" s="46"/>
      <c r="H411" s="46"/>
      <c r="I411" s="46"/>
      <c r="J411" s="47"/>
    </row>
    <row r="412">
      <c r="A412" s="37" t="s">
        <v>214</v>
      </c>
      <c r="B412" s="45"/>
      <c r="C412" s="46"/>
      <c r="D412" s="46"/>
      <c r="E412" s="48" t="s">
        <v>1130</v>
      </c>
      <c r="F412" s="46"/>
      <c r="G412" s="46"/>
      <c r="H412" s="46"/>
      <c r="I412" s="46"/>
      <c r="J412" s="47"/>
    </row>
    <row r="413" ht="90">
      <c r="A413" s="37" t="s">
        <v>216</v>
      </c>
      <c r="B413" s="45"/>
      <c r="C413" s="46"/>
      <c r="D413" s="46"/>
      <c r="E413" s="39" t="s">
        <v>529</v>
      </c>
      <c r="F413" s="46"/>
      <c r="G413" s="46"/>
      <c r="H413" s="46"/>
      <c r="I413" s="46"/>
      <c r="J413" s="47"/>
    </row>
    <row r="414">
      <c r="A414" s="37" t="s">
        <v>207</v>
      </c>
      <c r="B414" s="37">
        <v>95</v>
      </c>
      <c r="C414" s="38" t="s">
        <v>888</v>
      </c>
      <c r="D414" s="37" t="s">
        <v>209</v>
      </c>
      <c r="E414" s="39" t="s">
        <v>889</v>
      </c>
      <c r="F414" s="40" t="s">
        <v>211</v>
      </c>
      <c r="G414" s="41">
        <v>4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212</v>
      </c>
      <c r="B415" s="45"/>
      <c r="C415" s="46"/>
      <c r="D415" s="46"/>
      <c r="E415" s="39" t="s">
        <v>889</v>
      </c>
      <c r="F415" s="46"/>
      <c r="G415" s="46"/>
      <c r="H415" s="46"/>
      <c r="I415" s="46"/>
      <c r="J415" s="47"/>
    </row>
    <row r="416">
      <c r="A416" s="37" t="s">
        <v>214</v>
      </c>
      <c r="B416" s="45"/>
      <c r="C416" s="46"/>
      <c r="D416" s="46"/>
      <c r="E416" s="48" t="s">
        <v>1130</v>
      </c>
      <c r="F416" s="46"/>
      <c r="G416" s="46"/>
      <c r="H416" s="46"/>
      <c r="I416" s="46"/>
      <c r="J416" s="47"/>
    </row>
    <row r="417" ht="90">
      <c r="A417" s="37" t="s">
        <v>216</v>
      </c>
      <c r="B417" s="45"/>
      <c r="C417" s="46"/>
      <c r="D417" s="46"/>
      <c r="E417" s="39" t="s">
        <v>529</v>
      </c>
      <c r="F417" s="46"/>
      <c r="G417" s="46"/>
      <c r="H417" s="46"/>
      <c r="I417" s="46"/>
      <c r="J417" s="47"/>
    </row>
    <row r="418" ht="30">
      <c r="A418" s="37" t="s">
        <v>207</v>
      </c>
      <c r="B418" s="37">
        <v>96</v>
      </c>
      <c r="C418" s="38" t="s">
        <v>891</v>
      </c>
      <c r="D418" s="37" t="s">
        <v>209</v>
      </c>
      <c r="E418" s="39" t="s">
        <v>892</v>
      </c>
      <c r="F418" s="40" t="s">
        <v>211</v>
      </c>
      <c r="G418" s="41">
        <v>1</v>
      </c>
      <c r="H418" s="42">
        <v>0</v>
      </c>
      <c r="I418" s="43">
        <f>ROUND(G418*H418,P4)</f>
        <v>0</v>
      </c>
      <c r="J418" s="37"/>
      <c r="O418" s="44">
        <f>I418*0.21</f>
        <v>0</v>
      </c>
      <c r="P418">
        <v>3</v>
      </c>
    </row>
    <row r="419" ht="30">
      <c r="A419" s="37" t="s">
        <v>212</v>
      </c>
      <c r="B419" s="45"/>
      <c r="C419" s="46"/>
      <c r="D419" s="46"/>
      <c r="E419" s="39" t="s">
        <v>892</v>
      </c>
      <c r="F419" s="46"/>
      <c r="G419" s="46"/>
      <c r="H419" s="46"/>
      <c r="I419" s="46"/>
      <c r="J419" s="47"/>
    </row>
    <row r="420">
      <c r="A420" s="37" t="s">
        <v>214</v>
      </c>
      <c r="B420" s="45"/>
      <c r="C420" s="46"/>
      <c r="D420" s="46"/>
      <c r="E420" s="48" t="s">
        <v>330</v>
      </c>
      <c r="F420" s="46"/>
      <c r="G420" s="46"/>
      <c r="H420" s="46"/>
      <c r="I420" s="46"/>
      <c r="J420" s="47"/>
    </row>
    <row r="421" ht="90">
      <c r="A421" s="37" t="s">
        <v>216</v>
      </c>
      <c r="B421" s="45"/>
      <c r="C421" s="46"/>
      <c r="D421" s="46"/>
      <c r="E421" s="39" t="s">
        <v>529</v>
      </c>
      <c r="F421" s="46"/>
      <c r="G421" s="46"/>
      <c r="H421" s="46"/>
      <c r="I421" s="46"/>
      <c r="J421" s="47"/>
    </row>
    <row r="422">
      <c r="A422" s="37" t="s">
        <v>207</v>
      </c>
      <c r="B422" s="37">
        <v>97</v>
      </c>
      <c r="C422" s="38" t="s">
        <v>894</v>
      </c>
      <c r="D422" s="37" t="s">
        <v>209</v>
      </c>
      <c r="E422" s="39" t="s">
        <v>895</v>
      </c>
      <c r="F422" s="40" t="s">
        <v>211</v>
      </c>
      <c r="G422" s="41">
        <v>1</v>
      </c>
      <c r="H422" s="42">
        <v>0</v>
      </c>
      <c r="I422" s="43">
        <f>ROUND(G422*H422,P4)</f>
        <v>0</v>
      </c>
      <c r="J422" s="37"/>
      <c r="O422" s="44">
        <f>I422*0.21</f>
        <v>0</v>
      </c>
      <c r="P422">
        <v>3</v>
      </c>
    </row>
    <row r="423">
      <c r="A423" s="37" t="s">
        <v>212</v>
      </c>
      <c r="B423" s="45"/>
      <c r="C423" s="46"/>
      <c r="D423" s="46"/>
      <c r="E423" s="39" t="s">
        <v>895</v>
      </c>
      <c r="F423" s="46"/>
      <c r="G423" s="46"/>
      <c r="H423" s="46"/>
      <c r="I423" s="46"/>
      <c r="J423" s="47"/>
    </row>
    <row r="424">
      <c r="A424" s="37" t="s">
        <v>214</v>
      </c>
      <c r="B424" s="45"/>
      <c r="C424" s="46"/>
      <c r="D424" s="46"/>
      <c r="E424" s="48" t="s">
        <v>330</v>
      </c>
      <c r="F424" s="46"/>
      <c r="G424" s="46"/>
      <c r="H424" s="46"/>
      <c r="I424" s="46"/>
      <c r="J424" s="47"/>
    </row>
    <row r="425" ht="150">
      <c r="A425" s="37" t="s">
        <v>216</v>
      </c>
      <c r="B425" s="45"/>
      <c r="C425" s="46"/>
      <c r="D425" s="46"/>
      <c r="E425" s="39" t="s">
        <v>1221</v>
      </c>
      <c r="F425" s="46"/>
      <c r="G425" s="46"/>
      <c r="H425" s="46"/>
      <c r="I425" s="46"/>
      <c r="J425" s="47"/>
    </row>
    <row r="426">
      <c r="A426" s="31" t="s">
        <v>204</v>
      </c>
      <c r="B426" s="32"/>
      <c r="C426" s="33" t="s">
        <v>896</v>
      </c>
      <c r="D426" s="34"/>
      <c r="E426" s="31" t="s">
        <v>897</v>
      </c>
      <c r="F426" s="34"/>
      <c r="G426" s="34"/>
      <c r="H426" s="34"/>
      <c r="I426" s="35">
        <f>SUMIFS(I427:I442,A427:A442,"P")</f>
        <v>0</v>
      </c>
      <c r="J426" s="36"/>
    </row>
    <row r="427">
      <c r="A427" s="37" t="s">
        <v>207</v>
      </c>
      <c r="B427" s="37">
        <v>98</v>
      </c>
      <c r="C427" s="38" t="s">
        <v>562</v>
      </c>
      <c r="D427" s="37" t="s">
        <v>209</v>
      </c>
      <c r="E427" s="39" t="s">
        <v>563</v>
      </c>
      <c r="F427" s="40" t="s">
        <v>211</v>
      </c>
      <c r="G427" s="41">
        <v>7</v>
      </c>
      <c r="H427" s="42">
        <v>0</v>
      </c>
      <c r="I427" s="43">
        <f>ROUND(G427*H427,P4)</f>
        <v>0</v>
      </c>
      <c r="J427" s="37"/>
      <c r="O427" s="44">
        <f>I427*0.21</f>
        <v>0</v>
      </c>
      <c r="P427">
        <v>3</v>
      </c>
    </row>
    <row r="428">
      <c r="A428" s="37" t="s">
        <v>212</v>
      </c>
      <c r="B428" s="45"/>
      <c r="C428" s="46"/>
      <c r="D428" s="46"/>
      <c r="E428" s="39" t="s">
        <v>563</v>
      </c>
      <c r="F428" s="46"/>
      <c r="G428" s="46"/>
      <c r="H428" s="46"/>
      <c r="I428" s="46"/>
      <c r="J428" s="47"/>
    </row>
    <row r="429">
      <c r="A429" s="37" t="s">
        <v>214</v>
      </c>
      <c r="B429" s="45"/>
      <c r="C429" s="46"/>
      <c r="D429" s="46"/>
      <c r="E429" s="48" t="s">
        <v>1225</v>
      </c>
      <c r="F429" s="46"/>
      <c r="G429" s="46"/>
      <c r="H429" s="46"/>
      <c r="I429" s="46"/>
      <c r="J429" s="47"/>
    </row>
    <row r="430" ht="105">
      <c r="A430" s="37" t="s">
        <v>216</v>
      </c>
      <c r="B430" s="45"/>
      <c r="C430" s="46"/>
      <c r="D430" s="46"/>
      <c r="E430" s="39" t="s">
        <v>564</v>
      </c>
      <c r="F430" s="46"/>
      <c r="G430" s="46"/>
      <c r="H430" s="46"/>
      <c r="I430" s="46"/>
      <c r="J430" s="47"/>
    </row>
    <row r="431" ht="30">
      <c r="A431" s="37" t="s">
        <v>207</v>
      </c>
      <c r="B431" s="37">
        <v>99</v>
      </c>
      <c r="C431" s="38" t="s">
        <v>1226</v>
      </c>
      <c r="D431" s="37" t="s">
        <v>209</v>
      </c>
      <c r="E431" s="39" t="s">
        <v>1227</v>
      </c>
      <c r="F431" s="40" t="s">
        <v>211</v>
      </c>
      <c r="G431" s="41">
        <v>2</v>
      </c>
      <c r="H431" s="42">
        <v>0</v>
      </c>
      <c r="I431" s="43">
        <f>ROUND(G431*H431,P4)</f>
        <v>0</v>
      </c>
      <c r="J431" s="37"/>
      <c r="O431" s="44">
        <f>I431*0.21</f>
        <v>0</v>
      </c>
      <c r="P431">
        <v>3</v>
      </c>
    </row>
    <row r="432">
      <c r="A432" s="37" t="s">
        <v>212</v>
      </c>
      <c r="B432" s="45"/>
      <c r="C432" s="46"/>
      <c r="D432" s="46"/>
      <c r="E432" s="49" t="s">
        <v>209</v>
      </c>
      <c r="F432" s="46"/>
      <c r="G432" s="46"/>
      <c r="H432" s="46"/>
      <c r="I432" s="46"/>
      <c r="J432" s="47"/>
    </row>
    <row r="433">
      <c r="A433" s="37" t="s">
        <v>214</v>
      </c>
      <c r="B433" s="45"/>
      <c r="C433" s="46"/>
      <c r="D433" s="46"/>
      <c r="E433" s="48" t="s">
        <v>1224</v>
      </c>
      <c r="F433" s="46"/>
      <c r="G433" s="46"/>
      <c r="H433" s="46"/>
      <c r="I433" s="46"/>
      <c r="J433" s="47"/>
    </row>
    <row r="434" ht="105">
      <c r="A434" s="37" t="s">
        <v>216</v>
      </c>
      <c r="B434" s="45"/>
      <c r="C434" s="46"/>
      <c r="D434" s="46"/>
      <c r="E434" s="39" t="s">
        <v>564</v>
      </c>
      <c r="F434" s="46"/>
      <c r="G434" s="46"/>
      <c r="H434" s="46"/>
      <c r="I434" s="46"/>
      <c r="J434" s="47"/>
    </row>
    <row r="435">
      <c r="A435" s="37" t="s">
        <v>207</v>
      </c>
      <c r="B435" s="37">
        <v>100</v>
      </c>
      <c r="C435" s="38" t="s">
        <v>565</v>
      </c>
      <c r="D435" s="37" t="s">
        <v>209</v>
      </c>
      <c r="E435" s="39" t="s">
        <v>566</v>
      </c>
      <c r="F435" s="40" t="s">
        <v>211</v>
      </c>
      <c r="G435" s="41">
        <v>6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212</v>
      </c>
      <c r="B436" s="45"/>
      <c r="C436" s="46"/>
      <c r="D436" s="46"/>
      <c r="E436" s="39" t="s">
        <v>566</v>
      </c>
      <c r="F436" s="46"/>
      <c r="G436" s="46"/>
      <c r="H436" s="46"/>
      <c r="I436" s="46"/>
      <c r="J436" s="47"/>
    </row>
    <row r="437">
      <c r="A437" s="37" t="s">
        <v>214</v>
      </c>
      <c r="B437" s="45"/>
      <c r="C437" s="46"/>
      <c r="D437" s="46"/>
      <c r="E437" s="48" t="s">
        <v>1228</v>
      </c>
      <c r="F437" s="46"/>
      <c r="G437" s="46"/>
      <c r="H437" s="46"/>
      <c r="I437" s="46"/>
      <c r="J437" s="47"/>
    </row>
    <row r="438" ht="105">
      <c r="A438" s="37" t="s">
        <v>216</v>
      </c>
      <c r="B438" s="45"/>
      <c r="C438" s="46"/>
      <c r="D438" s="46"/>
      <c r="E438" s="39" t="s">
        <v>564</v>
      </c>
      <c r="F438" s="46"/>
      <c r="G438" s="46"/>
      <c r="H438" s="46"/>
      <c r="I438" s="46"/>
      <c r="J438" s="47"/>
    </row>
    <row r="439">
      <c r="A439" s="37" t="s">
        <v>207</v>
      </c>
      <c r="B439" s="37">
        <v>101</v>
      </c>
      <c r="C439" s="38" t="s">
        <v>567</v>
      </c>
      <c r="D439" s="37" t="s">
        <v>209</v>
      </c>
      <c r="E439" s="39" t="s">
        <v>568</v>
      </c>
      <c r="F439" s="40" t="s">
        <v>211</v>
      </c>
      <c r="G439" s="41">
        <v>1</v>
      </c>
      <c r="H439" s="42">
        <v>0</v>
      </c>
      <c r="I439" s="43">
        <f>ROUND(G439*H439,P4)</f>
        <v>0</v>
      </c>
      <c r="J439" s="37"/>
      <c r="O439" s="44">
        <f>I439*0.21</f>
        <v>0</v>
      </c>
      <c r="P439">
        <v>3</v>
      </c>
    </row>
    <row r="440">
      <c r="A440" s="37" t="s">
        <v>212</v>
      </c>
      <c r="B440" s="45"/>
      <c r="C440" s="46"/>
      <c r="D440" s="46"/>
      <c r="E440" s="39" t="s">
        <v>568</v>
      </c>
      <c r="F440" s="46"/>
      <c r="G440" s="46"/>
      <c r="H440" s="46"/>
      <c r="I440" s="46"/>
      <c r="J440" s="47"/>
    </row>
    <row r="441">
      <c r="A441" s="37" t="s">
        <v>214</v>
      </c>
      <c r="B441" s="45"/>
      <c r="C441" s="46"/>
      <c r="D441" s="46"/>
      <c r="E441" s="48" t="s">
        <v>330</v>
      </c>
      <c r="F441" s="46"/>
      <c r="G441" s="46"/>
      <c r="H441" s="46"/>
      <c r="I441" s="46"/>
      <c r="J441" s="47"/>
    </row>
    <row r="442" ht="105">
      <c r="A442" s="37" t="s">
        <v>216</v>
      </c>
      <c r="B442" s="45"/>
      <c r="C442" s="46"/>
      <c r="D442" s="46"/>
      <c r="E442" s="39" t="s">
        <v>564</v>
      </c>
      <c r="F442" s="46"/>
      <c r="G442" s="46"/>
      <c r="H442" s="46"/>
      <c r="I442" s="46"/>
      <c r="J442" s="47"/>
    </row>
    <row r="443">
      <c r="A443" s="31" t="s">
        <v>204</v>
      </c>
      <c r="B443" s="32"/>
      <c r="C443" s="33" t="s">
        <v>900</v>
      </c>
      <c r="D443" s="34"/>
      <c r="E443" s="31" t="s">
        <v>901</v>
      </c>
      <c r="F443" s="34"/>
      <c r="G443" s="34"/>
      <c r="H443" s="34"/>
      <c r="I443" s="35">
        <f>SUMIFS(I444:I447,A444:A447,"P")</f>
        <v>0</v>
      </c>
      <c r="J443" s="36"/>
    </row>
    <row r="444" ht="30">
      <c r="A444" s="37" t="s">
        <v>207</v>
      </c>
      <c r="B444" s="37">
        <v>102</v>
      </c>
      <c r="C444" s="38" t="s">
        <v>902</v>
      </c>
      <c r="D444" s="37" t="s">
        <v>209</v>
      </c>
      <c r="E444" s="39" t="s">
        <v>903</v>
      </c>
      <c r="F444" s="40" t="s">
        <v>211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 ht="30">
      <c r="A445" s="37" t="s">
        <v>212</v>
      </c>
      <c r="B445" s="45"/>
      <c r="C445" s="46"/>
      <c r="D445" s="46"/>
      <c r="E445" s="39" t="s">
        <v>903</v>
      </c>
      <c r="F445" s="46"/>
      <c r="G445" s="46"/>
      <c r="H445" s="46"/>
      <c r="I445" s="46"/>
      <c r="J445" s="47"/>
    </row>
    <row r="446">
      <c r="A446" s="37" t="s">
        <v>214</v>
      </c>
      <c r="B446" s="45"/>
      <c r="C446" s="46"/>
      <c r="D446" s="46"/>
      <c r="E446" s="48" t="s">
        <v>1120</v>
      </c>
      <c r="F446" s="46"/>
      <c r="G446" s="46"/>
      <c r="H446" s="46"/>
      <c r="I446" s="46"/>
      <c r="J446" s="47"/>
    </row>
    <row r="447" ht="105">
      <c r="A447" s="37" t="s">
        <v>216</v>
      </c>
      <c r="B447" s="45"/>
      <c r="C447" s="46"/>
      <c r="D447" s="46"/>
      <c r="E447" s="39" t="s">
        <v>564</v>
      </c>
      <c r="F447" s="46"/>
      <c r="G447" s="46"/>
      <c r="H447" s="46"/>
      <c r="I447" s="46"/>
      <c r="J447" s="47"/>
    </row>
    <row r="448">
      <c r="A448" s="31" t="s">
        <v>204</v>
      </c>
      <c r="B448" s="32"/>
      <c r="C448" s="33" t="s">
        <v>904</v>
      </c>
      <c r="D448" s="34"/>
      <c r="E448" s="31" t="s">
        <v>905</v>
      </c>
      <c r="F448" s="34"/>
      <c r="G448" s="34"/>
      <c r="H448" s="34"/>
      <c r="I448" s="35">
        <f>SUMIFS(I449:I480,A449:A480,"P")</f>
        <v>0</v>
      </c>
      <c r="J448" s="36"/>
    </row>
    <row r="449" ht="45">
      <c r="A449" s="37" t="s">
        <v>207</v>
      </c>
      <c r="B449" s="37">
        <v>103</v>
      </c>
      <c r="C449" s="38" t="s">
        <v>906</v>
      </c>
      <c r="D449" s="37" t="s">
        <v>209</v>
      </c>
      <c r="E449" s="39" t="s">
        <v>907</v>
      </c>
      <c r="F449" s="40" t="s">
        <v>211</v>
      </c>
      <c r="G449" s="41">
        <v>6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45">
      <c r="A450" s="37" t="s">
        <v>212</v>
      </c>
      <c r="B450" s="45"/>
      <c r="C450" s="46"/>
      <c r="D450" s="46"/>
      <c r="E450" s="39" t="s">
        <v>907</v>
      </c>
      <c r="F450" s="46"/>
      <c r="G450" s="46"/>
      <c r="H450" s="46"/>
      <c r="I450" s="46"/>
      <c r="J450" s="47"/>
    </row>
    <row r="451">
      <c r="A451" s="37" t="s">
        <v>214</v>
      </c>
      <c r="B451" s="45"/>
      <c r="C451" s="46"/>
      <c r="D451" s="46"/>
      <c r="E451" s="48" t="s">
        <v>1228</v>
      </c>
      <c r="F451" s="46"/>
      <c r="G451" s="46"/>
      <c r="H451" s="46"/>
      <c r="I451" s="46"/>
      <c r="J451" s="47"/>
    </row>
    <row r="452" ht="120">
      <c r="A452" s="37" t="s">
        <v>216</v>
      </c>
      <c r="B452" s="45"/>
      <c r="C452" s="46"/>
      <c r="D452" s="46"/>
      <c r="E452" s="39" t="s">
        <v>1229</v>
      </c>
      <c r="F452" s="46"/>
      <c r="G452" s="46"/>
      <c r="H452" s="46"/>
      <c r="I452" s="46"/>
      <c r="J452" s="47"/>
    </row>
    <row r="453" ht="30">
      <c r="A453" s="37" t="s">
        <v>207</v>
      </c>
      <c r="B453" s="37">
        <v>104</v>
      </c>
      <c r="C453" s="38" t="s">
        <v>910</v>
      </c>
      <c r="D453" s="37" t="s">
        <v>209</v>
      </c>
      <c r="E453" s="39" t="s">
        <v>570</v>
      </c>
      <c r="F453" s="40" t="s">
        <v>211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212</v>
      </c>
      <c r="B454" s="45"/>
      <c r="C454" s="46"/>
      <c r="D454" s="46"/>
      <c r="E454" s="39" t="s">
        <v>570</v>
      </c>
      <c r="F454" s="46"/>
      <c r="G454" s="46"/>
      <c r="H454" s="46"/>
      <c r="I454" s="46"/>
      <c r="J454" s="47"/>
    </row>
    <row r="455">
      <c r="A455" s="37" t="s">
        <v>214</v>
      </c>
      <c r="B455" s="45"/>
      <c r="C455" s="46"/>
      <c r="D455" s="46"/>
      <c r="E455" s="48" t="s">
        <v>1228</v>
      </c>
      <c r="F455" s="46"/>
      <c r="G455" s="46"/>
      <c r="H455" s="46"/>
      <c r="I455" s="46"/>
      <c r="J455" s="47"/>
    </row>
    <row r="456" ht="105">
      <c r="A456" s="37" t="s">
        <v>216</v>
      </c>
      <c r="B456" s="45"/>
      <c r="C456" s="46"/>
      <c r="D456" s="46"/>
      <c r="E456" s="39" t="s">
        <v>564</v>
      </c>
      <c r="F456" s="46"/>
      <c r="G456" s="46"/>
      <c r="H456" s="46"/>
      <c r="I456" s="46"/>
      <c r="J456" s="47"/>
    </row>
    <row r="457" ht="30">
      <c r="A457" s="37" t="s">
        <v>207</v>
      </c>
      <c r="B457" s="37">
        <v>105</v>
      </c>
      <c r="C457" s="38" t="s">
        <v>911</v>
      </c>
      <c r="D457" s="37" t="s">
        <v>209</v>
      </c>
      <c r="E457" s="39" t="s">
        <v>912</v>
      </c>
      <c r="F457" s="40" t="s">
        <v>211</v>
      </c>
      <c r="G457" s="41">
        <v>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 ht="30">
      <c r="A458" s="37" t="s">
        <v>212</v>
      </c>
      <c r="B458" s="45"/>
      <c r="C458" s="46"/>
      <c r="D458" s="46"/>
      <c r="E458" s="39" t="s">
        <v>912</v>
      </c>
      <c r="F458" s="46"/>
      <c r="G458" s="46"/>
      <c r="H458" s="46"/>
      <c r="I458" s="46"/>
      <c r="J458" s="47"/>
    </row>
    <row r="459">
      <c r="A459" s="37" t="s">
        <v>214</v>
      </c>
      <c r="B459" s="45"/>
      <c r="C459" s="46"/>
      <c r="D459" s="46"/>
      <c r="E459" s="48" t="s">
        <v>1228</v>
      </c>
      <c r="F459" s="46"/>
      <c r="G459" s="46"/>
      <c r="H459" s="46"/>
      <c r="I459" s="46"/>
      <c r="J459" s="47"/>
    </row>
    <row r="460" ht="120">
      <c r="A460" s="37" t="s">
        <v>216</v>
      </c>
      <c r="B460" s="45"/>
      <c r="C460" s="46"/>
      <c r="D460" s="46"/>
      <c r="E460" s="39" t="s">
        <v>1232</v>
      </c>
      <c r="F460" s="46"/>
      <c r="G460" s="46"/>
      <c r="H460" s="46"/>
      <c r="I460" s="46"/>
      <c r="J460" s="47"/>
    </row>
    <row r="461" ht="45">
      <c r="A461" s="37" t="s">
        <v>207</v>
      </c>
      <c r="B461" s="37">
        <v>106</v>
      </c>
      <c r="C461" s="38" t="s">
        <v>911</v>
      </c>
      <c r="D461" s="37" t="s">
        <v>1077</v>
      </c>
      <c r="E461" s="39" t="s">
        <v>1230</v>
      </c>
      <c r="F461" s="40" t="s">
        <v>211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45">
      <c r="A462" s="37" t="s">
        <v>212</v>
      </c>
      <c r="B462" s="45"/>
      <c r="C462" s="46"/>
      <c r="D462" s="46"/>
      <c r="E462" s="39" t="s">
        <v>1231</v>
      </c>
      <c r="F462" s="46"/>
      <c r="G462" s="46"/>
      <c r="H462" s="46"/>
      <c r="I462" s="46"/>
      <c r="J462" s="47"/>
    </row>
    <row r="463">
      <c r="A463" s="37" t="s">
        <v>214</v>
      </c>
      <c r="B463" s="45"/>
      <c r="C463" s="46"/>
      <c r="D463" s="46"/>
      <c r="E463" s="48" t="s">
        <v>345</v>
      </c>
      <c r="F463" s="46"/>
      <c r="G463" s="46"/>
      <c r="H463" s="46"/>
      <c r="I463" s="46"/>
      <c r="J463" s="47"/>
    </row>
    <row r="464" ht="120">
      <c r="A464" s="37" t="s">
        <v>216</v>
      </c>
      <c r="B464" s="45"/>
      <c r="C464" s="46"/>
      <c r="D464" s="46"/>
      <c r="E464" s="39" t="s">
        <v>1229</v>
      </c>
      <c r="F464" s="46"/>
      <c r="G464" s="46"/>
      <c r="H464" s="46"/>
      <c r="I464" s="46"/>
      <c r="J464" s="47"/>
    </row>
    <row r="465" ht="45">
      <c r="A465" s="37" t="s">
        <v>207</v>
      </c>
      <c r="B465" s="37">
        <v>107</v>
      </c>
      <c r="C465" s="38" t="s">
        <v>914</v>
      </c>
      <c r="D465" s="37" t="s">
        <v>209</v>
      </c>
      <c r="E465" s="39" t="s">
        <v>915</v>
      </c>
      <c r="F465" s="40" t="s">
        <v>211</v>
      </c>
      <c r="G465" s="41">
        <v>7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 ht="45">
      <c r="A466" s="37" t="s">
        <v>212</v>
      </c>
      <c r="B466" s="45"/>
      <c r="C466" s="46"/>
      <c r="D466" s="46"/>
      <c r="E466" s="39" t="s">
        <v>915</v>
      </c>
      <c r="F466" s="46"/>
      <c r="G466" s="46"/>
      <c r="H466" s="46"/>
      <c r="I466" s="46"/>
      <c r="J466" s="47"/>
    </row>
    <row r="467">
      <c r="A467" s="37" t="s">
        <v>214</v>
      </c>
      <c r="B467" s="45"/>
      <c r="C467" s="46"/>
      <c r="D467" s="46"/>
      <c r="E467" s="48" t="s">
        <v>1225</v>
      </c>
      <c r="F467" s="46"/>
      <c r="G467" s="46"/>
      <c r="H467" s="46"/>
      <c r="I467" s="46"/>
      <c r="J467" s="47"/>
    </row>
    <row r="468" ht="120">
      <c r="A468" s="37" t="s">
        <v>216</v>
      </c>
      <c r="B468" s="45"/>
      <c r="C468" s="46"/>
      <c r="D468" s="46"/>
      <c r="E468" s="39" t="s">
        <v>1232</v>
      </c>
      <c r="F468" s="46"/>
      <c r="G468" s="46"/>
      <c r="H468" s="46"/>
      <c r="I468" s="46"/>
      <c r="J468" s="47"/>
    </row>
    <row r="469" ht="30">
      <c r="A469" s="37" t="s">
        <v>207</v>
      </c>
      <c r="B469" s="37">
        <v>108</v>
      </c>
      <c r="C469" s="38" t="s">
        <v>916</v>
      </c>
      <c r="D469" s="37" t="s">
        <v>209</v>
      </c>
      <c r="E469" s="39" t="s">
        <v>917</v>
      </c>
      <c r="F469" s="40" t="s">
        <v>211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212</v>
      </c>
      <c r="B470" s="45"/>
      <c r="C470" s="46"/>
      <c r="D470" s="46"/>
      <c r="E470" s="39" t="s">
        <v>917</v>
      </c>
      <c r="F470" s="46"/>
      <c r="G470" s="46"/>
      <c r="H470" s="46"/>
      <c r="I470" s="46"/>
      <c r="J470" s="47"/>
    </row>
    <row r="471">
      <c r="A471" s="37" t="s">
        <v>214</v>
      </c>
      <c r="B471" s="45"/>
      <c r="C471" s="46"/>
      <c r="D471" s="46"/>
      <c r="E471" s="48" t="s">
        <v>345</v>
      </c>
      <c r="F471" s="46"/>
      <c r="G471" s="46"/>
      <c r="H471" s="46"/>
      <c r="I471" s="46"/>
      <c r="J471" s="47"/>
    </row>
    <row r="472" ht="120">
      <c r="A472" s="37" t="s">
        <v>216</v>
      </c>
      <c r="B472" s="45"/>
      <c r="C472" s="46"/>
      <c r="D472" s="46"/>
      <c r="E472" s="39" t="s">
        <v>1232</v>
      </c>
      <c r="F472" s="46"/>
      <c r="G472" s="46"/>
      <c r="H472" s="46"/>
      <c r="I472" s="46"/>
      <c r="J472" s="47"/>
    </row>
    <row r="473">
      <c r="A473" s="37" t="s">
        <v>207</v>
      </c>
      <c r="B473" s="37">
        <v>109</v>
      </c>
      <c r="C473" s="38" t="s">
        <v>918</v>
      </c>
      <c r="D473" s="37" t="s">
        <v>209</v>
      </c>
      <c r="E473" s="39" t="s">
        <v>919</v>
      </c>
      <c r="F473" s="40" t="s">
        <v>211</v>
      </c>
      <c r="G473" s="41">
        <v>7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212</v>
      </c>
      <c r="B474" s="45"/>
      <c r="C474" s="46"/>
      <c r="D474" s="46"/>
      <c r="E474" s="39" t="s">
        <v>919</v>
      </c>
      <c r="F474" s="46"/>
      <c r="G474" s="46"/>
      <c r="H474" s="46"/>
      <c r="I474" s="46"/>
      <c r="J474" s="47"/>
    </row>
    <row r="475">
      <c r="A475" s="37" t="s">
        <v>214</v>
      </c>
      <c r="B475" s="45"/>
      <c r="C475" s="46"/>
      <c r="D475" s="46"/>
      <c r="E475" s="48" t="s">
        <v>1225</v>
      </c>
      <c r="F475" s="46"/>
      <c r="G475" s="46"/>
      <c r="H475" s="46"/>
      <c r="I475" s="46"/>
      <c r="J475" s="47"/>
    </row>
    <row r="476" ht="120">
      <c r="A476" s="37" t="s">
        <v>216</v>
      </c>
      <c r="B476" s="45"/>
      <c r="C476" s="46"/>
      <c r="D476" s="46"/>
      <c r="E476" s="39" t="s">
        <v>1232</v>
      </c>
      <c r="F476" s="46"/>
      <c r="G476" s="46"/>
      <c r="H476" s="46"/>
      <c r="I476" s="46"/>
      <c r="J476" s="47"/>
    </row>
    <row r="477" ht="30">
      <c r="A477" s="37" t="s">
        <v>207</v>
      </c>
      <c r="B477" s="37">
        <v>110</v>
      </c>
      <c r="C477" s="38" t="s">
        <v>920</v>
      </c>
      <c r="D477" s="37" t="s">
        <v>209</v>
      </c>
      <c r="E477" s="39" t="s">
        <v>921</v>
      </c>
      <c r="F477" s="40" t="s">
        <v>211</v>
      </c>
      <c r="G477" s="41">
        <v>7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 ht="30">
      <c r="A478" s="37" t="s">
        <v>212</v>
      </c>
      <c r="B478" s="45"/>
      <c r="C478" s="46"/>
      <c r="D478" s="46"/>
      <c r="E478" s="39" t="s">
        <v>921</v>
      </c>
      <c r="F478" s="46"/>
      <c r="G478" s="46"/>
      <c r="H478" s="46"/>
      <c r="I478" s="46"/>
      <c r="J478" s="47"/>
    </row>
    <row r="479">
      <c r="A479" s="37" t="s">
        <v>214</v>
      </c>
      <c r="B479" s="45"/>
      <c r="C479" s="46"/>
      <c r="D479" s="46"/>
      <c r="E479" s="48" t="s">
        <v>1225</v>
      </c>
      <c r="F479" s="46"/>
      <c r="G479" s="46"/>
      <c r="H479" s="46"/>
      <c r="I479" s="46"/>
      <c r="J479" s="47"/>
    </row>
    <row r="480" ht="120">
      <c r="A480" s="37" t="s">
        <v>216</v>
      </c>
      <c r="B480" s="45"/>
      <c r="C480" s="46"/>
      <c r="D480" s="46"/>
      <c r="E480" s="39" t="s">
        <v>1232</v>
      </c>
      <c r="F480" s="46"/>
      <c r="G480" s="46"/>
      <c r="H480" s="46"/>
      <c r="I480" s="46"/>
      <c r="J480" s="47"/>
    </row>
    <row r="481">
      <c r="A481" s="31" t="s">
        <v>204</v>
      </c>
      <c r="B481" s="32"/>
      <c r="C481" s="33" t="s">
        <v>925</v>
      </c>
      <c r="D481" s="34"/>
      <c r="E481" s="31" t="s">
        <v>926</v>
      </c>
      <c r="F481" s="34"/>
      <c r="G481" s="34"/>
      <c r="H481" s="34"/>
      <c r="I481" s="35">
        <f>SUMIFS(I482:I485,A482:A485,"P")</f>
        <v>0</v>
      </c>
      <c r="J481" s="36"/>
    </row>
    <row r="482" ht="30">
      <c r="A482" s="37" t="s">
        <v>207</v>
      </c>
      <c r="B482" s="37">
        <v>111</v>
      </c>
      <c r="C482" s="38" t="s">
        <v>927</v>
      </c>
      <c r="D482" s="37" t="s">
        <v>209</v>
      </c>
      <c r="E482" s="39" t="s">
        <v>928</v>
      </c>
      <c r="F482" s="40" t="s">
        <v>211</v>
      </c>
      <c r="G482" s="41">
        <v>1</v>
      </c>
      <c r="H482" s="42">
        <v>0</v>
      </c>
      <c r="I482" s="43">
        <f>ROUND(G482*H482,P4)</f>
        <v>0</v>
      </c>
      <c r="J482" s="37"/>
      <c r="O482" s="44">
        <f>I482*0.21</f>
        <v>0</v>
      </c>
      <c r="P482">
        <v>3</v>
      </c>
    </row>
    <row r="483" ht="30">
      <c r="A483" s="37" t="s">
        <v>212</v>
      </c>
      <c r="B483" s="45"/>
      <c r="C483" s="46"/>
      <c r="D483" s="46"/>
      <c r="E483" s="39" t="s">
        <v>928</v>
      </c>
      <c r="F483" s="46"/>
      <c r="G483" s="46"/>
      <c r="H483" s="46"/>
      <c r="I483" s="46"/>
      <c r="J483" s="47"/>
    </row>
    <row r="484">
      <c r="A484" s="37" t="s">
        <v>214</v>
      </c>
      <c r="B484" s="45"/>
      <c r="C484" s="46"/>
      <c r="D484" s="46"/>
      <c r="E484" s="48" t="s">
        <v>330</v>
      </c>
      <c r="F484" s="46"/>
      <c r="G484" s="46"/>
      <c r="H484" s="46"/>
      <c r="I484" s="46"/>
      <c r="J484" s="47"/>
    </row>
    <row r="485" ht="180">
      <c r="A485" s="37" t="s">
        <v>216</v>
      </c>
      <c r="B485" s="45"/>
      <c r="C485" s="46"/>
      <c r="D485" s="46"/>
      <c r="E485" s="39" t="s">
        <v>1239</v>
      </c>
      <c r="F485" s="46"/>
      <c r="G485" s="46"/>
      <c r="H485" s="46"/>
      <c r="I485" s="46"/>
      <c r="J485" s="47"/>
    </row>
    <row r="486">
      <c r="A486" s="31" t="s">
        <v>204</v>
      </c>
      <c r="B486" s="32"/>
      <c r="C486" s="33" t="s">
        <v>930</v>
      </c>
      <c r="D486" s="34"/>
      <c r="E486" s="31" t="s">
        <v>931</v>
      </c>
      <c r="F486" s="34"/>
      <c r="G486" s="34"/>
      <c r="H486" s="34"/>
      <c r="I486" s="35">
        <f>SUMIFS(I487:I494,A487:A494,"P")</f>
        <v>0</v>
      </c>
      <c r="J486" s="36"/>
    </row>
    <row r="487" ht="30">
      <c r="A487" s="37" t="s">
        <v>207</v>
      </c>
      <c r="B487" s="37">
        <v>112</v>
      </c>
      <c r="C487" s="38" t="s">
        <v>303</v>
      </c>
      <c r="D487" s="37" t="s">
        <v>209</v>
      </c>
      <c r="E487" s="39" t="s">
        <v>304</v>
      </c>
      <c r="F487" s="40" t="s">
        <v>211</v>
      </c>
      <c r="G487" s="41">
        <v>1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 ht="30">
      <c r="A488" s="37" t="s">
        <v>212</v>
      </c>
      <c r="B488" s="45"/>
      <c r="C488" s="46"/>
      <c r="D488" s="46"/>
      <c r="E488" s="39" t="s">
        <v>304</v>
      </c>
      <c r="F488" s="46"/>
      <c r="G488" s="46"/>
      <c r="H488" s="46"/>
      <c r="I488" s="46"/>
      <c r="J488" s="47"/>
    </row>
    <row r="489">
      <c r="A489" s="37" t="s">
        <v>214</v>
      </c>
      <c r="B489" s="45"/>
      <c r="C489" s="46"/>
      <c r="D489" s="46"/>
      <c r="E489" s="48" t="s">
        <v>330</v>
      </c>
      <c r="F489" s="46"/>
      <c r="G489" s="46"/>
      <c r="H489" s="46"/>
      <c r="I489" s="46"/>
      <c r="J489" s="47"/>
    </row>
    <row r="490" ht="105">
      <c r="A490" s="37" t="s">
        <v>216</v>
      </c>
      <c r="B490" s="45"/>
      <c r="C490" s="46"/>
      <c r="D490" s="46"/>
      <c r="E490" s="39" t="s">
        <v>305</v>
      </c>
      <c r="F490" s="46"/>
      <c r="G490" s="46"/>
      <c r="H490" s="46"/>
      <c r="I490" s="46"/>
      <c r="J490" s="47"/>
    </row>
    <row r="491" ht="45">
      <c r="A491" s="37" t="s">
        <v>207</v>
      </c>
      <c r="B491" s="37">
        <v>113</v>
      </c>
      <c r="C491" s="38" t="s">
        <v>933</v>
      </c>
      <c r="D491" s="37" t="s">
        <v>209</v>
      </c>
      <c r="E491" s="39" t="s">
        <v>934</v>
      </c>
      <c r="F491" s="40" t="s">
        <v>211</v>
      </c>
      <c r="G491" s="41">
        <v>1</v>
      </c>
      <c r="H491" s="42">
        <v>0</v>
      </c>
      <c r="I491" s="43">
        <f>ROUND(G491*H491,P4)</f>
        <v>0</v>
      </c>
      <c r="J491" s="37"/>
      <c r="O491" s="44">
        <f>I491*0.21</f>
        <v>0</v>
      </c>
      <c r="P491">
        <v>3</v>
      </c>
    </row>
    <row r="492" ht="45">
      <c r="A492" s="37" t="s">
        <v>212</v>
      </c>
      <c r="B492" s="45"/>
      <c r="C492" s="46"/>
      <c r="D492" s="46"/>
      <c r="E492" s="39" t="s">
        <v>934</v>
      </c>
      <c r="F492" s="46"/>
      <c r="G492" s="46"/>
      <c r="H492" s="46"/>
      <c r="I492" s="46"/>
      <c r="J492" s="47"/>
    </row>
    <row r="493">
      <c r="A493" s="37" t="s">
        <v>214</v>
      </c>
      <c r="B493" s="45"/>
      <c r="C493" s="46"/>
      <c r="D493" s="46"/>
      <c r="E493" s="48" t="s">
        <v>330</v>
      </c>
      <c r="F493" s="46"/>
      <c r="G493" s="46"/>
      <c r="H493" s="46"/>
      <c r="I493" s="46"/>
      <c r="J493" s="47"/>
    </row>
    <row r="494" ht="90">
      <c r="A494" s="37" t="s">
        <v>216</v>
      </c>
      <c r="B494" s="45"/>
      <c r="C494" s="46"/>
      <c r="D494" s="46"/>
      <c r="E494" s="39" t="s">
        <v>1243</v>
      </c>
      <c r="F494" s="46"/>
      <c r="G494" s="46"/>
      <c r="H494" s="46"/>
      <c r="I494" s="46"/>
      <c r="J494" s="47"/>
    </row>
    <row r="495">
      <c r="A495" s="31" t="s">
        <v>204</v>
      </c>
      <c r="B495" s="32"/>
      <c r="C495" s="33" t="s">
        <v>335</v>
      </c>
      <c r="D495" s="34"/>
      <c r="E495" s="31" t="s">
        <v>336</v>
      </c>
      <c r="F495" s="34"/>
      <c r="G495" s="34"/>
      <c r="H495" s="34"/>
      <c r="I495" s="35">
        <f>SUMIFS(I496:I499,A496:A499,"P")</f>
        <v>0</v>
      </c>
      <c r="J495" s="36"/>
    </row>
    <row r="496">
      <c r="A496" s="37" t="s">
        <v>207</v>
      </c>
      <c r="B496" s="37">
        <v>114</v>
      </c>
      <c r="C496" s="38" t="s">
        <v>337</v>
      </c>
      <c r="D496" s="37" t="s">
        <v>209</v>
      </c>
      <c r="E496" s="39" t="s">
        <v>338</v>
      </c>
      <c r="F496" s="40" t="s">
        <v>211</v>
      </c>
      <c r="G496" s="41">
        <v>4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212</v>
      </c>
      <c r="B497" s="45"/>
      <c r="C497" s="46"/>
      <c r="D497" s="46"/>
      <c r="E497" s="39" t="s">
        <v>338</v>
      </c>
      <c r="F497" s="46"/>
      <c r="G497" s="46"/>
      <c r="H497" s="46"/>
      <c r="I497" s="46"/>
      <c r="J497" s="47"/>
    </row>
    <row r="498">
      <c r="A498" s="37" t="s">
        <v>214</v>
      </c>
      <c r="B498" s="45"/>
      <c r="C498" s="46"/>
      <c r="D498" s="46"/>
      <c r="E498" s="48" t="s">
        <v>1130</v>
      </c>
      <c r="F498" s="46"/>
      <c r="G498" s="46"/>
      <c r="H498" s="46"/>
      <c r="I498" s="46"/>
      <c r="J498" s="47"/>
    </row>
    <row r="499" ht="105">
      <c r="A499" s="37" t="s">
        <v>216</v>
      </c>
      <c r="B499" s="45"/>
      <c r="C499" s="46"/>
      <c r="D499" s="46"/>
      <c r="E499" s="39" t="s">
        <v>1244</v>
      </c>
      <c r="F499" s="46"/>
      <c r="G499" s="46"/>
      <c r="H499" s="46"/>
      <c r="I499" s="46"/>
      <c r="J499" s="47"/>
    </row>
    <row r="500">
      <c r="A500" s="31" t="s">
        <v>204</v>
      </c>
      <c r="B500" s="32"/>
      <c r="C500" s="33" t="s">
        <v>937</v>
      </c>
      <c r="D500" s="34"/>
      <c r="E500" s="31" t="s">
        <v>938</v>
      </c>
      <c r="F500" s="34"/>
      <c r="G500" s="34"/>
      <c r="H500" s="34"/>
      <c r="I500" s="35">
        <f>SUMIFS(I501:I508,A501:A508,"P")</f>
        <v>0</v>
      </c>
      <c r="J500" s="36"/>
    </row>
    <row r="501">
      <c r="A501" s="37" t="s">
        <v>207</v>
      </c>
      <c r="B501" s="37">
        <v>115</v>
      </c>
      <c r="C501" s="38" t="s">
        <v>939</v>
      </c>
      <c r="D501" s="37" t="s">
        <v>209</v>
      </c>
      <c r="E501" s="39" t="s">
        <v>940</v>
      </c>
      <c r="F501" s="40" t="s">
        <v>211</v>
      </c>
      <c r="G501" s="41">
        <v>18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212</v>
      </c>
      <c r="B502" s="45"/>
      <c r="C502" s="46"/>
      <c r="D502" s="46"/>
      <c r="E502" s="39" t="s">
        <v>940</v>
      </c>
      <c r="F502" s="46"/>
      <c r="G502" s="46"/>
      <c r="H502" s="46"/>
      <c r="I502" s="46"/>
      <c r="J502" s="47"/>
    </row>
    <row r="503">
      <c r="A503" s="37" t="s">
        <v>214</v>
      </c>
      <c r="B503" s="45"/>
      <c r="C503" s="46"/>
      <c r="D503" s="46"/>
      <c r="E503" s="48" t="s">
        <v>1181</v>
      </c>
      <c r="F503" s="46"/>
      <c r="G503" s="46"/>
      <c r="H503" s="46"/>
      <c r="I503" s="46"/>
      <c r="J503" s="47"/>
    </row>
    <row r="504" ht="90">
      <c r="A504" s="37" t="s">
        <v>216</v>
      </c>
      <c r="B504" s="45"/>
      <c r="C504" s="46"/>
      <c r="D504" s="46"/>
      <c r="E504" s="39" t="s">
        <v>1245</v>
      </c>
      <c r="F504" s="46"/>
      <c r="G504" s="46"/>
      <c r="H504" s="46"/>
      <c r="I504" s="46"/>
      <c r="J504" s="47"/>
    </row>
    <row r="505" ht="30">
      <c r="A505" s="37" t="s">
        <v>207</v>
      </c>
      <c r="B505" s="37">
        <v>116</v>
      </c>
      <c r="C505" s="38" t="s">
        <v>942</v>
      </c>
      <c r="D505" s="37" t="s">
        <v>209</v>
      </c>
      <c r="E505" s="39" t="s">
        <v>943</v>
      </c>
      <c r="F505" s="40" t="s">
        <v>211</v>
      </c>
      <c r="G505" s="41">
        <v>18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 ht="30">
      <c r="A506" s="37" t="s">
        <v>212</v>
      </c>
      <c r="B506" s="45"/>
      <c r="C506" s="46"/>
      <c r="D506" s="46"/>
      <c r="E506" s="39" t="s">
        <v>943</v>
      </c>
      <c r="F506" s="46"/>
      <c r="G506" s="46"/>
      <c r="H506" s="46"/>
      <c r="I506" s="46"/>
      <c r="J506" s="47"/>
    </row>
    <row r="507">
      <c r="A507" s="37" t="s">
        <v>214</v>
      </c>
      <c r="B507" s="45"/>
      <c r="C507" s="46"/>
      <c r="D507" s="46"/>
      <c r="E507" s="48" t="s">
        <v>1181</v>
      </c>
      <c r="F507" s="46"/>
      <c r="G507" s="46"/>
      <c r="H507" s="46"/>
      <c r="I507" s="46"/>
      <c r="J507" s="47"/>
    </row>
    <row r="508" ht="90">
      <c r="A508" s="37" t="s">
        <v>216</v>
      </c>
      <c r="B508" s="45"/>
      <c r="C508" s="46"/>
      <c r="D508" s="46"/>
      <c r="E508" s="39" t="s">
        <v>1245</v>
      </c>
      <c r="F508" s="46"/>
      <c r="G508" s="46"/>
      <c r="H508" s="46"/>
      <c r="I508" s="46"/>
      <c r="J508" s="47"/>
    </row>
    <row r="509">
      <c r="A509" s="31" t="s">
        <v>204</v>
      </c>
      <c r="B509" s="32"/>
      <c r="C509" s="33" t="s">
        <v>341</v>
      </c>
      <c r="D509" s="34"/>
      <c r="E509" s="31" t="s">
        <v>342</v>
      </c>
      <c r="F509" s="34"/>
      <c r="G509" s="34"/>
      <c r="H509" s="34"/>
      <c r="I509" s="35">
        <f>SUMIFS(I510:I521,A510:A521,"P")</f>
        <v>0</v>
      </c>
      <c r="J509" s="36"/>
    </row>
    <row r="510">
      <c r="A510" s="37" t="s">
        <v>207</v>
      </c>
      <c r="B510" s="37">
        <v>117</v>
      </c>
      <c r="C510" s="38" t="s">
        <v>576</v>
      </c>
      <c r="D510" s="37" t="s">
        <v>209</v>
      </c>
      <c r="E510" s="39" t="s">
        <v>577</v>
      </c>
      <c r="F510" s="40" t="s">
        <v>211</v>
      </c>
      <c r="G510" s="41">
        <v>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212</v>
      </c>
      <c r="B511" s="45"/>
      <c r="C511" s="46"/>
      <c r="D511" s="46"/>
      <c r="E511" s="39" t="s">
        <v>577</v>
      </c>
      <c r="F511" s="46"/>
      <c r="G511" s="46"/>
      <c r="H511" s="46"/>
      <c r="I511" s="46"/>
      <c r="J511" s="47"/>
    </row>
    <row r="512">
      <c r="A512" s="37" t="s">
        <v>214</v>
      </c>
      <c r="B512" s="45"/>
      <c r="C512" s="46"/>
      <c r="D512" s="46"/>
      <c r="E512" s="48" t="s">
        <v>330</v>
      </c>
      <c r="F512" s="46"/>
      <c r="G512" s="46"/>
      <c r="H512" s="46"/>
      <c r="I512" s="46"/>
      <c r="J512" s="47"/>
    </row>
    <row r="513" ht="105">
      <c r="A513" s="37" t="s">
        <v>216</v>
      </c>
      <c r="B513" s="45"/>
      <c r="C513" s="46"/>
      <c r="D513" s="46"/>
      <c r="E513" s="39" t="s">
        <v>575</v>
      </c>
      <c r="F513" s="46"/>
      <c r="G513" s="46"/>
      <c r="H513" s="46"/>
      <c r="I513" s="46"/>
      <c r="J513" s="47"/>
    </row>
    <row r="514" ht="30">
      <c r="A514" s="37" t="s">
        <v>207</v>
      </c>
      <c r="B514" s="37">
        <v>118</v>
      </c>
      <c r="C514" s="38" t="s">
        <v>347</v>
      </c>
      <c r="D514" s="37" t="s">
        <v>209</v>
      </c>
      <c r="E514" s="39" t="s">
        <v>348</v>
      </c>
      <c r="F514" s="40" t="s">
        <v>211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212</v>
      </c>
      <c r="B515" s="45"/>
      <c r="C515" s="46"/>
      <c r="D515" s="46"/>
      <c r="E515" s="39" t="s">
        <v>348</v>
      </c>
      <c r="F515" s="46"/>
      <c r="G515" s="46"/>
      <c r="H515" s="46"/>
      <c r="I515" s="46"/>
      <c r="J515" s="47"/>
    </row>
    <row r="516">
      <c r="A516" s="37" t="s">
        <v>214</v>
      </c>
      <c r="B516" s="45"/>
      <c r="C516" s="46"/>
      <c r="D516" s="46"/>
      <c r="E516" s="48" t="s">
        <v>345</v>
      </c>
      <c r="F516" s="46"/>
      <c r="G516" s="46"/>
      <c r="H516" s="46"/>
      <c r="I516" s="46"/>
      <c r="J516" s="47"/>
    </row>
    <row r="517" ht="105">
      <c r="A517" s="37" t="s">
        <v>216</v>
      </c>
      <c r="B517" s="45"/>
      <c r="C517" s="46"/>
      <c r="D517" s="46"/>
      <c r="E517" s="39" t="s">
        <v>1246</v>
      </c>
      <c r="F517" s="46"/>
      <c r="G517" s="46"/>
      <c r="H517" s="46"/>
      <c r="I517" s="46"/>
      <c r="J517" s="47"/>
    </row>
    <row r="518">
      <c r="A518" s="37" t="s">
        <v>207</v>
      </c>
      <c r="B518" s="37">
        <v>119</v>
      </c>
      <c r="C518" s="38" t="s">
        <v>945</v>
      </c>
      <c r="D518" s="37" t="s">
        <v>209</v>
      </c>
      <c r="E518" s="39" t="s">
        <v>946</v>
      </c>
      <c r="F518" s="40" t="s">
        <v>211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212</v>
      </c>
      <c r="B519" s="45"/>
      <c r="C519" s="46"/>
      <c r="D519" s="46"/>
      <c r="E519" s="39" t="s">
        <v>946</v>
      </c>
      <c r="F519" s="46"/>
      <c r="G519" s="46"/>
      <c r="H519" s="46"/>
      <c r="I519" s="46"/>
      <c r="J519" s="47"/>
    </row>
    <row r="520">
      <c r="A520" s="37" t="s">
        <v>214</v>
      </c>
      <c r="B520" s="45"/>
      <c r="C520" s="46"/>
      <c r="D520" s="46"/>
      <c r="E520" s="48" t="s">
        <v>330</v>
      </c>
      <c r="F520" s="46"/>
      <c r="G520" s="46"/>
      <c r="H520" s="46"/>
      <c r="I520" s="46"/>
      <c r="J520" s="47"/>
    </row>
    <row r="521" ht="105">
      <c r="A521" s="37" t="s">
        <v>216</v>
      </c>
      <c r="B521" s="45"/>
      <c r="C521" s="46"/>
      <c r="D521" s="46"/>
      <c r="E521" s="39" t="s">
        <v>575</v>
      </c>
      <c r="F521" s="46"/>
      <c r="G521" s="46"/>
      <c r="H521" s="46"/>
      <c r="I521" s="46"/>
      <c r="J521" s="47"/>
    </row>
    <row r="522">
      <c r="A522" s="31" t="s">
        <v>204</v>
      </c>
      <c r="B522" s="32"/>
      <c r="C522" s="33" t="s">
        <v>354</v>
      </c>
      <c r="D522" s="34"/>
      <c r="E522" s="31" t="s">
        <v>355</v>
      </c>
      <c r="F522" s="34"/>
      <c r="G522" s="34"/>
      <c r="H522" s="34"/>
      <c r="I522" s="35">
        <f>SUMIFS(I523:I550,A523:A550,"P")</f>
        <v>0</v>
      </c>
      <c r="J522" s="36"/>
    </row>
    <row r="523">
      <c r="A523" s="37" t="s">
        <v>207</v>
      </c>
      <c r="B523" s="37">
        <v>120</v>
      </c>
      <c r="C523" s="38" t="s">
        <v>430</v>
      </c>
      <c r="D523" s="37" t="s">
        <v>209</v>
      </c>
      <c r="E523" s="39" t="s">
        <v>431</v>
      </c>
      <c r="F523" s="40" t="s">
        <v>231</v>
      </c>
      <c r="G523" s="41">
        <v>160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212</v>
      </c>
      <c r="B524" s="45"/>
      <c r="C524" s="46"/>
      <c r="D524" s="46"/>
      <c r="E524" s="39" t="s">
        <v>431</v>
      </c>
      <c r="F524" s="46"/>
      <c r="G524" s="46"/>
      <c r="H524" s="46"/>
      <c r="I524" s="46"/>
      <c r="J524" s="47"/>
    </row>
    <row r="525">
      <c r="A525" s="37" t="s">
        <v>214</v>
      </c>
      <c r="B525" s="45"/>
      <c r="C525" s="46"/>
      <c r="D525" s="46"/>
      <c r="E525" s="48" t="s">
        <v>358</v>
      </c>
      <c r="F525" s="46"/>
      <c r="G525" s="46"/>
      <c r="H525" s="46"/>
      <c r="I525" s="46"/>
      <c r="J525" s="47"/>
    </row>
    <row r="526" ht="120">
      <c r="A526" s="37" t="s">
        <v>216</v>
      </c>
      <c r="B526" s="45"/>
      <c r="C526" s="46"/>
      <c r="D526" s="46"/>
      <c r="E526" s="39" t="s">
        <v>433</v>
      </c>
      <c r="F526" s="46"/>
      <c r="G526" s="46"/>
      <c r="H526" s="46"/>
      <c r="I526" s="46"/>
      <c r="J526" s="47"/>
    </row>
    <row r="527">
      <c r="A527" s="37" t="s">
        <v>207</v>
      </c>
      <c r="B527" s="37">
        <v>121</v>
      </c>
      <c r="C527" s="38" t="s">
        <v>356</v>
      </c>
      <c r="D527" s="37" t="s">
        <v>209</v>
      </c>
      <c r="E527" s="39" t="s">
        <v>357</v>
      </c>
      <c r="F527" s="40" t="s">
        <v>231</v>
      </c>
      <c r="G527" s="41">
        <v>100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212</v>
      </c>
      <c r="B528" s="45"/>
      <c r="C528" s="46"/>
      <c r="D528" s="46"/>
      <c r="E528" s="39" t="s">
        <v>357</v>
      </c>
      <c r="F528" s="46"/>
      <c r="G528" s="46"/>
      <c r="H528" s="46"/>
      <c r="I528" s="46"/>
      <c r="J528" s="47"/>
    </row>
    <row r="529">
      <c r="A529" s="37" t="s">
        <v>214</v>
      </c>
      <c r="B529" s="45"/>
      <c r="C529" s="46"/>
      <c r="D529" s="46"/>
      <c r="E529" s="48" t="s">
        <v>1079</v>
      </c>
      <c r="F529" s="46"/>
      <c r="G529" s="46"/>
      <c r="H529" s="46"/>
      <c r="I529" s="46"/>
      <c r="J529" s="47"/>
    </row>
    <row r="530" ht="105">
      <c r="A530" s="37" t="s">
        <v>216</v>
      </c>
      <c r="B530" s="45"/>
      <c r="C530" s="46"/>
      <c r="D530" s="46"/>
      <c r="E530" s="39" t="s">
        <v>434</v>
      </c>
      <c r="F530" s="46"/>
      <c r="G530" s="46"/>
      <c r="H530" s="46"/>
      <c r="I530" s="46"/>
      <c r="J530" s="47"/>
    </row>
    <row r="531">
      <c r="A531" s="37" t="s">
        <v>207</v>
      </c>
      <c r="B531" s="37">
        <v>122</v>
      </c>
      <c r="C531" s="38" t="s">
        <v>360</v>
      </c>
      <c r="D531" s="37" t="s">
        <v>209</v>
      </c>
      <c r="E531" s="39" t="s">
        <v>361</v>
      </c>
      <c r="F531" s="40" t="s">
        <v>231</v>
      </c>
      <c r="G531" s="41">
        <v>16</v>
      </c>
      <c r="H531" s="42">
        <v>0</v>
      </c>
      <c r="I531" s="43">
        <f>ROUND(G531*H531,P4)</f>
        <v>0</v>
      </c>
      <c r="J531" s="37"/>
      <c r="O531" s="44">
        <f>I531*0.21</f>
        <v>0</v>
      </c>
      <c r="P531">
        <v>3</v>
      </c>
    </row>
    <row r="532">
      <c r="A532" s="37" t="s">
        <v>212</v>
      </c>
      <c r="B532" s="45"/>
      <c r="C532" s="46"/>
      <c r="D532" s="46"/>
      <c r="E532" s="39" t="s">
        <v>361</v>
      </c>
      <c r="F532" s="46"/>
      <c r="G532" s="46"/>
      <c r="H532" s="46"/>
      <c r="I532" s="46"/>
      <c r="J532" s="47"/>
    </row>
    <row r="533">
      <c r="A533" s="37" t="s">
        <v>214</v>
      </c>
      <c r="B533" s="45"/>
      <c r="C533" s="46"/>
      <c r="D533" s="46"/>
      <c r="E533" s="48" t="s">
        <v>362</v>
      </c>
      <c r="F533" s="46"/>
      <c r="G533" s="46"/>
      <c r="H533" s="46"/>
      <c r="I533" s="46"/>
      <c r="J533" s="47"/>
    </row>
    <row r="534" ht="105">
      <c r="A534" s="37" t="s">
        <v>216</v>
      </c>
      <c r="B534" s="45"/>
      <c r="C534" s="46"/>
      <c r="D534" s="46"/>
      <c r="E534" s="39" t="s">
        <v>435</v>
      </c>
      <c r="F534" s="46"/>
      <c r="G534" s="46"/>
      <c r="H534" s="46"/>
      <c r="I534" s="46"/>
      <c r="J534" s="47"/>
    </row>
    <row r="535">
      <c r="A535" s="37" t="s">
        <v>207</v>
      </c>
      <c r="B535" s="37">
        <v>123</v>
      </c>
      <c r="C535" s="38" t="s">
        <v>364</v>
      </c>
      <c r="D535" s="37" t="s">
        <v>209</v>
      </c>
      <c r="E535" s="39" t="s">
        <v>365</v>
      </c>
      <c r="F535" s="40" t="s">
        <v>231</v>
      </c>
      <c r="G535" s="41">
        <v>160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212</v>
      </c>
      <c r="B536" s="45"/>
      <c r="C536" s="46"/>
      <c r="D536" s="46"/>
      <c r="E536" s="39" t="s">
        <v>365</v>
      </c>
      <c r="F536" s="46"/>
      <c r="G536" s="46"/>
      <c r="H536" s="46"/>
      <c r="I536" s="46"/>
      <c r="J536" s="47"/>
    </row>
    <row r="537">
      <c r="A537" s="37" t="s">
        <v>214</v>
      </c>
      <c r="B537" s="45"/>
      <c r="C537" s="46"/>
      <c r="D537" s="46"/>
      <c r="E537" s="48" t="s">
        <v>358</v>
      </c>
      <c r="F537" s="46"/>
      <c r="G537" s="46"/>
      <c r="H537" s="46"/>
      <c r="I537" s="46"/>
      <c r="J537" s="47"/>
    </row>
    <row r="538" ht="105">
      <c r="A538" s="37" t="s">
        <v>216</v>
      </c>
      <c r="B538" s="45"/>
      <c r="C538" s="46"/>
      <c r="D538" s="46"/>
      <c r="E538" s="39" t="s">
        <v>1247</v>
      </c>
      <c r="F538" s="46"/>
      <c r="G538" s="46"/>
      <c r="H538" s="46"/>
      <c r="I538" s="46"/>
      <c r="J538" s="47"/>
    </row>
    <row r="539">
      <c r="A539" s="37" t="s">
        <v>207</v>
      </c>
      <c r="B539" s="37">
        <v>124</v>
      </c>
      <c r="C539" s="38" t="s">
        <v>951</v>
      </c>
      <c r="D539" s="37" t="s">
        <v>209</v>
      </c>
      <c r="E539" s="39" t="s">
        <v>952</v>
      </c>
      <c r="F539" s="40" t="s">
        <v>231</v>
      </c>
      <c r="G539" s="41">
        <v>60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>
      <c r="A540" s="37" t="s">
        <v>212</v>
      </c>
      <c r="B540" s="45"/>
      <c r="C540" s="46"/>
      <c r="D540" s="46"/>
      <c r="E540" s="39" t="s">
        <v>952</v>
      </c>
      <c r="F540" s="46"/>
      <c r="G540" s="46"/>
      <c r="H540" s="46"/>
      <c r="I540" s="46"/>
      <c r="J540" s="47"/>
    </row>
    <row r="541">
      <c r="A541" s="37" t="s">
        <v>214</v>
      </c>
      <c r="B541" s="45"/>
      <c r="C541" s="46"/>
      <c r="D541" s="46"/>
      <c r="E541" s="48" t="s">
        <v>1129</v>
      </c>
      <c r="F541" s="46"/>
      <c r="G541" s="46"/>
      <c r="H541" s="46"/>
      <c r="I541" s="46"/>
      <c r="J541" s="47"/>
    </row>
    <row r="542" ht="105">
      <c r="A542" s="37" t="s">
        <v>216</v>
      </c>
      <c r="B542" s="45"/>
      <c r="C542" s="46"/>
      <c r="D542" s="46"/>
      <c r="E542" s="39" t="s">
        <v>1248</v>
      </c>
      <c r="F542" s="46"/>
      <c r="G542" s="46"/>
      <c r="H542" s="46"/>
      <c r="I542" s="46"/>
      <c r="J542" s="47"/>
    </row>
    <row r="543">
      <c r="A543" s="37" t="s">
        <v>207</v>
      </c>
      <c r="B543" s="37">
        <v>125</v>
      </c>
      <c r="C543" s="38" t="s">
        <v>367</v>
      </c>
      <c r="D543" s="37" t="s">
        <v>209</v>
      </c>
      <c r="E543" s="39" t="s">
        <v>368</v>
      </c>
      <c r="F543" s="40" t="s">
        <v>231</v>
      </c>
      <c r="G543" s="41">
        <v>160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>
      <c r="A544" s="37" t="s">
        <v>212</v>
      </c>
      <c r="B544" s="45"/>
      <c r="C544" s="46"/>
      <c r="D544" s="46"/>
      <c r="E544" s="39" t="s">
        <v>368</v>
      </c>
      <c r="F544" s="46"/>
      <c r="G544" s="46"/>
      <c r="H544" s="46"/>
      <c r="I544" s="46"/>
      <c r="J544" s="47"/>
    </row>
    <row r="545">
      <c r="A545" s="37" t="s">
        <v>214</v>
      </c>
      <c r="B545" s="45"/>
      <c r="C545" s="46"/>
      <c r="D545" s="46"/>
      <c r="E545" s="48" t="s">
        <v>358</v>
      </c>
      <c r="F545" s="46"/>
      <c r="G545" s="46"/>
      <c r="H545" s="46"/>
      <c r="I545" s="46"/>
      <c r="J545" s="47"/>
    </row>
    <row r="546" ht="120">
      <c r="A546" s="37" t="s">
        <v>216</v>
      </c>
      <c r="B546" s="45"/>
      <c r="C546" s="46"/>
      <c r="D546" s="46"/>
      <c r="E546" s="39" t="s">
        <v>1249</v>
      </c>
      <c r="F546" s="46"/>
      <c r="G546" s="46"/>
      <c r="H546" s="46"/>
      <c r="I546" s="46"/>
      <c r="J546" s="47"/>
    </row>
    <row r="547">
      <c r="A547" s="37" t="s">
        <v>207</v>
      </c>
      <c r="B547" s="37">
        <v>126</v>
      </c>
      <c r="C547" s="38" t="s">
        <v>370</v>
      </c>
      <c r="D547" s="37" t="s">
        <v>209</v>
      </c>
      <c r="E547" s="39" t="s">
        <v>371</v>
      </c>
      <c r="F547" s="40" t="s">
        <v>231</v>
      </c>
      <c r="G547" s="41">
        <v>160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>
      <c r="A548" s="37" t="s">
        <v>212</v>
      </c>
      <c r="B548" s="45"/>
      <c r="C548" s="46"/>
      <c r="D548" s="46"/>
      <c r="E548" s="39" t="s">
        <v>371</v>
      </c>
      <c r="F548" s="46"/>
      <c r="G548" s="46"/>
      <c r="H548" s="46"/>
      <c r="I548" s="46"/>
      <c r="J548" s="47"/>
    </row>
    <row r="549">
      <c r="A549" s="37" t="s">
        <v>214</v>
      </c>
      <c r="B549" s="45"/>
      <c r="C549" s="46"/>
      <c r="D549" s="46"/>
      <c r="E549" s="48" t="s">
        <v>358</v>
      </c>
      <c r="F549" s="46"/>
      <c r="G549" s="46"/>
      <c r="H549" s="46"/>
      <c r="I549" s="46"/>
      <c r="J549" s="47"/>
    </row>
    <row r="550" ht="120">
      <c r="A550" s="37" t="s">
        <v>216</v>
      </c>
      <c r="B550" s="45"/>
      <c r="C550" s="46"/>
      <c r="D550" s="46"/>
      <c r="E550" s="39" t="s">
        <v>1250</v>
      </c>
      <c r="F550" s="46"/>
      <c r="G550" s="46"/>
      <c r="H550" s="46"/>
      <c r="I550" s="46"/>
      <c r="J550" s="47"/>
    </row>
    <row r="551">
      <c r="A551" s="31" t="s">
        <v>204</v>
      </c>
      <c r="B551" s="32"/>
      <c r="C551" s="33" t="s">
        <v>956</v>
      </c>
      <c r="D551" s="34"/>
      <c r="E551" s="31" t="s">
        <v>957</v>
      </c>
      <c r="F551" s="34"/>
      <c r="G551" s="34"/>
      <c r="H551" s="34"/>
      <c r="I551" s="35">
        <f>SUMIFS(I552:I575,A552:A575,"P")</f>
        <v>0</v>
      </c>
      <c r="J551" s="36"/>
    </row>
    <row r="552" ht="30">
      <c r="A552" s="37" t="s">
        <v>207</v>
      </c>
      <c r="B552" s="37">
        <v>127</v>
      </c>
      <c r="C552" s="38" t="s">
        <v>958</v>
      </c>
      <c r="D552" s="37" t="s">
        <v>209</v>
      </c>
      <c r="E552" s="39" t="s">
        <v>959</v>
      </c>
      <c r="F552" s="40" t="s">
        <v>211</v>
      </c>
      <c r="G552" s="41">
        <v>1</v>
      </c>
      <c r="H552" s="42">
        <v>0</v>
      </c>
      <c r="I552" s="43">
        <f>ROUND(G552*H552,P4)</f>
        <v>0</v>
      </c>
      <c r="J552" s="37"/>
      <c r="O552" s="44">
        <f>I552*0.21</f>
        <v>0</v>
      </c>
      <c r="P552">
        <v>3</v>
      </c>
    </row>
    <row r="553" ht="30">
      <c r="A553" s="37" t="s">
        <v>212</v>
      </c>
      <c r="B553" s="45"/>
      <c r="C553" s="46"/>
      <c r="D553" s="46"/>
      <c r="E553" s="39" t="s">
        <v>959</v>
      </c>
      <c r="F553" s="46"/>
      <c r="G553" s="46"/>
      <c r="H553" s="46"/>
      <c r="I553" s="46"/>
      <c r="J553" s="47"/>
    </row>
    <row r="554">
      <c r="A554" s="37" t="s">
        <v>214</v>
      </c>
      <c r="B554" s="45"/>
      <c r="C554" s="46"/>
      <c r="D554" s="46"/>
      <c r="E554" s="48" t="s">
        <v>330</v>
      </c>
      <c r="F554" s="46"/>
      <c r="G554" s="46"/>
      <c r="H554" s="46"/>
      <c r="I554" s="46"/>
      <c r="J554" s="47"/>
    </row>
    <row r="555" ht="120">
      <c r="A555" s="37" t="s">
        <v>216</v>
      </c>
      <c r="B555" s="45"/>
      <c r="C555" s="46"/>
      <c r="D555" s="46"/>
      <c r="E555" s="39" t="s">
        <v>1251</v>
      </c>
      <c r="F555" s="46"/>
      <c r="G555" s="46"/>
      <c r="H555" s="46"/>
      <c r="I555" s="46"/>
      <c r="J555" s="47"/>
    </row>
    <row r="556">
      <c r="A556" s="37" t="s">
        <v>207</v>
      </c>
      <c r="B556" s="37">
        <v>128</v>
      </c>
      <c r="C556" s="38" t="s">
        <v>961</v>
      </c>
      <c r="D556" s="37" t="s">
        <v>209</v>
      </c>
      <c r="E556" s="39" t="s">
        <v>962</v>
      </c>
      <c r="F556" s="40" t="s">
        <v>211</v>
      </c>
      <c r="G556" s="41">
        <v>2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212</v>
      </c>
      <c r="B557" s="45"/>
      <c r="C557" s="46"/>
      <c r="D557" s="46"/>
      <c r="E557" s="39" t="s">
        <v>962</v>
      </c>
      <c r="F557" s="46"/>
      <c r="G557" s="46"/>
      <c r="H557" s="46"/>
      <c r="I557" s="46"/>
      <c r="J557" s="47"/>
    </row>
    <row r="558">
      <c r="A558" s="37" t="s">
        <v>214</v>
      </c>
      <c r="B558" s="45"/>
      <c r="C558" s="46"/>
      <c r="D558" s="46"/>
      <c r="E558" s="48" t="s">
        <v>345</v>
      </c>
      <c r="F558" s="46"/>
      <c r="G558" s="46"/>
      <c r="H558" s="46"/>
      <c r="I558" s="46"/>
      <c r="J558" s="47"/>
    </row>
    <row r="559" ht="90">
      <c r="A559" s="37" t="s">
        <v>216</v>
      </c>
      <c r="B559" s="45"/>
      <c r="C559" s="46"/>
      <c r="D559" s="46"/>
      <c r="E559" s="39" t="s">
        <v>589</v>
      </c>
      <c r="F559" s="46"/>
      <c r="G559" s="46"/>
      <c r="H559" s="46"/>
      <c r="I559" s="46"/>
      <c r="J559" s="47"/>
    </row>
    <row r="560">
      <c r="A560" s="37" t="s">
        <v>207</v>
      </c>
      <c r="B560" s="37">
        <v>129</v>
      </c>
      <c r="C560" s="38" t="s">
        <v>964</v>
      </c>
      <c r="D560" s="37" t="s">
        <v>209</v>
      </c>
      <c r="E560" s="39" t="s">
        <v>588</v>
      </c>
      <c r="F560" s="40" t="s">
        <v>211</v>
      </c>
      <c r="G560" s="41">
        <v>8</v>
      </c>
      <c r="H560" s="42">
        <v>0</v>
      </c>
      <c r="I560" s="43">
        <f>ROUND(G560*H560,P4)</f>
        <v>0</v>
      </c>
      <c r="J560" s="37"/>
      <c r="O560" s="44">
        <f>I560*0.21</f>
        <v>0</v>
      </c>
      <c r="P560">
        <v>3</v>
      </c>
    </row>
    <row r="561">
      <c r="A561" s="37" t="s">
        <v>212</v>
      </c>
      <c r="B561" s="45"/>
      <c r="C561" s="46"/>
      <c r="D561" s="46"/>
      <c r="E561" s="39" t="s">
        <v>588</v>
      </c>
      <c r="F561" s="46"/>
      <c r="G561" s="46"/>
      <c r="H561" s="46"/>
      <c r="I561" s="46"/>
      <c r="J561" s="47"/>
    </row>
    <row r="562">
      <c r="A562" s="37" t="s">
        <v>214</v>
      </c>
      <c r="B562" s="45"/>
      <c r="C562" s="46"/>
      <c r="D562" s="46"/>
      <c r="E562" s="48" t="s">
        <v>1150</v>
      </c>
      <c r="F562" s="46"/>
      <c r="G562" s="46"/>
      <c r="H562" s="46"/>
      <c r="I562" s="46"/>
      <c r="J562" s="47"/>
    </row>
    <row r="563" ht="90">
      <c r="A563" s="37" t="s">
        <v>216</v>
      </c>
      <c r="B563" s="45"/>
      <c r="C563" s="46"/>
      <c r="D563" s="46"/>
      <c r="E563" s="39" t="s">
        <v>589</v>
      </c>
      <c r="F563" s="46"/>
      <c r="G563" s="46"/>
      <c r="H563" s="46"/>
      <c r="I563" s="46"/>
      <c r="J563" s="47"/>
    </row>
    <row r="564">
      <c r="A564" s="37" t="s">
        <v>207</v>
      </c>
      <c r="B564" s="37">
        <v>130</v>
      </c>
      <c r="C564" s="38" t="s">
        <v>967</v>
      </c>
      <c r="D564" s="37" t="s">
        <v>209</v>
      </c>
      <c r="E564" s="39" t="s">
        <v>968</v>
      </c>
      <c r="F564" s="40" t="s">
        <v>211</v>
      </c>
      <c r="G564" s="41">
        <v>1</v>
      </c>
      <c r="H564" s="42">
        <v>0</v>
      </c>
      <c r="I564" s="43">
        <f>ROUND(G564*H564,P4)</f>
        <v>0</v>
      </c>
      <c r="J564" s="37"/>
      <c r="O564" s="44">
        <f>I564*0.21</f>
        <v>0</v>
      </c>
      <c r="P564">
        <v>3</v>
      </c>
    </row>
    <row r="565">
      <c r="A565" s="37" t="s">
        <v>212</v>
      </c>
      <c r="B565" s="45"/>
      <c r="C565" s="46"/>
      <c r="D565" s="46"/>
      <c r="E565" s="39" t="s">
        <v>968</v>
      </c>
      <c r="F565" s="46"/>
      <c r="G565" s="46"/>
      <c r="H565" s="46"/>
      <c r="I565" s="46"/>
      <c r="J565" s="47"/>
    </row>
    <row r="566">
      <c r="A566" s="37" t="s">
        <v>214</v>
      </c>
      <c r="B566" s="45"/>
      <c r="C566" s="46"/>
      <c r="D566" s="46"/>
      <c r="E566" s="48" t="s">
        <v>330</v>
      </c>
      <c r="F566" s="46"/>
      <c r="G566" s="46"/>
      <c r="H566" s="46"/>
      <c r="I566" s="46"/>
      <c r="J566" s="47"/>
    </row>
    <row r="567" ht="90">
      <c r="A567" s="37" t="s">
        <v>216</v>
      </c>
      <c r="B567" s="45"/>
      <c r="C567" s="46"/>
      <c r="D567" s="46"/>
      <c r="E567" s="39" t="s">
        <v>589</v>
      </c>
      <c r="F567" s="46"/>
      <c r="G567" s="46"/>
      <c r="H567" s="46"/>
      <c r="I567" s="46"/>
      <c r="J567" s="47"/>
    </row>
    <row r="568">
      <c r="A568" s="37" t="s">
        <v>207</v>
      </c>
      <c r="B568" s="37">
        <v>131</v>
      </c>
      <c r="C568" s="38" t="s">
        <v>969</v>
      </c>
      <c r="D568" s="37" t="s">
        <v>209</v>
      </c>
      <c r="E568" s="39" t="s">
        <v>970</v>
      </c>
      <c r="F568" s="40" t="s">
        <v>211</v>
      </c>
      <c r="G568" s="41">
        <v>1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212</v>
      </c>
      <c r="B569" s="45"/>
      <c r="C569" s="46"/>
      <c r="D569" s="46"/>
      <c r="E569" s="39" t="s">
        <v>970</v>
      </c>
      <c r="F569" s="46"/>
      <c r="G569" s="46"/>
      <c r="H569" s="46"/>
      <c r="I569" s="46"/>
      <c r="J569" s="47"/>
    </row>
    <row r="570">
      <c r="A570" s="37" t="s">
        <v>214</v>
      </c>
      <c r="B570" s="45"/>
      <c r="C570" s="46"/>
      <c r="D570" s="46"/>
      <c r="E570" s="48" t="s">
        <v>330</v>
      </c>
      <c r="F570" s="46"/>
      <c r="G570" s="46"/>
      <c r="H570" s="46"/>
      <c r="I570" s="46"/>
      <c r="J570" s="47"/>
    </row>
    <row r="571" ht="90">
      <c r="A571" s="37" t="s">
        <v>216</v>
      </c>
      <c r="B571" s="45"/>
      <c r="C571" s="46"/>
      <c r="D571" s="46"/>
      <c r="E571" s="39" t="s">
        <v>589</v>
      </c>
      <c r="F571" s="46"/>
      <c r="G571" s="46"/>
      <c r="H571" s="46"/>
      <c r="I571" s="46"/>
      <c r="J571" s="47"/>
    </row>
    <row r="572">
      <c r="A572" s="37" t="s">
        <v>207</v>
      </c>
      <c r="B572" s="37">
        <v>132</v>
      </c>
      <c r="C572" s="38" t="s">
        <v>971</v>
      </c>
      <c r="D572" s="37" t="s">
        <v>209</v>
      </c>
      <c r="E572" s="39" t="s">
        <v>972</v>
      </c>
      <c r="F572" s="40" t="s">
        <v>211</v>
      </c>
      <c r="G572" s="41">
        <v>3</v>
      </c>
      <c r="H572" s="42">
        <v>0</v>
      </c>
      <c r="I572" s="43">
        <f>ROUND(G572*H572,P4)</f>
        <v>0</v>
      </c>
      <c r="J572" s="37"/>
      <c r="O572" s="44">
        <f>I572*0.21</f>
        <v>0</v>
      </c>
      <c r="P572">
        <v>3</v>
      </c>
    </row>
    <row r="573">
      <c r="A573" s="37" t="s">
        <v>212</v>
      </c>
      <c r="B573" s="45"/>
      <c r="C573" s="46"/>
      <c r="D573" s="46"/>
      <c r="E573" s="39" t="s">
        <v>972</v>
      </c>
      <c r="F573" s="46"/>
      <c r="G573" s="46"/>
      <c r="H573" s="46"/>
      <c r="I573" s="46"/>
      <c r="J573" s="47"/>
    </row>
    <row r="574">
      <c r="A574" s="37" t="s">
        <v>214</v>
      </c>
      <c r="B574" s="45"/>
      <c r="C574" s="46"/>
      <c r="D574" s="46"/>
      <c r="E574" s="48" t="s">
        <v>1120</v>
      </c>
      <c r="F574" s="46"/>
      <c r="G574" s="46"/>
      <c r="H574" s="46"/>
      <c r="I574" s="46"/>
      <c r="J574" s="47"/>
    </row>
    <row r="575" ht="90">
      <c r="A575" s="37" t="s">
        <v>216</v>
      </c>
      <c r="B575" s="45"/>
      <c r="C575" s="46"/>
      <c r="D575" s="46"/>
      <c r="E575" s="39" t="s">
        <v>589</v>
      </c>
      <c r="F575" s="46"/>
      <c r="G575" s="46"/>
      <c r="H575" s="46"/>
      <c r="I575" s="46"/>
      <c r="J575" s="47"/>
    </row>
    <row r="576">
      <c r="A576" s="31" t="s">
        <v>204</v>
      </c>
      <c r="B576" s="32"/>
      <c r="C576" s="33" t="s">
        <v>973</v>
      </c>
      <c r="D576" s="34"/>
      <c r="E576" s="31" t="s">
        <v>974</v>
      </c>
      <c r="F576" s="34"/>
      <c r="G576" s="34"/>
      <c r="H576" s="34"/>
      <c r="I576" s="35">
        <f>SUMIFS(I577:I588,A577:A588,"P")</f>
        <v>0</v>
      </c>
      <c r="J576" s="36"/>
    </row>
    <row r="577">
      <c r="A577" s="37" t="s">
        <v>207</v>
      </c>
      <c r="B577" s="37">
        <v>133</v>
      </c>
      <c r="C577" s="38" t="s">
        <v>593</v>
      </c>
      <c r="D577" s="37" t="s">
        <v>209</v>
      </c>
      <c r="E577" s="39" t="s">
        <v>594</v>
      </c>
      <c r="F577" s="40" t="s">
        <v>211</v>
      </c>
      <c r="G577" s="41">
        <v>100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212</v>
      </c>
      <c r="B578" s="45"/>
      <c r="C578" s="46"/>
      <c r="D578" s="46"/>
      <c r="E578" s="39" t="s">
        <v>594</v>
      </c>
      <c r="F578" s="46"/>
      <c r="G578" s="46"/>
      <c r="H578" s="46"/>
      <c r="I578" s="46"/>
      <c r="J578" s="47"/>
    </row>
    <row r="579">
      <c r="A579" s="37" t="s">
        <v>214</v>
      </c>
      <c r="B579" s="45"/>
      <c r="C579" s="46"/>
      <c r="D579" s="46"/>
      <c r="E579" s="48" t="s">
        <v>1079</v>
      </c>
      <c r="F579" s="46"/>
      <c r="G579" s="46"/>
      <c r="H579" s="46"/>
      <c r="I579" s="46"/>
      <c r="J579" s="47"/>
    </row>
    <row r="580" ht="120">
      <c r="A580" s="37" t="s">
        <v>216</v>
      </c>
      <c r="B580" s="45"/>
      <c r="C580" s="46"/>
      <c r="D580" s="46"/>
      <c r="E580" s="39" t="s">
        <v>592</v>
      </c>
      <c r="F580" s="46"/>
      <c r="G580" s="46"/>
      <c r="H580" s="46"/>
      <c r="I580" s="46"/>
      <c r="J580" s="47"/>
    </row>
    <row r="581">
      <c r="A581" s="37" t="s">
        <v>207</v>
      </c>
      <c r="B581" s="37">
        <v>134</v>
      </c>
      <c r="C581" s="38" t="s">
        <v>977</v>
      </c>
      <c r="D581" s="37" t="s">
        <v>209</v>
      </c>
      <c r="E581" s="39" t="s">
        <v>978</v>
      </c>
      <c r="F581" s="40" t="s">
        <v>211</v>
      </c>
      <c r="G581" s="41">
        <v>100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212</v>
      </c>
      <c r="B582" s="45"/>
      <c r="C582" s="46"/>
      <c r="D582" s="46"/>
      <c r="E582" s="39" t="s">
        <v>978</v>
      </c>
      <c r="F582" s="46"/>
      <c r="G582" s="46"/>
      <c r="H582" s="46"/>
      <c r="I582" s="46"/>
      <c r="J582" s="47"/>
    </row>
    <row r="583">
      <c r="A583" s="37" t="s">
        <v>214</v>
      </c>
      <c r="B583" s="45"/>
      <c r="C583" s="46"/>
      <c r="D583" s="46"/>
      <c r="E583" s="48" t="s">
        <v>1079</v>
      </c>
      <c r="F583" s="46"/>
      <c r="G583" s="46"/>
      <c r="H583" s="46"/>
      <c r="I583" s="46"/>
      <c r="J583" s="47"/>
    </row>
    <row r="584" ht="120">
      <c r="A584" s="37" t="s">
        <v>216</v>
      </c>
      <c r="B584" s="45"/>
      <c r="C584" s="46"/>
      <c r="D584" s="46"/>
      <c r="E584" s="39" t="s">
        <v>592</v>
      </c>
      <c r="F584" s="46"/>
      <c r="G584" s="46"/>
      <c r="H584" s="46"/>
      <c r="I584" s="46"/>
      <c r="J584" s="47"/>
    </row>
    <row r="585">
      <c r="A585" s="37" t="s">
        <v>207</v>
      </c>
      <c r="B585" s="37">
        <v>135</v>
      </c>
      <c r="C585" s="38" t="s">
        <v>979</v>
      </c>
      <c r="D585" s="37" t="s">
        <v>209</v>
      </c>
      <c r="E585" s="39" t="s">
        <v>980</v>
      </c>
      <c r="F585" s="40" t="s">
        <v>211</v>
      </c>
      <c r="G585" s="41">
        <v>100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212</v>
      </c>
      <c r="B586" s="45"/>
      <c r="C586" s="46"/>
      <c r="D586" s="46"/>
      <c r="E586" s="39" t="s">
        <v>980</v>
      </c>
      <c r="F586" s="46"/>
      <c r="G586" s="46"/>
      <c r="H586" s="46"/>
      <c r="I586" s="46"/>
      <c r="J586" s="47"/>
    </row>
    <row r="587">
      <c r="A587" s="37" t="s">
        <v>214</v>
      </c>
      <c r="B587" s="45"/>
      <c r="C587" s="46"/>
      <c r="D587" s="46"/>
      <c r="E587" s="48" t="s">
        <v>1079</v>
      </c>
      <c r="F587" s="46"/>
      <c r="G587" s="46"/>
      <c r="H587" s="46"/>
      <c r="I587" s="46"/>
      <c r="J587" s="47"/>
    </row>
    <row r="588" ht="120">
      <c r="A588" s="37" t="s">
        <v>216</v>
      </c>
      <c r="B588" s="45"/>
      <c r="C588" s="46"/>
      <c r="D588" s="46"/>
      <c r="E588" s="39" t="s">
        <v>592</v>
      </c>
      <c r="F588" s="46"/>
      <c r="G588" s="46"/>
      <c r="H588" s="46"/>
      <c r="I588" s="46"/>
      <c r="J588" s="47"/>
    </row>
    <row r="589">
      <c r="A589" s="31" t="s">
        <v>204</v>
      </c>
      <c r="B589" s="32"/>
      <c r="C589" s="33" t="s">
        <v>1252</v>
      </c>
      <c r="D589" s="34"/>
      <c r="E589" s="31" t="s">
        <v>1253</v>
      </c>
      <c r="F589" s="34"/>
      <c r="G589" s="34"/>
      <c r="H589" s="34"/>
      <c r="I589" s="35">
        <f>SUMIFS(I590:I593,A590:A593,"P")</f>
        <v>0</v>
      </c>
      <c r="J589" s="36"/>
    </row>
    <row r="590">
      <c r="A590" s="37" t="s">
        <v>207</v>
      </c>
      <c r="B590" s="37">
        <v>136</v>
      </c>
      <c r="C590" s="38" t="s">
        <v>656</v>
      </c>
      <c r="D590" s="37" t="s">
        <v>209</v>
      </c>
      <c r="E590" s="39" t="s">
        <v>657</v>
      </c>
      <c r="F590" s="40" t="s">
        <v>387</v>
      </c>
      <c r="G590" s="41">
        <v>100</v>
      </c>
      <c r="H590" s="42">
        <v>0</v>
      </c>
      <c r="I590" s="43">
        <f>ROUND(G590*H590,P4)</f>
        <v>0</v>
      </c>
      <c r="J590" s="37"/>
      <c r="O590" s="44">
        <f>I590*0.21</f>
        <v>0</v>
      </c>
      <c r="P590">
        <v>3</v>
      </c>
    </row>
    <row r="591">
      <c r="A591" s="37" t="s">
        <v>212</v>
      </c>
      <c r="B591" s="45"/>
      <c r="C591" s="46"/>
      <c r="D591" s="46"/>
      <c r="E591" s="39" t="s">
        <v>657</v>
      </c>
      <c r="F591" s="46"/>
      <c r="G591" s="46"/>
      <c r="H591" s="46"/>
      <c r="I591" s="46"/>
      <c r="J591" s="47"/>
    </row>
    <row r="592">
      <c r="A592" s="37" t="s">
        <v>214</v>
      </c>
      <c r="B592" s="45"/>
      <c r="C592" s="46"/>
      <c r="D592" s="46"/>
      <c r="E592" s="48" t="s">
        <v>1079</v>
      </c>
      <c r="F592" s="46"/>
      <c r="G592" s="46"/>
      <c r="H592" s="46"/>
      <c r="I592" s="46"/>
      <c r="J592" s="47"/>
    </row>
    <row r="593" ht="90">
      <c r="A593" s="37" t="s">
        <v>216</v>
      </c>
      <c r="B593" s="45"/>
      <c r="C593" s="46"/>
      <c r="D593" s="46"/>
      <c r="E593" s="39" t="s">
        <v>1254</v>
      </c>
      <c r="F593" s="46"/>
      <c r="G593" s="46"/>
      <c r="H593" s="46"/>
      <c r="I593" s="46"/>
      <c r="J593" s="47"/>
    </row>
    <row r="594">
      <c r="A594" s="31" t="s">
        <v>204</v>
      </c>
      <c r="B594" s="32"/>
      <c r="C594" s="33" t="s">
        <v>1255</v>
      </c>
      <c r="D594" s="34"/>
      <c r="E594" s="31" t="s">
        <v>1256</v>
      </c>
      <c r="F594" s="34"/>
      <c r="G594" s="34"/>
      <c r="H594" s="34"/>
      <c r="I594" s="35">
        <f>SUMIFS(I595:I602,A595:A602,"P")</f>
        <v>0</v>
      </c>
      <c r="J594" s="36"/>
    </row>
    <row r="595" ht="30">
      <c r="A595" s="37" t="s">
        <v>207</v>
      </c>
      <c r="B595" s="37">
        <v>137</v>
      </c>
      <c r="C595" s="38" t="s">
        <v>1257</v>
      </c>
      <c r="D595" s="37" t="s">
        <v>209</v>
      </c>
      <c r="E595" s="39" t="s">
        <v>1258</v>
      </c>
      <c r="F595" s="40" t="s">
        <v>387</v>
      </c>
      <c r="G595" s="41">
        <v>28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212</v>
      </c>
      <c r="B596" s="45"/>
      <c r="C596" s="46"/>
      <c r="D596" s="46"/>
      <c r="E596" s="49" t="s">
        <v>209</v>
      </c>
      <c r="F596" s="46"/>
      <c r="G596" s="46"/>
      <c r="H596" s="46"/>
      <c r="I596" s="46"/>
      <c r="J596" s="47"/>
    </row>
    <row r="597" ht="30">
      <c r="A597" s="37" t="s">
        <v>214</v>
      </c>
      <c r="B597" s="45"/>
      <c r="C597" s="46"/>
      <c r="D597" s="46"/>
      <c r="E597" s="48" t="s">
        <v>1259</v>
      </c>
      <c r="F597" s="46"/>
      <c r="G597" s="46"/>
      <c r="H597" s="46"/>
      <c r="I597" s="46"/>
      <c r="J597" s="47"/>
    </row>
    <row r="598" ht="90">
      <c r="A598" s="37" t="s">
        <v>216</v>
      </c>
      <c r="B598" s="45"/>
      <c r="C598" s="46"/>
      <c r="D598" s="46"/>
      <c r="E598" s="39" t="s">
        <v>1260</v>
      </c>
      <c r="F598" s="46"/>
      <c r="G598" s="46"/>
      <c r="H598" s="46"/>
      <c r="I598" s="46"/>
      <c r="J598" s="47"/>
    </row>
    <row r="599">
      <c r="A599" s="37" t="s">
        <v>207</v>
      </c>
      <c r="B599" s="37">
        <v>138</v>
      </c>
      <c r="C599" s="38" t="s">
        <v>1261</v>
      </c>
      <c r="D599" s="37" t="s">
        <v>209</v>
      </c>
      <c r="E599" s="39" t="s">
        <v>1262</v>
      </c>
      <c r="F599" s="40" t="s">
        <v>211</v>
      </c>
      <c r="G599" s="41">
        <v>1</v>
      </c>
      <c r="H599" s="42">
        <v>0</v>
      </c>
      <c r="I599" s="43">
        <f>ROUND(G599*H599,P4)</f>
        <v>0</v>
      </c>
      <c r="J599" s="37"/>
      <c r="O599" s="44">
        <f>I599*0.21</f>
        <v>0</v>
      </c>
      <c r="P599">
        <v>3</v>
      </c>
    </row>
    <row r="600">
      <c r="A600" s="37" t="s">
        <v>212</v>
      </c>
      <c r="B600" s="45"/>
      <c r="C600" s="46"/>
      <c r="D600" s="46"/>
      <c r="E600" s="49" t="s">
        <v>209</v>
      </c>
      <c r="F600" s="46"/>
      <c r="G600" s="46"/>
      <c r="H600" s="46"/>
      <c r="I600" s="46"/>
      <c r="J600" s="47"/>
    </row>
    <row r="601" ht="30">
      <c r="A601" s="37" t="s">
        <v>214</v>
      </c>
      <c r="B601" s="45"/>
      <c r="C601" s="46"/>
      <c r="D601" s="46"/>
      <c r="E601" s="48" t="s">
        <v>1263</v>
      </c>
      <c r="F601" s="46"/>
      <c r="G601" s="46"/>
      <c r="H601" s="46"/>
      <c r="I601" s="46"/>
      <c r="J601" s="47"/>
    </row>
    <row r="602" ht="180">
      <c r="A602" s="37" t="s">
        <v>216</v>
      </c>
      <c r="B602" s="45"/>
      <c r="C602" s="46"/>
      <c r="D602" s="46"/>
      <c r="E602" s="39" t="s">
        <v>1264</v>
      </c>
      <c r="F602" s="46"/>
      <c r="G602" s="46"/>
      <c r="H602" s="46"/>
      <c r="I602" s="46"/>
      <c r="J602" s="47"/>
    </row>
    <row r="603">
      <c r="A603" s="31" t="s">
        <v>204</v>
      </c>
      <c r="B603" s="32"/>
      <c r="C603" s="33" t="s">
        <v>1265</v>
      </c>
      <c r="D603" s="34"/>
      <c r="E603" s="31" t="s">
        <v>1266</v>
      </c>
      <c r="F603" s="34"/>
      <c r="G603" s="34"/>
      <c r="H603" s="34"/>
      <c r="I603" s="35">
        <f>SUMIFS(I604:I623,A604:A623,"P")</f>
        <v>0</v>
      </c>
      <c r="J603" s="36"/>
    </row>
    <row r="604" ht="45">
      <c r="A604" s="37" t="s">
        <v>207</v>
      </c>
      <c r="B604" s="37">
        <v>139</v>
      </c>
      <c r="C604" s="38" t="s">
        <v>1267</v>
      </c>
      <c r="D604" s="37" t="s">
        <v>1268</v>
      </c>
      <c r="E604" s="39" t="s">
        <v>1269</v>
      </c>
      <c r="F604" s="40" t="s">
        <v>615</v>
      </c>
      <c r="G604" s="41">
        <v>69.168999999999997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212</v>
      </c>
      <c r="B605" s="45"/>
      <c r="C605" s="46"/>
      <c r="D605" s="46"/>
      <c r="E605" s="39" t="s">
        <v>616</v>
      </c>
      <c r="F605" s="46"/>
      <c r="G605" s="46"/>
      <c r="H605" s="46"/>
      <c r="I605" s="46"/>
      <c r="J605" s="47"/>
    </row>
    <row r="606" ht="45">
      <c r="A606" s="37" t="s">
        <v>214</v>
      </c>
      <c r="B606" s="45"/>
      <c r="C606" s="46"/>
      <c r="D606" s="46"/>
      <c r="E606" s="48" t="s">
        <v>1270</v>
      </c>
      <c r="F606" s="46"/>
      <c r="G606" s="46"/>
      <c r="H606" s="46"/>
      <c r="I606" s="46"/>
      <c r="J606" s="47"/>
    </row>
    <row r="607" ht="120">
      <c r="A607" s="37" t="s">
        <v>216</v>
      </c>
      <c r="B607" s="45"/>
      <c r="C607" s="46"/>
      <c r="D607" s="46"/>
      <c r="E607" s="39" t="s">
        <v>1271</v>
      </c>
      <c r="F607" s="46"/>
      <c r="G607" s="46"/>
      <c r="H607" s="46"/>
      <c r="I607" s="46"/>
      <c r="J607" s="47"/>
    </row>
    <row r="608" ht="45">
      <c r="A608" s="37" t="s">
        <v>207</v>
      </c>
      <c r="B608" s="37">
        <v>140</v>
      </c>
      <c r="C608" s="38" t="s">
        <v>612</v>
      </c>
      <c r="D608" s="37" t="s">
        <v>613</v>
      </c>
      <c r="E608" s="39" t="s">
        <v>614</v>
      </c>
      <c r="F608" s="40" t="s">
        <v>615</v>
      </c>
      <c r="G608" s="41">
        <v>0.5</v>
      </c>
      <c r="H608" s="42">
        <v>0</v>
      </c>
      <c r="I608" s="43">
        <f>ROUND(G608*H608,P4)</f>
        <v>0</v>
      </c>
      <c r="J608" s="37"/>
      <c r="O608" s="44">
        <f>I608*0.21</f>
        <v>0</v>
      </c>
      <c r="P608">
        <v>3</v>
      </c>
    </row>
    <row r="609">
      <c r="A609" s="37" t="s">
        <v>212</v>
      </c>
      <c r="B609" s="45"/>
      <c r="C609" s="46"/>
      <c r="D609" s="46"/>
      <c r="E609" s="39" t="s">
        <v>616</v>
      </c>
      <c r="F609" s="46"/>
      <c r="G609" s="46"/>
      <c r="H609" s="46"/>
      <c r="I609" s="46"/>
      <c r="J609" s="47"/>
    </row>
    <row r="610">
      <c r="A610" s="37" t="s">
        <v>214</v>
      </c>
      <c r="B610" s="45"/>
      <c r="C610" s="46"/>
      <c r="D610" s="46"/>
      <c r="E610" s="48" t="s">
        <v>1272</v>
      </c>
      <c r="F610" s="46"/>
      <c r="G610" s="46"/>
      <c r="H610" s="46"/>
      <c r="I610" s="46"/>
      <c r="J610" s="47"/>
    </row>
    <row r="611" ht="240">
      <c r="A611" s="37" t="s">
        <v>216</v>
      </c>
      <c r="B611" s="45"/>
      <c r="C611" s="46"/>
      <c r="D611" s="46"/>
      <c r="E611" s="39" t="s">
        <v>618</v>
      </c>
      <c r="F611" s="46"/>
      <c r="G611" s="46"/>
      <c r="H611" s="46"/>
      <c r="I611" s="46"/>
      <c r="J611" s="47"/>
    </row>
    <row r="612" ht="45">
      <c r="A612" s="37" t="s">
        <v>207</v>
      </c>
      <c r="B612" s="37">
        <v>141</v>
      </c>
      <c r="C612" s="38" t="s">
        <v>619</v>
      </c>
      <c r="D612" s="37" t="s">
        <v>620</v>
      </c>
      <c r="E612" s="39" t="s">
        <v>621</v>
      </c>
      <c r="F612" s="40" t="s">
        <v>615</v>
      </c>
      <c r="G612" s="41">
        <v>0.5</v>
      </c>
      <c r="H612" s="42">
        <v>0</v>
      </c>
      <c r="I612" s="43">
        <f>ROUND(G612*H612,P4)</f>
        <v>0</v>
      </c>
      <c r="J612" s="37"/>
      <c r="O612" s="44">
        <f>I612*0.21</f>
        <v>0</v>
      </c>
      <c r="P612">
        <v>3</v>
      </c>
    </row>
    <row r="613">
      <c r="A613" s="37" t="s">
        <v>212</v>
      </c>
      <c r="B613" s="45"/>
      <c r="C613" s="46"/>
      <c r="D613" s="46"/>
      <c r="E613" s="39" t="s">
        <v>616</v>
      </c>
      <c r="F613" s="46"/>
      <c r="G613" s="46"/>
      <c r="H613" s="46"/>
      <c r="I613" s="46"/>
      <c r="J613" s="47"/>
    </row>
    <row r="614">
      <c r="A614" s="37" t="s">
        <v>214</v>
      </c>
      <c r="B614" s="45"/>
      <c r="C614" s="46"/>
      <c r="D614" s="46"/>
      <c r="E614" s="48" t="s">
        <v>1272</v>
      </c>
      <c r="F614" s="46"/>
      <c r="G614" s="46"/>
      <c r="H614" s="46"/>
      <c r="I614" s="46"/>
      <c r="J614" s="47"/>
    </row>
    <row r="615" ht="240">
      <c r="A615" s="37" t="s">
        <v>216</v>
      </c>
      <c r="B615" s="45"/>
      <c r="C615" s="46"/>
      <c r="D615" s="46"/>
      <c r="E615" s="39" t="s">
        <v>618</v>
      </c>
      <c r="F615" s="46"/>
      <c r="G615" s="46"/>
      <c r="H615" s="46"/>
      <c r="I615" s="46"/>
      <c r="J615" s="47"/>
    </row>
    <row r="616" ht="30">
      <c r="A616" s="37" t="s">
        <v>207</v>
      </c>
      <c r="B616" s="37">
        <v>142</v>
      </c>
      <c r="C616" s="38" t="s">
        <v>622</v>
      </c>
      <c r="D616" s="37" t="s">
        <v>623</v>
      </c>
      <c r="E616" s="39" t="s">
        <v>624</v>
      </c>
      <c r="F616" s="40" t="s">
        <v>615</v>
      </c>
      <c r="G616" s="41">
        <v>0.29999999999999999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212</v>
      </c>
      <c r="B617" s="45"/>
      <c r="C617" s="46"/>
      <c r="D617" s="46"/>
      <c r="E617" s="39" t="s">
        <v>616</v>
      </c>
      <c r="F617" s="46"/>
      <c r="G617" s="46"/>
      <c r="H617" s="46"/>
      <c r="I617" s="46"/>
      <c r="J617" s="47"/>
    </row>
    <row r="618">
      <c r="A618" s="37" t="s">
        <v>214</v>
      </c>
      <c r="B618" s="45"/>
      <c r="C618" s="46"/>
      <c r="D618" s="46"/>
      <c r="E618" s="48" t="s">
        <v>1273</v>
      </c>
      <c r="F618" s="46"/>
      <c r="G618" s="46"/>
      <c r="H618" s="46"/>
      <c r="I618" s="46"/>
      <c r="J618" s="47"/>
    </row>
    <row r="619" ht="240">
      <c r="A619" s="37" t="s">
        <v>216</v>
      </c>
      <c r="B619" s="45"/>
      <c r="C619" s="46"/>
      <c r="D619" s="46"/>
      <c r="E619" s="39" t="s">
        <v>626</v>
      </c>
      <c r="F619" s="46"/>
      <c r="G619" s="46"/>
      <c r="H619" s="46"/>
      <c r="I619" s="46"/>
      <c r="J619" s="47"/>
    </row>
    <row r="620" ht="30">
      <c r="A620" s="37" t="s">
        <v>207</v>
      </c>
      <c r="B620" s="37">
        <v>143</v>
      </c>
      <c r="C620" s="38" t="s">
        <v>627</v>
      </c>
      <c r="D620" s="37" t="s">
        <v>628</v>
      </c>
      <c r="E620" s="39" t="s">
        <v>629</v>
      </c>
      <c r="F620" s="40" t="s">
        <v>615</v>
      </c>
      <c r="G620" s="41">
        <v>0.29999999999999999</v>
      </c>
      <c r="H620" s="42">
        <v>0</v>
      </c>
      <c r="I620" s="43">
        <f>ROUND(G620*H620,P4)</f>
        <v>0</v>
      </c>
      <c r="J620" s="37"/>
      <c r="O620" s="44">
        <f>I620*0.21</f>
        <v>0</v>
      </c>
      <c r="P620">
        <v>3</v>
      </c>
    </row>
    <row r="621">
      <c r="A621" s="37" t="s">
        <v>212</v>
      </c>
      <c r="B621" s="45"/>
      <c r="C621" s="46"/>
      <c r="D621" s="46"/>
      <c r="E621" s="39" t="s">
        <v>616</v>
      </c>
      <c r="F621" s="46"/>
      <c r="G621" s="46"/>
      <c r="H621" s="46"/>
      <c r="I621" s="46"/>
      <c r="J621" s="47"/>
    </row>
    <row r="622">
      <c r="A622" s="37" t="s">
        <v>214</v>
      </c>
      <c r="B622" s="45"/>
      <c r="C622" s="46"/>
      <c r="D622" s="46"/>
      <c r="E622" s="48" t="s">
        <v>1273</v>
      </c>
      <c r="F622" s="46"/>
      <c r="G622" s="46"/>
      <c r="H622" s="46"/>
      <c r="I622" s="46"/>
      <c r="J622" s="47"/>
    </row>
    <row r="623" ht="240">
      <c r="A623" s="37" t="s">
        <v>216</v>
      </c>
      <c r="B623" s="50"/>
      <c r="C623" s="51"/>
      <c r="D623" s="51"/>
      <c r="E623" s="39" t="s">
        <v>626</v>
      </c>
      <c r="F623" s="51"/>
      <c r="G623" s="51"/>
      <c r="H623" s="51"/>
      <c r="I623" s="51"/>
      <c r="J623" s="52"/>
    </row>
  </sheetData>
  <sheetProtection sheet="1" objects="1" scenarios="1" spinCount="100000" saltValue="/aeL6SVd2MYsBlTPpHDQIdQNHbf5eDSQAVNg+A3wjvUheV0uODRXR4I9EiPLDBUCouJVxC2RY+cZsT6aDY9ddg==" hashValue="411BXbObVEfQ8aNKFf3QmqY2rPQ7u7yZth5uKjPc55LL/l5woLdvNtejlnxbqTneW3XAFG4j+EWn4rjWueXiF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1545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1545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1277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198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1278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41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1279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1280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1281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6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1282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3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1280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1283</v>
      </c>
      <c r="D35" s="34"/>
      <c r="E35" s="31" t="s">
        <v>480</v>
      </c>
      <c r="F35" s="34"/>
      <c r="G35" s="34"/>
      <c r="H35" s="34"/>
      <c r="I35" s="35">
        <f>SUMIFS(I36:I99,A36:A99,"P")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16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1284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62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1285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1286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60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1287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40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1288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36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1289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1290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191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1291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42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1292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1293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21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1294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1282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1282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1282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>
      <c r="A92" s="37" t="s">
        <v>207</v>
      </c>
      <c r="B92" s="37">
        <v>21</v>
      </c>
      <c r="C92" s="38" t="s">
        <v>406</v>
      </c>
      <c r="D92" s="37" t="s">
        <v>209</v>
      </c>
      <c r="E92" s="39" t="s">
        <v>407</v>
      </c>
      <c r="F92" s="40" t="s">
        <v>211</v>
      </c>
      <c r="G92" s="41">
        <v>120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1295</v>
      </c>
      <c r="F94" s="46"/>
      <c r="G94" s="46"/>
      <c r="H94" s="46"/>
      <c r="I94" s="46"/>
      <c r="J94" s="47"/>
    </row>
    <row r="95" ht="105">
      <c r="A95" s="37" t="s">
        <v>216</v>
      </c>
      <c r="B95" s="45"/>
      <c r="C95" s="46"/>
      <c r="D95" s="46"/>
      <c r="E95" s="39" t="s">
        <v>409</v>
      </c>
      <c r="F95" s="46"/>
      <c r="G95" s="46"/>
      <c r="H95" s="46"/>
      <c r="I95" s="46"/>
      <c r="J95" s="47"/>
    </row>
    <row r="96" ht="45">
      <c r="A96" s="37" t="s">
        <v>207</v>
      </c>
      <c r="B96" s="37">
        <v>22</v>
      </c>
      <c r="C96" s="38" t="s">
        <v>1010</v>
      </c>
      <c r="D96" s="37" t="s">
        <v>209</v>
      </c>
      <c r="E96" s="39" t="s">
        <v>1011</v>
      </c>
      <c r="F96" s="40" t="s">
        <v>211</v>
      </c>
      <c r="G96" s="41">
        <v>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1296</v>
      </c>
      <c r="F98" s="46"/>
      <c r="G98" s="46"/>
      <c r="H98" s="46"/>
      <c r="I98" s="46"/>
      <c r="J98" s="47"/>
    </row>
    <row r="99" ht="180">
      <c r="A99" s="37" t="s">
        <v>216</v>
      </c>
      <c r="B99" s="45"/>
      <c r="C99" s="46"/>
      <c r="D99" s="46"/>
      <c r="E99" s="39" t="s">
        <v>1012</v>
      </c>
      <c r="F99" s="46"/>
      <c r="G99" s="46"/>
      <c r="H99" s="46"/>
      <c r="I99" s="46"/>
      <c r="J99" s="47"/>
    </row>
    <row r="100">
      <c r="A100" s="31" t="s">
        <v>204</v>
      </c>
      <c r="B100" s="32"/>
      <c r="C100" s="33" t="s">
        <v>497</v>
      </c>
      <c r="D100" s="34"/>
      <c r="E100" s="31" t="s">
        <v>498</v>
      </c>
      <c r="F100" s="34"/>
      <c r="G100" s="34"/>
      <c r="H100" s="34"/>
      <c r="I100" s="35">
        <f>SUMIFS(I101:I128,A101:A128,"P")</f>
        <v>0</v>
      </c>
      <c r="J100" s="36"/>
    </row>
    <row r="101">
      <c r="A101" s="37" t="s">
        <v>207</v>
      </c>
      <c r="B101" s="37">
        <v>23</v>
      </c>
      <c r="C101" s="38" t="s">
        <v>499</v>
      </c>
      <c r="D101" s="37" t="s">
        <v>209</v>
      </c>
      <c r="E101" s="39" t="s">
        <v>500</v>
      </c>
      <c r="F101" s="40" t="s">
        <v>211</v>
      </c>
      <c r="G101" s="41">
        <v>12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213</v>
      </c>
      <c r="F102" s="46"/>
      <c r="G102" s="46"/>
      <c r="H102" s="46"/>
      <c r="I102" s="46"/>
      <c r="J102" s="47"/>
    </row>
    <row r="103" ht="60">
      <c r="A103" s="37" t="s">
        <v>214</v>
      </c>
      <c r="B103" s="45"/>
      <c r="C103" s="46"/>
      <c r="D103" s="46"/>
      <c r="E103" s="48" t="s">
        <v>1297</v>
      </c>
      <c r="F103" s="46"/>
      <c r="G103" s="46"/>
      <c r="H103" s="46"/>
      <c r="I103" s="46"/>
      <c r="J103" s="47"/>
    </row>
    <row r="104" ht="120">
      <c r="A104" s="37" t="s">
        <v>216</v>
      </c>
      <c r="B104" s="45"/>
      <c r="C104" s="46"/>
      <c r="D104" s="46"/>
      <c r="E104" s="39" t="s">
        <v>501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24</v>
      </c>
      <c r="C105" s="38" t="s">
        <v>1013</v>
      </c>
      <c r="D105" s="37" t="s">
        <v>209</v>
      </c>
      <c r="E105" s="39" t="s">
        <v>1014</v>
      </c>
      <c r="F105" s="40" t="s">
        <v>211</v>
      </c>
      <c r="G105" s="41">
        <v>3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1280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502</v>
      </c>
      <c r="D109" s="37" t="s">
        <v>209</v>
      </c>
      <c r="E109" s="39" t="s">
        <v>503</v>
      </c>
      <c r="F109" s="40" t="s">
        <v>211</v>
      </c>
      <c r="G109" s="41">
        <v>3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1280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1015</v>
      </c>
      <c r="D113" s="37" t="s">
        <v>209</v>
      </c>
      <c r="E113" s="39" t="s">
        <v>1016</v>
      </c>
      <c r="F113" s="40" t="s">
        <v>211</v>
      </c>
      <c r="G113" s="41">
        <v>3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1280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1017</v>
      </c>
      <c r="D117" s="37" t="s">
        <v>209</v>
      </c>
      <c r="E117" s="39" t="s">
        <v>1018</v>
      </c>
      <c r="F117" s="40" t="s">
        <v>211</v>
      </c>
      <c r="G117" s="41">
        <v>6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1282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1019</v>
      </c>
      <c r="D121" s="37" t="s">
        <v>209</v>
      </c>
      <c r="E121" s="39" t="s">
        <v>1020</v>
      </c>
      <c r="F121" s="40" t="s">
        <v>211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1280</v>
      </c>
      <c r="F123" s="46"/>
      <c r="G123" s="46"/>
      <c r="H123" s="46"/>
      <c r="I123" s="46"/>
      <c r="J123" s="47"/>
    </row>
    <row r="124">
      <c r="A124" s="37" t="s">
        <v>216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1021</v>
      </c>
      <c r="D125" s="37" t="s">
        <v>209</v>
      </c>
      <c r="E125" s="39" t="s">
        <v>1022</v>
      </c>
      <c r="F125" s="40" t="s">
        <v>211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1280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205</v>
      </c>
      <c r="D129" s="34"/>
      <c r="E129" s="31" t="s">
        <v>206</v>
      </c>
      <c r="F129" s="34"/>
      <c r="G129" s="34"/>
      <c r="H129" s="34"/>
      <c r="I129" s="35">
        <f>SUMIFS(I130:I253,A130:A253,"P")</f>
        <v>0</v>
      </c>
      <c r="J129" s="36"/>
    </row>
    <row r="130">
      <c r="A130" s="37" t="s">
        <v>207</v>
      </c>
      <c r="B130" s="37">
        <v>30</v>
      </c>
      <c r="C130" s="38" t="s">
        <v>1298</v>
      </c>
      <c r="D130" s="37" t="s">
        <v>209</v>
      </c>
      <c r="E130" s="39" t="s">
        <v>1299</v>
      </c>
      <c r="F130" s="40" t="s">
        <v>211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213</v>
      </c>
      <c r="F131" s="46"/>
      <c r="G131" s="46"/>
      <c r="H131" s="46"/>
      <c r="I131" s="46"/>
      <c r="J131" s="47"/>
    </row>
    <row r="132" ht="60">
      <c r="A132" s="37" t="s">
        <v>214</v>
      </c>
      <c r="B132" s="45"/>
      <c r="C132" s="46"/>
      <c r="D132" s="46"/>
      <c r="E132" s="48" t="s">
        <v>1296</v>
      </c>
      <c r="F132" s="46"/>
      <c r="G132" s="46"/>
      <c r="H132" s="46"/>
      <c r="I132" s="46"/>
      <c r="J132" s="47"/>
    </row>
    <row r="133" ht="240">
      <c r="A133" s="37" t="s">
        <v>216</v>
      </c>
      <c r="B133" s="45"/>
      <c r="C133" s="46"/>
      <c r="D133" s="46"/>
      <c r="E133" s="39" t="s">
        <v>1025</v>
      </c>
      <c r="F133" s="46"/>
      <c r="G133" s="46"/>
      <c r="H133" s="46"/>
      <c r="I133" s="46"/>
      <c r="J133" s="47"/>
    </row>
    <row r="134" ht="30">
      <c r="A134" s="37" t="s">
        <v>207</v>
      </c>
      <c r="B134" s="37">
        <v>31</v>
      </c>
      <c r="C134" s="38" t="s">
        <v>1023</v>
      </c>
      <c r="D134" s="37" t="s">
        <v>209</v>
      </c>
      <c r="E134" s="39" t="s">
        <v>1024</v>
      </c>
      <c r="F134" s="40" t="s">
        <v>211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1300</v>
      </c>
      <c r="F136" s="46"/>
      <c r="G136" s="46"/>
      <c r="H136" s="46"/>
      <c r="I136" s="46"/>
      <c r="J136" s="47"/>
    </row>
    <row r="137" ht="240">
      <c r="A137" s="37" t="s">
        <v>216</v>
      </c>
      <c r="B137" s="45"/>
      <c r="C137" s="46"/>
      <c r="D137" s="46"/>
      <c r="E137" s="39" t="s">
        <v>1025</v>
      </c>
      <c r="F137" s="46"/>
      <c r="G137" s="46"/>
      <c r="H137" s="46"/>
      <c r="I137" s="46"/>
      <c r="J137" s="47"/>
    </row>
    <row r="138">
      <c r="A138" s="37" t="s">
        <v>207</v>
      </c>
      <c r="B138" s="37">
        <v>32</v>
      </c>
      <c r="C138" s="38" t="s">
        <v>1301</v>
      </c>
      <c r="D138" s="37" t="s">
        <v>209</v>
      </c>
      <c r="E138" s="39" t="s">
        <v>1302</v>
      </c>
      <c r="F138" s="40" t="s">
        <v>211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1300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1028</v>
      </c>
      <c r="F141" s="46"/>
      <c r="G141" s="46"/>
      <c r="H141" s="46"/>
      <c r="I141" s="46"/>
      <c r="J141" s="47"/>
    </row>
    <row r="142">
      <c r="A142" s="37" t="s">
        <v>207</v>
      </c>
      <c r="B142" s="37">
        <v>33</v>
      </c>
      <c r="C142" s="38" t="s">
        <v>1026</v>
      </c>
      <c r="D142" s="37" t="s">
        <v>209</v>
      </c>
      <c r="E142" s="39" t="s">
        <v>1027</v>
      </c>
      <c r="F142" s="40" t="s">
        <v>211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1296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1028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34</v>
      </c>
      <c r="C146" s="38" t="s">
        <v>1029</v>
      </c>
      <c r="D146" s="37" t="s">
        <v>209</v>
      </c>
      <c r="E146" s="39" t="s">
        <v>1030</v>
      </c>
      <c r="F146" s="40" t="s">
        <v>211</v>
      </c>
      <c r="G146" s="41">
        <v>5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1303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1031</v>
      </c>
      <c r="F149" s="46"/>
      <c r="G149" s="46"/>
      <c r="H149" s="46"/>
      <c r="I149" s="46"/>
      <c r="J149" s="47"/>
    </row>
    <row r="150" ht="45">
      <c r="A150" s="37" t="s">
        <v>207</v>
      </c>
      <c r="B150" s="37">
        <v>35</v>
      </c>
      <c r="C150" s="38" t="s">
        <v>1304</v>
      </c>
      <c r="D150" s="37" t="s">
        <v>209</v>
      </c>
      <c r="E150" s="39" t="s">
        <v>1305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1296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1031</v>
      </c>
      <c r="F153" s="46"/>
      <c r="G153" s="46"/>
      <c r="H153" s="46"/>
      <c r="I153" s="46"/>
      <c r="J153" s="47"/>
    </row>
    <row r="154" ht="45">
      <c r="A154" s="37" t="s">
        <v>207</v>
      </c>
      <c r="B154" s="37">
        <v>36</v>
      </c>
      <c r="C154" s="38" t="s">
        <v>1032</v>
      </c>
      <c r="D154" s="37" t="s">
        <v>209</v>
      </c>
      <c r="E154" s="39" t="s">
        <v>1033</v>
      </c>
      <c r="F154" s="40" t="s">
        <v>211</v>
      </c>
      <c r="G154" s="41">
        <v>6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1282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506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37</v>
      </c>
      <c r="C158" s="38" t="s">
        <v>504</v>
      </c>
      <c r="D158" s="37" t="s">
        <v>209</v>
      </c>
      <c r="E158" s="39" t="s">
        <v>505</v>
      </c>
      <c r="F158" s="40" t="s">
        <v>211</v>
      </c>
      <c r="G158" s="41">
        <v>3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1280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506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1035</v>
      </c>
      <c r="D162" s="37" t="s">
        <v>209</v>
      </c>
      <c r="E162" s="39" t="s">
        <v>1036</v>
      </c>
      <c r="F162" s="40" t="s">
        <v>211</v>
      </c>
      <c r="G162" s="41">
        <v>7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1306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506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39</v>
      </c>
      <c r="C166" s="38" t="s">
        <v>1307</v>
      </c>
      <c r="D166" s="37" t="s">
        <v>209</v>
      </c>
      <c r="E166" s="39" t="s">
        <v>1308</v>
      </c>
      <c r="F166" s="40" t="s">
        <v>211</v>
      </c>
      <c r="G166" s="41">
        <v>2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1300</v>
      </c>
      <c r="F168" s="46"/>
      <c r="G168" s="46"/>
      <c r="H168" s="46"/>
      <c r="I168" s="46"/>
      <c r="J168" s="47"/>
    </row>
    <row r="169" ht="195">
      <c r="A169" s="37" t="s">
        <v>216</v>
      </c>
      <c r="B169" s="45"/>
      <c r="C169" s="46"/>
      <c r="D169" s="46"/>
      <c r="E169" s="39" t="s">
        <v>1309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453</v>
      </c>
      <c r="D170" s="37" t="s">
        <v>209</v>
      </c>
      <c r="E170" s="39" t="s">
        <v>454</v>
      </c>
      <c r="F170" s="40" t="s">
        <v>211</v>
      </c>
      <c r="G170" s="41">
        <v>3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1280</v>
      </c>
      <c r="F172" s="46"/>
      <c r="G172" s="46"/>
      <c r="H172" s="46"/>
      <c r="I172" s="46"/>
      <c r="J172" s="47"/>
    </row>
    <row r="173" ht="195">
      <c r="A173" s="37" t="s">
        <v>216</v>
      </c>
      <c r="B173" s="45"/>
      <c r="C173" s="46"/>
      <c r="D173" s="46"/>
      <c r="E173" s="39" t="s">
        <v>217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41</v>
      </c>
      <c r="C174" s="38" t="s">
        <v>410</v>
      </c>
      <c r="D174" s="37" t="s">
        <v>209</v>
      </c>
      <c r="E174" s="39" t="s">
        <v>411</v>
      </c>
      <c r="F174" s="40" t="s">
        <v>211</v>
      </c>
      <c r="G174" s="41">
        <v>10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1310</v>
      </c>
      <c r="F176" s="46"/>
      <c r="G176" s="46"/>
      <c r="H176" s="46"/>
      <c r="I176" s="46"/>
      <c r="J176" s="47"/>
    </row>
    <row r="177" ht="195">
      <c r="A177" s="37" t="s">
        <v>216</v>
      </c>
      <c r="B177" s="45"/>
      <c r="C177" s="46"/>
      <c r="D177" s="46"/>
      <c r="E177" s="39" t="s">
        <v>217</v>
      </c>
      <c r="F177" s="46"/>
      <c r="G177" s="46"/>
      <c r="H177" s="46"/>
      <c r="I177" s="46"/>
      <c r="J177" s="47"/>
    </row>
    <row r="178" ht="30">
      <c r="A178" s="37" t="s">
        <v>207</v>
      </c>
      <c r="B178" s="37">
        <v>42</v>
      </c>
      <c r="C178" s="38" t="s">
        <v>208</v>
      </c>
      <c r="D178" s="37" t="s">
        <v>209</v>
      </c>
      <c r="E178" s="39" t="s">
        <v>210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1296</v>
      </c>
      <c r="F180" s="46"/>
      <c r="G180" s="46"/>
      <c r="H180" s="46"/>
      <c r="I180" s="46"/>
      <c r="J180" s="47"/>
    </row>
    <row r="181" ht="195">
      <c r="A181" s="37" t="s">
        <v>216</v>
      </c>
      <c r="B181" s="45"/>
      <c r="C181" s="46"/>
      <c r="D181" s="46"/>
      <c r="E181" s="39" t="s">
        <v>217</v>
      </c>
      <c r="F181" s="46"/>
      <c r="G181" s="46"/>
      <c r="H181" s="46"/>
      <c r="I181" s="46"/>
      <c r="J181" s="47"/>
    </row>
    <row r="182">
      <c r="A182" s="37" t="s">
        <v>207</v>
      </c>
      <c r="B182" s="37">
        <v>43</v>
      </c>
      <c r="C182" s="38" t="s">
        <v>1311</v>
      </c>
      <c r="D182" s="37" t="s">
        <v>209</v>
      </c>
      <c r="E182" s="39" t="s">
        <v>1312</v>
      </c>
      <c r="F182" s="40" t="s">
        <v>211</v>
      </c>
      <c r="G182" s="41">
        <v>2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1300</v>
      </c>
      <c r="F184" s="46"/>
      <c r="G184" s="46"/>
      <c r="H184" s="46"/>
      <c r="I184" s="46"/>
      <c r="J184" s="47"/>
    </row>
    <row r="185" ht="210">
      <c r="A185" s="37" t="s">
        <v>216</v>
      </c>
      <c r="B185" s="45"/>
      <c r="C185" s="46"/>
      <c r="D185" s="46"/>
      <c r="E185" s="39" t="s">
        <v>416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44</v>
      </c>
      <c r="C186" s="38" t="s">
        <v>456</v>
      </c>
      <c r="D186" s="37" t="s">
        <v>209</v>
      </c>
      <c r="E186" s="39" t="s">
        <v>457</v>
      </c>
      <c r="F186" s="40" t="s">
        <v>211</v>
      </c>
      <c r="G186" s="41">
        <v>3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1280</v>
      </c>
      <c r="F188" s="46"/>
      <c r="G188" s="46"/>
      <c r="H188" s="46"/>
      <c r="I188" s="46"/>
      <c r="J188" s="47"/>
    </row>
    <row r="189" ht="210">
      <c r="A189" s="37" t="s">
        <v>216</v>
      </c>
      <c r="B189" s="45"/>
      <c r="C189" s="46"/>
      <c r="D189" s="46"/>
      <c r="E189" s="39" t="s">
        <v>416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1313</v>
      </c>
      <c r="D190" s="37" t="s">
        <v>209</v>
      </c>
      <c r="E190" s="39" t="s">
        <v>1314</v>
      </c>
      <c r="F190" s="40" t="s">
        <v>211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1300</v>
      </c>
      <c r="F192" s="46"/>
      <c r="G192" s="46"/>
      <c r="H192" s="46"/>
      <c r="I192" s="46"/>
      <c r="J192" s="47"/>
    </row>
    <row r="193" ht="240">
      <c r="A193" s="37" t="s">
        <v>216</v>
      </c>
      <c r="B193" s="45"/>
      <c r="C193" s="46"/>
      <c r="D193" s="46"/>
      <c r="E193" s="39" t="s">
        <v>228</v>
      </c>
      <c r="F193" s="46"/>
      <c r="G193" s="46"/>
      <c r="H193" s="46"/>
      <c r="I193" s="46"/>
      <c r="J193" s="47"/>
    </row>
    <row r="194">
      <c r="A194" s="37" t="s">
        <v>207</v>
      </c>
      <c r="B194" s="37">
        <v>46</v>
      </c>
      <c r="C194" s="38" t="s">
        <v>507</v>
      </c>
      <c r="D194" s="37" t="s">
        <v>209</v>
      </c>
      <c r="E194" s="39" t="s">
        <v>508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1296</v>
      </c>
      <c r="F196" s="46"/>
      <c r="G196" s="46"/>
      <c r="H196" s="46"/>
      <c r="I196" s="46"/>
      <c r="J196" s="47"/>
    </row>
    <row r="197" ht="240">
      <c r="A197" s="37" t="s">
        <v>216</v>
      </c>
      <c r="B197" s="45"/>
      <c r="C197" s="46"/>
      <c r="D197" s="46"/>
      <c r="E197" s="39" t="s">
        <v>228</v>
      </c>
      <c r="F197" s="46"/>
      <c r="G197" s="46"/>
      <c r="H197" s="46"/>
      <c r="I197" s="46"/>
      <c r="J197" s="47"/>
    </row>
    <row r="198">
      <c r="A198" s="37" t="s">
        <v>207</v>
      </c>
      <c r="B198" s="37">
        <v>47</v>
      </c>
      <c r="C198" s="38" t="s">
        <v>1315</v>
      </c>
      <c r="D198" s="37" t="s">
        <v>209</v>
      </c>
      <c r="E198" s="39" t="s">
        <v>1316</v>
      </c>
      <c r="F198" s="40" t="s">
        <v>211</v>
      </c>
      <c r="G198" s="41">
        <v>2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212</v>
      </c>
      <c r="B199" s="45"/>
      <c r="C199" s="46"/>
      <c r="D199" s="46"/>
      <c r="E199" s="39" t="s">
        <v>213</v>
      </c>
      <c r="F199" s="46"/>
      <c r="G199" s="46"/>
      <c r="H199" s="46"/>
      <c r="I199" s="46"/>
      <c r="J199" s="47"/>
    </row>
    <row r="200" ht="60">
      <c r="A200" s="37" t="s">
        <v>214</v>
      </c>
      <c r="B200" s="45"/>
      <c r="C200" s="46"/>
      <c r="D200" s="46"/>
      <c r="E200" s="48" t="s">
        <v>1300</v>
      </c>
      <c r="F200" s="46"/>
      <c r="G200" s="46"/>
      <c r="H200" s="46"/>
      <c r="I200" s="46"/>
      <c r="J200" s="47"/>
    </row>
    <row r="201" ht="225">
      <c r="A201" s="37" t="s">
        <v>216</v>
      </c>
      <c r="B201" s="45"/>
      <c r="C201" s="46"/>
      <c r="D201" s="46"/>
      <c r="E201" s="39" t="s">
        <v>460</v>
      </c>
      <c r="F201" s="46"/>
      <c r="G201" s="46"/>
      <c r="H201" s="46"/>
      <c r="I201" s="46"/>
      <c r="J201" s="47"/>
    </row>
    <row r="202">
      <c r="A202" s="37" t="s">
        <v>207</v>
      </c>
      <c r="B202" s="37">
        <v>48</v>
      </c>
      <c r="C202" s="38" t="s">
        <v>458</v>
      </c>
      <c r="D202" s="37" t="s">
        <v>209</v>
      </c>
      <c r="E202" s="39" t="s">
        <v>459</v>
      </c>
      <c r="F202" s="40" t="s">
        <v>211</v>
      </c>
      <c r="G202" s="41">
        <v>3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212</v>
      </c>
      <c r="B203" s="45"/>
      <c r="C203" s="46"/>
      <c r="D203" s="46"/>
      <c r="E203" s="39" t="s">
        <v>213</v>
      </c>
      <c r="F203" s="46"/>
      <c r="G203" s="46"/>
      <c r="H203" s="46"/>
      <c r="I203" s="46"/>
      <c r="J203" s="47"/>
    </row>
    <row r="204" ht="60">
      <c r="A204" s="37" t="s">
        <v>214</v>
      </c>
      <c r="B204" s="45"/>
      <c r="C204" s="46"/>
      <c r="D204" s="46"/>
      <c r="E204" s="48" t="s">
        <v>1280</v>
      </c>
      <c r="F204" s="46"/>
      <c r="G204" s="46"/>
      <c r="H204" s="46"/>
      <c r="I204" s="46"/>
      <c r="J204" s="47"/>
    </row>
    <row r="205" ht="225">
      <c r="A205" s="37" t="s">
        <v>216</v>
      </c>
      <c r="B205" s="45"/>
      <c r="C205" s="46"/>
      <c r="D205" s="46"/>
      <c r="E205" s="39" t="s">
        <v>460</v>
      </c>
      <c r="F205" s="46"/>
      <c r="G205" s="46"/>
      <c r="H205" s="46"/>
      <c r="I205" s="46"/>
      <c r="J205" s="47"/>
    </row>
    <row r="206">
      <c r="A206" s="37" t="s">
        <v>207</v>
      </c>
      <c r="B206" s="37">
        <v>49</v>
      </c>
      <c r="C206" s="38" t="s">
        <v>1317</v>
      </c>
      <c r="D206" s="37" t="s">
        <v>209</v>
      </c>
      <c r="E206" s="39" t="s">
        <v>1318</v>
      </c>
      <c r="F206" s="40" t="s">
        <v>211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212</v>
      </c>
      <c r="B207" s="45"/>
      <c r="C207" s="46"/>
      <c r="D207" s="46"/>
      <c r="E207" s="39" t="s">
        <v>213</v>
      </c>
      <c r="F207" s="46"/>
      <c r="G207" s="46"/>
      <c r="H207" s="46"/>
      <c r="I207" s="46"/>
      <c r="J207" s="47"/>
    </row>
    <row r="208" ht="60">
      <c r="A208" s="37" t="s">
        <v>214</v>
      </c>
      <c r="B208" s="45"/>
      <c r="C208" s="46"/>
      <c r="D208" s="46"/>
      <c r="E208" s="48" t="s">
        <v>1300</v>
      </c>
      <c r="F208" s="46"/>
      <c r="G208" s="46"/>
      <c r="H208" s="46"/>
      <c r="I208" s="46"/>
      <c r="J208" s="47"/>
    </row>
    <row r="209" ht="180">
      <c r="A209" s="37" t="s">
        <v>216</v>
      </c>
      <c r="B209" s="45"/>
      <c r="C209" s="46"/>
      <c r="D209" s="46"/>
      <c r="E209" s="39" t="s">
        <v>420</v>
      </c>
      <c r="F209" s="46"/>
      <c r="G209" s="46"/>
      <c r="H209" s="46"/>
      <c r="I209" s="46"/>
      <c r="J209" s="47"/>
    </row>
    <row r="210">
      <c r="A210" s="37" t="s">
        <v>207</v>
      </c>
      <c r="B210" s="37">
        <v>50</v>
      </c>
      <c r="C210" s="38" t="s">
        <v>510</v>
      </c>
      <c r="D210" s="37" t="s">
        <v>209</v>
      </c>
      <c r="E210" s="39" t="s">
        <v>511</v>
      </c>
      <c r="F210" s="40" t="s">
        <v>211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212</v>
      </c>
      <c r="B211" s="45"/>
      <c r="C211" s="46"/>
      <c r="D211" s="46"/>
      <c r="E211" s="39" t="s">
        <v>213</v>
      </c>
      <c r="F211" s="46"/>
      <c r="G211" s="46"/>
      <c r="H211" s="46"/>
      <c r="I211" s="46"/>
      <c r="J211" s="47"/>
    </row>
    <row r="212" ht="60">
      <c r="A212" s="37" t="s">
        <v>214</v>
      </c>
      <c r="B212" s="45"/>
      <c r="C212" s="46"/>
      <c r="D212" s="46"/>
      <c r="E212" s="48" t="s">
        <v>1296</v>
      </c>
      <c r="F212" s="46"/>
      <c r="G212" s="46"/>
      <c r="H212" s="46"/>
      <c r="I212" s="46"/>
      <c r="J212" s="47"/>
    </row>
    <row r="213" ht="180">
      <c r="A213" s="37" t="s">
        <v>216</v>
      </c>
      <c r="B213" s="45"/>
      <c r="C213" s="46"/>
      <c r="D213" s="46"/>
      <c r="E213" s="39" t="s">
        <v>420</v>
      </c>
      <c r="F213" s="46"/>
      <c r="G213" s="46"/>
      <c r="H213" s="46"/>
      <c r="I213" s="46"/>
      <c r="J213" s="47"/>
    </row>
    <row r="214" ht="45">
      <c r="A214" s="37" t="s">
        <v>207</v>
      </c>
      <c r="B214" s="37">
        <v>51</v>
      </c>
      <c r="C214" s="38" t="s">
        <v>421</v>
      </c>
      <c r="D214" s="37" t="s">
        <v>209</v>
      </c>
      <c r="E214" s="39" t="s">
        <v>422</v>
      </c>
      <c r="F214" s="40" t="s">
        <v>211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39" t="s">
        <v>213</v>
      </c>
      <c r="F215" s="46"/>
      <c r="G215" s="46"/>
      <c r="H215" s="46"/>
      <c r="I215" s="46"/>
      <c r="J215" s="47"/>
    </row>
    <row r="216" ht="60">
      <c r="A216" s="37" t="s">
        <v>214</v>
      </c>
      <c r="B216" s="45"/>
      <c r="C216" s="46"/>
      <c r="D216" s="46"/>
      <c r="E216" s="48" t="s">
        <v>1300</v>
      </c>
      <c r="F216" s="46"/>
      <c r="G216" s="46"/>
      <c r="H216" s="46"/>
      <c r="I216" s="46"/>
      <c r="J216" s="47"/>
    </row>
    <row r="217" ht="255">
      <c r="A217" s="37" t="s">
        <v>216</v>
      </c>
      <c r="B217" s="45"/>
      <c r="C217" s="46"/>
      <c r="D217" s="46"/>
      <c r="E217" s="39" t="s">
        <v>424</v>
      </c>
      <c r="F217" s="46"/>
      <c r="G217" s="46"/>
      <c r="H217" s="46"/>
      <c r="I217" s="46"/>
      <c r="J217" s="47"/>
    </row>
    <row r="218">
      <c r="A218" s="37" t="s">
        <v>207</v>
      </c>
      <c r="B218" s="37">
        <v>52</v>
      </c>
      <c r="C218" s="38" t="s">
        <v>1319</v>
      </c>
      <c r="D218" s="37" t="s">
        <v>209</v>
      </c>
      <c r="E218" s="39" t="s">
        <v>1320</v>
      </c>
      <c r="F218" s="40" t="s">
        <v>211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39" t="s">
        <v>213</v>
      </c>
      <c r="F219" s="46"/>
      <c r="G219" s="46"/>
      <c r="H219" s="46"/>
      <c r="I219" s="46"/>
      <c r="J219" s="47"/>
    </row>
    <row r="220" ht="60">
      <c r="A220" s="37" t="s">
        <v>214</v>
      </c>
      <c r="B220" s="45"/>
      <c r="C220" s="46"/>
      <c r="D220" s="46"/>
      <c r="E220" s="48" t="s">
        <v>1296</v>
      </c>
      <c r="F220" s="46"/>
      <c r="G220" s="46"/>
      <c r="H220" s="46"/>
      <c r="I220" s="46"/>
      <c r="J220" s="47"/>
    </row>
    <row r="221" ht="210">
      <c r="A221" s="37" t="s">
        <v>216</v>
      </c>
      <c r="B221" s="45"/>
      <c r="C221" s="46"/>
      <c r="D221" s="46"/>
      <c r="E221" s="39" t="s">
        <v>1321</v>
      </c>
      <c r="F221" s="46"/>
      <c r="G221" s="46"/>
      <c r="H221" s="46"/>
      <c r="I221" s="46"/>
      <c r="J221" s="47"/>
    </row>
    <row r="222">
      <c r="A222" s="37" t="s">
        <v>207</v>
      </c>
      <c r="B222" s="37">
        <v>53</v>
      </c>
      <c r="C222" s="38" t="s">
        <v>1322</v>
      </c>
      <c r="D222" s="37" t="s">
        <v>209</v>
      </c>
      <c r="E222" s="39" t="s">
        <v>1323</v>
      </c>
      <c r="F222" s="40" t="s">
        <v>211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212</v>
      </c>
      <c r="B223" s="45"/>
      <c r="C223" s="46"/>
      <c r="D223" s="46"/>
      <c r="E223" s="39" t="s">
        <v>213</v>
      </c>
      <c r="F223" s="46"/>
      <c r="G223" s="46"/>
      <c r="H223" s="46"/>
      <c r="I223" s="46"/>
      <c r="J223" s="47"/>
    </row>
    <row r="224" ht="60">
      <c r="A224" s="37" t="s">
        <v>214</v>
      </c>
      <c r="B224" s="45"/>
      <c r="C224" s="46"/>
      <c r="D224" s="46"/>
      <c r="E224" s="48" t="s">
        <v>1296</v>
      </c>
      <c r="F224" s="46"/>
      <c r="G224" s="46"/>
      <c r="H224" s="46"/>
      <c r="I224" s="46"/>
      <c r="J224" s="47"/>
    </row>
    <row r="225" ht="150">
      <c r="A225" s="37" t="s">
        <v>216</v>
      </c>
      <c r="B225" s="45"/>
      <c r="C225" s="46"/>
      <c r="D225" s="46"/>
      <c r="E225" s="39" t="s">
        <v>1324</v>
      </c>
      <c r="F225" s="46"/>
      <c r="G225" s="46"/>
      <c r="H225" s="46"/>
      <c r="I225" s="46"/>
      <c r="J225" s="47"/>
    </row>
    <row r="226">
      <c r="A226" s="37" t="s">
        <v>207</v>
      </c>
      <c r="B226" s="37">
        <v>54</v>
      </c>
      <c r="C226" s="38" t="s">
        <v>1325</v>
      </c>
      <c r="D226" s="37" t="s">
        <v>209</v>
      </c>
      <c r="E226" s="39" t="s">
        <v>1326</v>
      </c>
      <c r="F226" s="40" t="s">
        <v>211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39" t="s">
        <v>213</v>
      </c>
      <c r="F227" s="46"/>
      <c r="G227" s="46"/>
      <c r="H227" s="46"/>
      <c r="I227" s="46"/>
      <c r="J227" s="47"/>
    </row>
    <row r="228" ht="60">
      <c r="A228" s="37" t="s">
        <v>214</v>
      </c>
      <c r="B228" s="45"/>
      <c r="C228" s="46"/>
      <c r="D228" s="46"/>
      <c r="E228" s="48" t="s">
        <v>1300</v>
      </c>
      <c r="F228" s="46"/>
      <c r="G228" s="46"/>
      <c r="H228" s="46"/>
      <c r="I228" s="46"/>
      <c r="J228" s="47"/>
    </row>
    <row r="229" ht="270">
      <c r="A229" s="37" t="s">
        <v>216</v>
      </c>
      <c r="B229" s="45"/>
      <c r="C229" s="46"/>
      <c r="D229" s="46"/>
      <c r="E229" s="39" t="s">
        <v>1327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55</v>
      </c>
      <c r="C230" s="38" t="s">
        <v>264</v>
      </c>
      <c r="D230" s="37" t="s">
        <v>209</v>
      </c>
      <c r="E230" s="39" t="s">
        <v>265</v>
      </c>
      <c r="F230" s="40" t="s">
        <v>211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213</v>
      </c>
      <c r="F231" s="46"/>
      <c r="G231" s="46"/>
      <c r="H231" s="46"/>
      <c r="I231" s="46"/>
      <c r="J231" s="47"/>
    </row>
    <row r="232" ht="60">
      <c r="A232" s="37" t="s">
        <v>214</v>
      </c>
      <c r="B232" s="45"/>
      <c r="C232" s="46"/>
      <c r="D232" s="46"/>
      <c r="E232" s="48" t="s">
        <v>1296</v>
      </c>
      <c r="F232" s="46"/>
      <c r="G232" s="46"/>
      <c r="H232" s="46"/>
      <c r="I232" s="46"/>
      <c r="J232" s="47"/>
    </row>
    <row r="233" ht="270">
      <c r="A233" s="37" t="s">
        <v>216</v>
      </c>
      <c r="B233" s="45"/>
      <c r="C233" s="46"/>
      <c r="D233" s="46"/>
      <c r="E233" s="39" t="s">
        <v>266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56</v>
      </c>
      <c r="C234" s="38" t="s">
        <v>1328</v>
      </c>
      <c r="D234" s="37" t="s">
        <v>209</v>
      </c>
      <c r="E234" s="39" t="s">
        <v>1329</v>
      </c>
      <c r="F234" s="40" t="s">
        <v>211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213</v>
      </c>
      <c r="F235" s="46"/>
      <c r="G235" s="46"/>
      <c r="H235" s="46"/>
      <c r="I235" s="46"/>
      <c r="J235" s="47"/>
    </row>
    <row r="236" ht="60">
      <c r="A236" s="37" t="s">
        <v>214</v>
      </c>
      <c r="B236" s="45"/>
      <c r="C236" s="46"/>
      <c r="D236" s="46"/>
      <c r="E236" s="48" t="s">
        <v>1300</v>
      </c>
      <c r="F236" s="46"/>
      <c r="G236" s="46"/>
      <c r="H236" s="46"/>
      <c r="I236" s="46"/>
      <c r="J236" s="47"/>
    </row>
    <row r="237" ht="270">
      <c r="A237" s="37" t="s">
        <v>216</v>
      </c>
      <c r="B237" s="45"/>
      <c r="C237" s="46"/>
      <c r="D237" s="46"/>
      <c r="E237" s="39" t="s">
        <v>1330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57</v>
      </c>
      <c r="C238" s="38" t="s">
        <v>270</v>
      </c>
      <c r="D238" s="37" t="s">
        <v>209</v>
      </c>
      <c r="E238" s="39" t="s">
        <v>271</v>
      </c>
      <c r="F238" s="40" t="s">
        <v>211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39" t="s">
        <v>213</v>
      </c>
      <c r="F239" s="46"/>
      <c r="G239" s="46"/>
      <c r="H239" s="46"/>
      <c r="I239" s="46"/>
      <c r="J239" s="47"/>
    </row>
    <row r="240" ht="60">
      <c r="A240" s="37" t="s">
        <v>214</v>
      </c>
      <c r="B240" s="45"/>
      <c r="C240" s="46"/>
      <c r="D240" s="46"/>
      <c r="E240" s="48" t="s">
        <v>1296</v>
      </c>
      <c r="F240" s="46"/>
      <c r="G240" s="46"/>
      <c r="H240" s="46"/>
      <c r="I240" s="46"/>
      <c r="J240" s="47"/>
    </row>
    <row r="241" ht="270">
      <c r="A241" s="37" t="s">
        <v>216</v>
      </c>
      <c r="B241" s="45"/>
      <c r="C241" s="46"/>
      <c r="D241" s="46"/>
      <c r="E241" s="39" t="s">
        <v>272</v>
      </c>
      <c r="F241" s="46"/>
      <c r="G241" s="46"/>
      <c r="H241" s="46"/>
      <c r="I241" s="46"/>
      <c r="J241" s="47"/>
    </row>
    <row r="242" ht="30">
      <c r="A242" s="37" t="s">
        <v>207</v>
      </c>
      <c r="B242" s="37">
        <v>58</v>
      </c>
      <c r="C242" s="38" t="s">
        <v>1331</v>
      </c>
      <c r="D242" s="37" t="s">
        <v>209</v>
      </c>
      <c r="E242" s="39" t="s">
        <v>1332</v>
      </c>
      <c r="F242" s="40" t="s">
        <v>211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39" t="s">
        <v>213</v>
      </c>
      <c r="F243" s="46"/>
      <c r="G243" s="46"/>
      <c r="H243" s="46"/>
      <c r="I243" s="46"/>
      <c r="J243" s="47"/>
    </row>
    <row r="244" ht="60">
      <c r="A244" s="37" t="s">
        <v>214</v>
      </c>
      <c r="B244" s="45"/>
      <c r="C244" s="46"/>
      <c r="D244" s="46"/>
      <c r="E244" s="48" t="s">
        <v>1300</v>
      </c>
      <c r="F244" s="46"/>
      <c r="G244" s="46"/>
      <c r="H244" s="46"/>
      <c r="I244" s="46"/>
      <c r="J244" s="47"/>
    </row>
    <row r="245" ht="270">
      <c r="A245" s="37" t="s">
        <v>216</v>
      </c>
      <c r="B245" s="45"/>
      <c r="C245" s="46"/>
      <c r="D245" s="46"/>
      <c r="E245" s="39" t="s">
        <v>291</v>
      </c>
      <c r="F245" s="46"/>
      <c r="G245" s="46"/>
      <c r="H245" s="46"/>
      <c r="I245" s="46"/>
      <c r="J245" s="47"/>
    </row>
    <row r="246" ht="30">
      <c r="A246" s="37" t="s">
        <v>207</v>
      </c>
      <c r="B246" s="37">
        <v>59</v>
      </c>
      <c r="C246" s="38" t="s">
        <v>288</v>
      </c>
      <c r="D246" s="37" t="s">
        <v>209</v>
      </c>
      <c r="E246" s="39" t="s">
        <v>289</v>
      </c>
      <c r="F246" s="40" t="s">
        <v>211</v>
      </c>
      <c r="G246" s="41">
        <v>1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212</v>
      </c>
      <c r="B247" s="45"/>
      <c r="C247" s="46"/>
      <c r="D247" s="46"/>
      <c r="E247" s="39" t="s">
        <v>213</v>
      </c>
      <c r="F247" s="46"/>
      <c r="G247" s="46"/>
      <c r="H247" s="46"/>
      <c r="I247" s="46"/>
      <c r="J247" s="47"/>
    </row>
    <row r="248" ht="60">
      <c r="A248" s="37" t="s">
        <v>214</v>
      </c>
      <c r="B248" s="45"/>
      <c r="C248" s="46"/>
      <c r="D248" s="46"/>
      <c r="E248" s="48" t="s">
        <v>1296</v>
      </c>
      <c r="F248" s="46"/>
      <c r="G248" s="46"/>
      <c r="H248" s="46"/>
      <c r="I248" s="46"/>
      <c r="J248" s="47"/>
    </row>
    <row r="249" ht="270">
      <c r="A249" s="37" t="s">
        <v>216</v>
      </c>
      <c r="B249" s="45"/>
      <c r="C249" s="46"/>
      <c r="D249" s="46"/>
      <c r="E249" s="39" t="s">
        <v>291</v>
      </c>
      <c r="F249" s="46"/>
      <c r="G249" s="46"/>
      <c r="H249" s="46"/>
      <c r="I249" s="46"/>
      <c r="J249" s="47"/>
    </row>
    <row r="250">
      <c r="A250" s="37" t="s">
        <v>207</v>
      </c>
      <c r="B250" s="37">
        <v>60</v>
      </c>
      <c r="C250" s="38" t="s">
        <v>292</v>
      </c>
      <c r="D250" s="37" t="s">
        <v>209</v>
      </c>
      <c r="E250" s="39" t="s">
        <v>293</v>
      </c>
      <c r="F250" s="40" t="s">
        <v>211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212</v>
      </c>
      <c r="B251" s="45"/>
      <c r="C251" s="46"/>
      <c r="D251" s="46"/>
      <c r="E251" s="39" t="s">
        <v>213</v>
      </c>
      <c r="F251" s="46"/>
      <c r="G251" s="46"/>
      <c r="H251" s="46"/>
      <c r="I251" s="46"/>
      <c r="J251" s="47"/>
    </row>
    <row r="252" ht="60">
      <c r="A252" s="37" t="s">
        <v>214</v>
      </c>
      <c r="B252" s="45"/>
      <c r="C252" s="46"/>
      <c r="D252" s="46"/>
      <c r="E252" s="48" t="s">
        <v>1296</v>
      </c>
      <c r="F252" s="46"/>
      <c r="G252" s="46"/>
      <c r="H252" s="46"/>
      <c r="I252" s="46"/>
      <c r="J252" s="47"/>
    </row>
    <row r="253" ht="270">
      <c r="A253" s="37" t="s">
        <v>216</v>
      </c>
      <c r="B253" s="45"/>
      <c r="C253" s="46"/>
      <c r="D253" s="46"/>
      <c r="E253" s="39" t="s">
        <v>294</v>
      </c>
      <c r="F253" s="46"/>
      <c r="G253" s="46"/>
      <c r="H253" s="46"/>
      <c r="I253" s="46"/>
      <c r="J253" s="47"/>
    </row>
    <row r="254">
      <c r="A254" s="31" t="s">
        <v>204</v>
      </c>
      <c r="B254" s="32"/>
      <c r="C254" s="33" t="s">
        <v>295</v>
      </c>
      <c r="D254" s="34"/>
      <c r="E254" s="31" t="s">
        <v>296</v>
      </c>
      <c r="F254" s="34"/>
      <c r="G254" s="34"/>
      <c r="H254" s="34"/>
      <c r="I254" s="35">
        <f>SUMIFS(I255:I278,A255:A278,"P")</f>
        <v>0</v>
      </c>
      <c r="J254" s="36"/>
    </row>
    <row r="255" ht="30">
      <c r="A255" s="37" t="s">
        <v>207</v>
      </c>
      <c r="B255" s="37">
        <v>61</v>
      </c>
      <c r="C255" s="38" t="s">
        <v>297</v>
      </c>
      <c r="D255" s="37" t="s">
        <v>209</v>
      </c>
      <c r="E255" s="39" t="s">
        <v>298</v>
      </c>
      <c r="F255" s="40" t="s">
        <v>211</v>
      </c>
      <c r="G255" s="41">
        <v>3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212</v>
      </c>
      <c r="B256" s="45"/>
      <c r="C256" s="46"/>
      <c r="D256" s="46"/>
      <c r="E256" s="39" t="s">
        <v>213</v>
      </c>
      <c r="F256" s="46"/>
      <c r="G256" s="46"/>
      <c r="H256" s="46"/>
      <c r="I256" s="46"/>
      <c r="J256" s="47"/>
    </row>
    <row r="257" ht="60">
      <c r="A257" s="37" t="s">
        <v>214</v>
      </c>
      <c r="B257" s="45"/>
      <c r="C257" s="46"/>
      <c r="D257" s="46"/>
      <c r="E257" s="48" t="s">
        <v>1280</v>
      </c>
      <c r="F257" s="46"/>
      <c r="G257" s="46"/>
      <c r="H257" s="46"/>
      <c r="I257" s="46"/>
      <c r="J257" s="47"/>
    </row>
    <row r="258" ht="135">
      <c r="A258" s="37" t="s">
        <v>216</v>
      </c>
      <c r="B258" s="45"/>
      <c r="C258" s="46"/>
      <c r="D258" s="46"/>
      <c r="E258" s="39" t="s">
        <v>299</v>
      </c>
      <c r="F258" s="46"/>
      <c r="G258" s="46"/>
      <c r="H258" s="46"/>
      <c r="I258" s="46"/>
      <c r="J258" s="47"/>
    </row>
    <row r="259" ht="45">
      <c r="A259" s="37" t="s">
        <v>207</v>
      </c>
      <c r="B259" s="37">
        <v>62</v>
      </c>
      <c r="C259" s="38" t="s">
        <v>300</v>
      </c>
      <c r="D259" s="37" t="s">
        <v>209</v>
      </c>
      <c r="E259" s="39" t="s">
        <v>301</v>
      </c>
      <c r="F259" s="40" t="s">
        <v>211</v>
      </c>
      <c r="G259" s="41">
        <v>4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212</v>
      </c>
      <c r="B260" s="45"/>
      <c r="C260" s="46"/>
      <c r="D260" s="46"/>
      <c r="E260" s="39" t="s">
        <v>213</v>
      </c>
      <c r="F260" s="46"/>
      <c r="G260" s="46"/>
      <c r="H260" s="46"/>
      <c r="I260" s="46"/>
      <c r="J260" s="47"/>
    </row>
    <row r="261" ht="60">
      <c r="A261" s="37" t="s">
        <v>214</v>
      </c>
      <c r="B261" s="45"/>
      <c r="C261" s="46"/>
      <c r="D261" s="46"/>
      <c r="E261" s="48" t="s">
        <v>1281</v>
      </c>
      <c r="F261" s="46"/>
      <c r="G261" s="46"/>
      <c r="H261" s="46"/>
      <c r="I261" s="46"/>
      <c r="J261" s="47"/>
    </row>
    <row r="262" ht="135">
      <c r="A262" s="37" t="s">
        <v>216</v>
      </c>
      <c r="B262" s="45"/>
      <c r="C262" s="46"/>
      <c r="D262" s="46"/>
      <c r="E262" s="39" t="s">
        <v>299</v>
      </c>
      <c r="F262" s="46"/>
      <c r="G262" s="46"/>
      <c r="H262" s="46"/>
      <c r="I262" s="46"/>
      <c r="J262" s="47"/>
    </row>
    <row r="263" ht="30">
      <c r="A263" s="37" t="s">
        <v>207</v>
      </c>
      <c r="B263" s="37">
        <v>63</v>
      </c>
      <c r="C263" s="38" t="s">
        <v>303</v>
      </c>
      <c r="D263" s="37" t="s">
        <v>209</v>
      </c>
      <c r="E263" s="39" t="s">
        <v>304</v>
      </c>
      <c r="F263" s="40" t="s">
        <v>211</v>
      </c>
      <c r="G263" s="41">
        <v>3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212</v>
      </c>
      <c r="B264" s="45"/>
      <c r="C264" s="46"/>
      <c r="D264" s="46"/>
      <c r="E264" s="39" t="s">
        <v>213</v>
      </c>
      <c r="F264" s="46"/>
      <c r="G264" s="46"/>
      <c r="H264" s="46"/>
      <c r="I264" s="46"/>
      <c r="J264" s="47"/>
    </row>
    <row r="265" ht="60">
      <c r="A265" s="37" t="s">
        <v>214</v>
      </c>
      <c r="B265" s="45"/>
      <c r="C265" s="46"/>
      <c r="D265" s="46"/>
      <c r="E265" s="48" t="s">
        <v>1280</v>
      </c>
      <c r="F265" s="46"/>
      <c r="G265" s="46"/>
      <c r="H265" s="46"/>
      <c r="I265" s="46"/>
      <c r="J265" s="47"/>
    </row>
    <row r="266" ht="105">
      <c r="A266" s="37" t="s">
        <v>216</v>
      </c>
      <c r="B266" s="45"/>
      <c r="C266" s="46"/>
      <c r="D266" s="46"/>
      <c r="E266" s="39" t="s">
        <v>305</v>
      </c>
      <c r="F266" s="46"/>
      <c r="G266" s="46"/>
      <c r="H266" s="46"/>
      <c r="I266" s="46"/>
      <c r="J266" s="47"/>
    </row>
    <row r="267">
      <c r="A267" s="37" t="s">
        <v>207</v>
      </c>
      <c r="B267" s="37">
        <v>64</v>
      </c>
      <c r="C267" s="38" t="s">
        <v>430</v>
      </c>
      <c r="D267" s="37" t="s">
        <v>209</v>
      </c>
      <c r="E267" s="39" t="s">
        <v>431</v>
      </c>
      <c r="F267" s="40" t="s">
        <v>231</v>
      </c>
      <c r="G267" s="41">
        <v>40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39" t="s">
        <v>213</v>
      </c>
      <c r="F268" s="46"/>
      <c r="G268" s="46"/>
      <c r="H268" s="46"/>
      <c r="I268" s="46"/>
      <c r="J268" s="47"/>
    </row>
    <row r="269" ht="60">
      <c r="A269" s="37" t="s">
        <v>214</v>
      </c>
      <c r="B269" s="45"/>
      <c r="C269" s="46"/>
      <c r="D269" s="46"/>
      <c r="E269" s="48" t="s">
        <v>1288</v>
      </c>
      <c r="F269" s="46"/>
      <c r="G269" s="46"/>
      <c r="H269" s="46"/>
      <c r="I269" s="46"/>
      <c r="J269" s="47"/>
    </row>
    <row r="270" ht="120">
      <c r="A270" s="37" t="s">
        <v>216</v>
      </c>
      <c r="B270" s="45"/>
      <c r="C270" s="46"/>
      <c r="D270" s="46"/>
      <c r="E270" s="39" t="s">
        <v>433</v>
      </c>
      <c r="F270" s="46"/>
      <c r="G270" s="46"/>
      <c r="H270" s="46"/>
      <c r="I270" s="46"/>
      <c r="J270" s="47"/>
    </row>
    <row r="271">
      <c r="A271" s="37" t="s">
        <v>207</v>
      </c>
      <c r="B271" s="37">
        <v>65</v>
      </c>
      <c r="C271" s="38" t="s">
        <v>356</v>
      </c>
      <c r="D271" s="37" t="s">
        <v>209</v>
      </c>
      <c r="E271" s="39" t="s">
        <v>357</v>
      </c>
      <c r="F271" s="40" t="s">
        <v>231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39" t="s">
        <v>213</v>
      </c>
      <c r="F272" s="46"/>
      <c r="G272" s="46"/>
      <c r="H272" s="46"/>
      <c r="I272" s="46"/>
      <c r="J272" s="47"/>
    </row>
    <row r="273" ht="60">
      <c r="A273" s="37" t="s">
        <v>214</v>
      </c>
      <c r="B273" s="45"/>
      <c r="C273" s="46"/>
      <c r="D273" s="46"/>
      <c r="E273" s="48" t="s">
        <v>1282</v>
      </c>
      <c r="F273" s="46"/>
      <c r="G273" s="46"/>
      <c r="H273" s="46"/>
      <c r="I273" s="46"/>
      <c r="J273" s="47"/>
    </row>
    <row r="274" ht="105">
      <c r="A274" s="37" t="s">
        <v>216</v>
      </c>
      <c r="B274" s="45"/>
      <c r="C274" s="46"/>
      <c r="D274" s="46"/>
      <c r="E274" s="39" t="s">
        <v>434</v>
      </c>
      <c r="F274" s="46"/>
      <c r="G274" s="46"/>
      <c r="H274" s="46"/>
      <c r="I274" s="46"/>
      <c r="J274" s="47"/>
    </row>
    <row r="275">
      <c r="A275" s="37" t="s">
        <v>207</v>
      </c>
      <c r="B275" s="37">
        <v>66</v>
      </c>
      <c r="C275" s="38" t="s">
        <v>360</v>
      </c>
      <c r="D275" s="37" t="s">
        <v>209</v>
      </c>
      <c r="E275" s="39" t="s">
        <v>361</v>
      </c>
      <c r="F275" s="40" t="s">
        <v>231</v>
      </c>
      <c r="G275" s="41">
        <v>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39" t="s">
        <v>213</v>
      </c>
      <c r="F276" s="46"/>
      <c r="G276" s="46"/>
      <c r="H276" s="46"/>
      <c r="I276" s="46"/>
      <c r="J276" s="47"/>
    </row>
    <row r="277" ht="60">
      <c r="A277" s="37" t="s">
        <v>214</v>
      </c>
      <c r="B277" s="45"/>
      <c r="C277" s="46"/>
      <c r="D277" s="46"/>
      <c r="E277" s="48" t="s">
        <v>1282</v>
      </c>
      <c r="F277" s="46"/>
      <c r="G277" s="46"/>
      <c r="H277" s="46"/>
      <c r="I277" s="46"/>
      <c r="J277" s="47"/>
    </row>
    <row r="278" ht="105">
      <c r="A278" s="37" t="s">
        <v>216</v>
      </c>
      <c r="B278" s="45"/>
      <c r="C278" s="46"/>
      <c r="D278" s="46"/>
      <c r="E278" s="39" t="s">
        <v>435</v>
      </c>
      <c r="F278" s="46"/>
      <c r="G278" s="46"/>
      <c r="H278" s="46"/>
      <c r="I278" s="46"/>
      <c r="J278" s="47"/>
    </row>
    <row r="279">
      <c r="A279" s="31" t="s">
        <v>204</v>
      </c>
      <c r="B279" s="32"/>
      <c r="C279" s="33" t="s">
        <v>306</v>
      </c>
      <c r="D279" s="34"/>
      <c r="E279" s="31" t="s">
        <v>307</v>
      </c>
      <c r="F279" s="34"/>
      <c r="G279" s="34"/>
      <c r="H279" s="34"/>
      <c r="I279" s="35">
        <f>SUMIFS(I280:I319,A280:A319,"P")</f>
        <v>0</v>
      </c>
      <c r="J279" s="36"/>
    </row>
    <row r="280">
      <c r="A280" s="37" t="s">
        <v>207</v>
      </c>
      <c r="B280" s="37">
        <v>67</v>
      </c>
      <c r="C280" s="38" t="s">
        <v>1038</v>
      </c>
      <c r="D280" s="37" t="s">
        <v>209</v>
      </c>
      <c r="E280" s="39" t="s">
        <v>1039</v>
      </c>
      <c r="F280" s="40" t="s">
        <v>211</v>
      </c>
      <c r="G280" s="41">
        <v>6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212</v>
      </c>
      <c r="B281" s="45"/>
      <c r="C281" s="46"/>
      <c r="D281" s="46"/>
      <c r="E281" s="39" t="s">
        <v>213</v>
      </c>
      <c r="F281" s="46"/>
      <c r="G281" s="46"/>
      <c r="H281" s="46"/>
      <c r="I281" s="46"/>
      <c r="J281" s="47"/>
    </row>
    <row r="282" ht="60">
      <c r="A282" s="37" t="s">
        <v>214</v>
      </c>
      <c r="B282" s="45"/>
      <c r="C282" s="46"/>
      <c r="D282" s="46"/>
      <c r="E282" s="48" t="s">
        <v>1282</v>
      </c>
      <c r="F282" s="46"/>
      <c r="G282" s="46"/>
      <c r="H282" s="46"/>
      <c r="I282" s="46"/>
      <c r="J282" s="47"/>
    </row>
    <row r="283" ht="180">
      <c r="A283" s="37" t="s">
        <v>216</v>
      </c>
      <c r="B283" s="45"/>
      <c r="C283" s="46"/>
      <c r="D283" s="46"/>
      <c r="E283" s="39" t="s">
        <v>444</v>
      </c>
      <c r="F283" s="46"/>
      <c r="G283" s="46"/>
      <c r="H283" s="46"/>
      <c r="I283" s="46"/>
      <c r="J283" s="47"/>
    </row>
    <row r="284">
      <c r="A284" s="37" t="s">
        <v>207</v>
      </c>
      <c r="B284" s="37">
        <v>68</v>
      </c>
      <c r="C284" s="38" t="s">
        <v>1040</v>
      </c>
      <c r="D284" s="37" t="s">
        <v>209</v>
      </c>
      <c r="E284" s="39" t="s">
        <v>1041</v>
      </c>
      <c r="F284" s="40" t="s">
        <v>211</v>
      </c>
      <c r="G284" s="41">
        <v>6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212</v>
      </c>
      <c r="B285" s="45"/>
      <c r="C285" s="46"/>
      <c r="D285" s="46"/>
      <c r="E285" s="39" t="s">
        <v>213</v>
      </c>
      <c r="F285" s="46"/>
      <c r="G285" s="46"/>
      <c r="H285" s="46"/>
      <c r="I285" s="46"/>
      <c r="J285" s="47"/>
    </row>
    <row r="286" ht="60">
      <c r="A286" s="37" t="s">
        <v>214</v>
      </c>
      <c r="B286" s="45"/>
      <c r="C286" s="46"/>
      <c r="D286" s="46"/>
      <c r="E286" s="48" t="s">
        <v>1282</v>
      </c>
      <c r="F286" s="46"/>
      <c r="G286" s="46"/>
      <c r="H286" s="46"/>
      <c r="I286" s="46"/>
      <c r="J286" s="47"/>
    </row>
    <row r="287" ht="150">
      <c r="A287" s="37" t="s">
        <v>216</v>
      </c>
      <c r="B287" s="45"/>
      <c r="C287" s="46"/>
      <c r="D287" s="46"/>
      <c r="E287" s="39" t="s">
        <v>440</v>
      </c>
      <c r="F287" s="46"/>
      <c r="G287" s="46"/>
      <c r="H287" s="46"/>
      <c r="I287" s="46"/>
      <c r="J287" s="47"/>
    </row>
    <row r="288">
      <c r="A288" s="37" t="s">
        <v>207</v>
      </c>
      <c r="B288" s="37">
        <v>69</v>
      </c>
      <c r="C288" s="38" t="s">
        <v>1042</v>
      </c>
      <c r="D288" s="37" t="s">
        <v>209</v>
      </c>
      <c r="E288" s="39" t="s">
        <v>1043</v>
      </c>
      <c r="F288" s="40" t="s">
        <v>211</v>
      </c>
      <c r="G288" s="41">
        <v>5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212</v>
      </c>
      <c r="B289" s="45"/>
      <c r="C289" s="46"/>
      <c r="D289" s="46"/>
      <c r="E289" s="39" t="s">
        <v>213</v>
      </c>
      <c r="F289" s="46"/>
      <c r="G289" s="46"/>
      <c r="H289" s="46"/>
      <c r="I289" s="46"/>
      <c r="J289" s="47"/>
    </row>
    <row r="290" ht="60">
      <c r="A290" s="37" t="s">
        <v>214</v>
      </c>
      <c r="B290" s="45"/>
      <c r="C290" s="46"/>
      <c r="D290" s="46"/>
      <c r="E290" s="48" t="s">
        <v>1303</v>
      </c>
      <c r="F290" s="46"/>
      <c r="G290" s="46"/>
      <c r="H290" s="46"/>
      <c r="I290" s="46"/>
      <c r="J290" s="47"/>
    </row>
    <row r="291" ht="180">
      <c r="A291" s="37" t="s">
        <v>216</v>
      </c>
      <c r="B291" s="45"/>
      <c r="C291" s="46"/>
      <c r="D291" s="46"/>
      <c r="E291" s="39" t="s">
        <v>444</v>
      </c>
      <c r="F291" s="46"/>
      <c r="G291" s="46"/>
      <c r="H291" s="46"/>
      <c r="I291" s="46"/>
      <c r="J291" s="47"/>
    </row>
    <row r="292">
      <c r="A292" s="37" t="s">
        <v>207</v>
      </c>
      <c r="B292" s="37">
        <v>70</v>
      </c>
      <c r="C292" s="38" t="s">
        <v>1044</v>
      </c>
      <c r="D292" s="37" t="s">
        <v>209</v>
      </c>
      <c r="E292" s="39" t="s">
        <v>1045</v>
      </c>
      <c r="F292" s="40" t="s">
        <v>211</v>
      </c>
      <c r="G292" s="41">
        <v>5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212</v>
      </c>
      <c r="B293" s="45"/>
      <c r="C293" s="46"/>
      <c r="D293" s="46"/>
      <c r="E293" s="39" t="s">
        <v>213</v>
      </c>
      <c r="F293" s="46"/>
      <c r="G293" s="46"/>
      <c r="H293" s="46"/>
      <c r="I293" s="46"/>
      <c r="J293" s="47"/>
    </row>
    <row r="294" ht="60">
      <c r="A294" s="37" t="s">
        <v>214</v>
      </c>
      <c r="B294" s="45"/>
      <c r="C294" s="46"/>
      <c r="D294" s="46"/>
      <c r="E294" s="48" t="s">
        <v>1303</v>
      </c>
      <c r="F294" s="46"/>
      <c r="G294" s="46"/>
      <c r="H294" s="46"/>
      <c r="I294" s="46"/>
      <c r="J294" s="47"/>
    </row>
    <row r="295" ht="150">
      <c r="A295" s="37" t="s">
        <v>216</v>
      </c>
      <c r="B295" s="45"/>
      <c r="C295" s="46"/>
      <c r="D295" s="46"/>
      <c r="E295" s="39" t="s">
        <v>440</v>
      </c>
      <c r="F295" s="46"/>
      <c r="G295" s="46"/>
      <c r="H295" s="46"/>
      <c r="I295" s="46"/>
      <c r="J295" s="47"/>
    </row>
    <row r="296">
      <c r="A296" s="37" t="s">
        <v>207</v>
      </c>
      <c r="B296" s="37">
        <v>71</v>
      </c>
      <c r="C296" s="38" t="s">
        <v>1046</v>
      </c>
      <c r="D296" s="37" t="s">
        <v>209</v>
      </c>
      <c r="E296" s="39" t="s">
        <v>1047</v>
      </c>
      <c r="F296" s="40" t="s">
        <v>211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212</v>
      </c>
      <c r="B297" s="45"/>
      <c r="C297" s="46"/>
      <c r="D297" s="46"/>
      <c r="E297" s="39" t="s">
        <v>213</v>
      </c>
      <c r="F297" s="46"/>
      <c r="G297" s="46"/>
      <c r="H297" s="46"/>
      <c r="I297" s="46"/>
      <c r="J297" s="47"/>
    </row>
    <row r="298" ht="60">
      <c r="A298" s="37" t="s">
        <v>214</v>
      </c>
      <c r="B298" s="45"/>
      <c r="C298" s="46"/>
      <c r="D298" s="46"/>
      <c r="E298" s="48" t="s">
        <v>1296</v>
      </c>
      <c r="F298" s="46"/>
      <c r="G298" s="46"/>
      <c r="H298" s="46"/>
      <c r="I298" s="46"/>
      <c r="J298" s="47"/>
    </row>
    <row r="299" ht="240">
      <c r="A299" s="37" t="s">
        <v>216</v>
      </c>
      <c r="B299" s="45"/>
      <c r="C299" s="46"/>
      <c r="D299" s="46"/>
      <c r="E299" s="39" t="s">
        <v>1048</v>
      </c>
      <c r="F299" s="46"/>
      <c r="G299" s="46"/>
      <c r="H299" s="46"/>
      <c r="I299" s="46"/>
      <c r="J299" s="47"/>
    </row>
    <row r="300">
      <c r="A300" s="37" t="s">
        <v>207</v>
      </c>
      <c r="B300" s="37">
        <v>72</v>
      </c>
      <c r="C300" s="38" t="s">
        <v>1049</v>
      </c>
      <c r="D300" s="37" t="s">
        <v>209</v>
      </c>
      <c r="E300" s="39" t="s">
        <v>1050</v>
      </c>
      <c r="F300" s="40" t="s">
        <v>211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212</v>
      </c>
      <c r="B301" s="45"/>
      <c r="C301" s="46"/>
      <c r="D301" s="46"/>
      <c r="E301" s="39" t="s">
        <v>213</v>
      </c>
      <c r="F301" s="46"/>
      <c r="G301" s="46"/>
      <c r="H301" s="46"/>
      <c r="I301" s="46"/>
      <c r="J301" s="47"/>
    </row>
    <row r="302" ht="60">
      <c r="A302" s="37" t="s">
        <v>214</v>
      </c>
      <c r="B302" s="45"/>
      <c r="C302" s="46"/>
      <c r="D302" s="46"/>
      <c r="E302" s="48" t="s">
        <v>1296</v>
      </c>
      <c r="F302" s="46"/>
      <c r="G302" s="46"/>
      <c r="H302" s="46"/>
      <c r="I302" s="46"/>
      <c r="J302" s="47"/>
    </row>
    <row r="303" ht="270">
      <c r="A303" s="37" t="s">
        <v>216</v>
      </c>
      <c r="B303" s="45"/>
      <c r="C303" s="46"/>
      <c r="D303" s="46"/>
      <c r="E303" s="39" t="s">
        <v>1051</v>
      </c>
      <c r="F303" s="46"/>
      <c r="G303" s="46"/>
      <c r="H303" s="46"/>
      <c r="I303" s="46"/>
      <c r="J303" s="47"/>
    </row>
    <row r="304">
      <c r="A304" s="37" t="s">
        <v>207</v>
      </c>
      <c r="B304" s="37">
        <v>73</v>
      </c>
      <c r="C304" s="38" t="s">
        <v>308</v>
      </c>
      <c r="D304" s="37" t="s">
        <v>209</v>
      </c>
      <c r="E304" s="39" t="s">
        <v>309</v>
      </c>
      <c r="F304" s="40" t="s">
        <v>211</v>
      </c>
      <c r="G304" s="41">
        <v>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212</v>
      </c>
      <c r="B305" s="45"/>
      <c r="C305" s="46"/>
      <c r="D305" s="46"/>
      <c r="E305" s="39" t="s">
        <v>213</v>
      </c>
      <c r="F305" s="46"/>
      <c r="G305" s="46"/>
      <c r="H305" s="46"/>
      <c r="I305" s="46"/>
      <c r="J305" s="47"/>
    </row>
    <row r="306" ht="60">
      <c r="A306" s="37" t="s">
        <v>214</v>
      </c>
      <c r="B306" s="45"/>
      <c r="C306" s="46"/>
      <c r="D306" s="46"/>
      <c r="E306" s="48" t="s">
        <v>1300</v>
      </c>
      <c r="F306" s="46"/>
      <c r="G306" s="46"/>
      <c r="H306" s="46"/>
      <c r="I306" s="46"/>
      <c r="J306" s="47"/>
    </row>
    <row r="307" ht="405">
      <c r="A307" s="37" t="s">
        <v>216</v>
      </c>
      <c r="B307" s="45"/>
      <c r="C307" s="46"/>
      <c r="D307" s="46"/>
      <c r="E307" s="39" t="s">
        <v>310</v>
      </c>
      <c r="F307" s="46"/>
      <c r="G307" s="46"/>
      <c r="H307" s="46"/>
      <c r="I307" s="46"/>
      <c r="J307" s="47"/>
    </row>
    <row r="308">
      <c r="A308" s="37" t="s">
        <v>207</v>
      </c>
      <c r="B308" s="37">
        <v>74</v>
      </c>
      <c r="C308" s="38" t="s">
        <v>311</v>
      </c>
      <c r="D308" s="37" t="s">
        <v>209</v>
      </c>
      <c r="E308" s="39" t="s">
        <v>312</v>
      </c>
      <c r="F308" s="40" t="s">
        <v>211</v>
      </c>
      <c r="G308" s="41">
        <v>3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212</v>
      </c>
      <c r="B309" s="45"/>
      <c r="C309" s="46"/>
      <c r="D309" s="46"/>
      <c r="E309" s="39" t="s">
        <v>213</v>
      </c>
      <c r="F309" s="46"/>
      <c r="G309" s="46"/>
      <c r="H309" s="46"/>
      <c r="I309" s="46"/>
      <c r="J309" s="47"/>
    </row>
    <row r="310" ht="60">
      <c r="A310" s="37" t="s">
        <v>214</v>
      </c>
      <c r="B310" s="45"/>
      <c r="C310" s="46"/>
      <c r="D310" s="46"/>
      <c r="E310" s="48" t="s">
        <v>1280</v>
      </c>
      <c r="F310" s="46"/>
      <c r="G310" s="46"/>
      <c r="H310" s="46"/>
      <c r="I310" s="46"/>
      <c r="J310" s="47"/>
    </row>
    <row r="311" ht="285">
      <c r="A311" s="37" t="s">
        <v>216</v>
      </c>
      <c r="B311" s="45"/>
      <c r="C311" s="46"/>
      <c r="D311" s="46"/>
      <c r="E311" s="39" t="s">
        <v>313</v>
      </c>
      <c r="F311" s="46"/>
      <c r="G311" s="46"/>
      <c r="H311" s="46"/>
      <c r="I311" s="46"/>
      <c r="J311" s="47"/>
    </row>
    <row r="312">
      <c r="A312" s="37" t="s">
        <v>207</v>
      </c>
      <c r="B312" s="37">
        <v>75</v>
      </c>
      <c r="C312" s="38" t="s">
        <v>314</v>
      </c>
      <c r="D312" s="37" t="s">
        <v>209</v>
      </c>
      <c r="E312" s="39" t="s">
        <v>315</v>
      </c>
      <c r="F312" s="40" t="s">
        <v>231</v>
      </c>
      <c r="G312" s="41">
        <v>10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212</v>
      </c>
      <c r="B313" s="45"/>
      <c r="C313" s="46"/>
      <c r="D313" s="46"/>
      <c r="E313" s="39" t="s">
        <v>213</v>
      </c>
      <c r="F313" s="46"/>
      <c r="G313" s="46"/>
      <c r="H313" s="46"/>
      <c r="I313" s="46"/>
      <c r="J313" s="47"/>
    </row>
    <row r="314" ht="60">
      <c r="A314" s="37" t="s">
        <v>214</v>
      </c>
      <c r="B314" s="45"/>
      <c r="C314" s="46"/>
      <c r="D314" s="46"/>
      <c r="E314" s="48" t="s">
        <v>1310</v>
      </c>
      <c r="F314" s="46"/>
      <c r="G314" s="46"/>
      <c r="H314" s="46"/>
      <c r="I314" s="46"/>
      <c r="J314" s="47"/>
    </row>
    <row r="315" ht="210">
      <c r="A315" s="37" t="s">
        <v>216</v>
      </c>
      <c r="B315" s="45"/>
      <c r="C315" s="46"/>
      <c r="D315" s="46"/>
      <c r="E315" s="39" t="s">
        <v>316</v>
      </c>
      <c r="F315" s="46"/>
      <c r="G315" s="46"/>
      <c r="H315" s="46"/>
      <c r="I315" s="46"/>
      <c r="J315" s="47"/>
    </row>
    <row r="316" ht="30">
      <c r="A316" s="37" t="s">
        <v>207</v>
      </c>
      <c r="B316" s="37">
        <v>76</v>
      </c>
      <c r="C316" s="38" t="s">
        <v>317</v>
      </c>
      <c r="D316" s="37" t="s">
        <v>209</v>
      </c>
      <c r="E316" s="39" t="s">
        <v>318</v>
      </c>
      <c r="F316" s="40" t="s">
        <v>211</v>
      </c>
      <c r="G316" s="41">
        <v>2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212</v>
      </c>
      <c r="B317" s="45"/>
      <c r="C317" s="46"/>
      <c r="D317" s="46"/>
      <c r="E317" s="39" t="s">
        <v>213</v>
      </c>
      <c r="F317" s="46"/>
      <c r="G317" s="46"/>
      <c r="H317" s="46"/>
      <c r="I317" s="46"/>
      <c r="J317" s="47"/>
    </row>
    <row r="318" ht="60">
      <c r="A318" s="37" t="s">
        <v>214</v>
      </c>
      <c r="B318" s="45"/>
      <c r="C318" s="46"/>
      <c r="D318" s="46"/>
      <c r="E318" s="48" t="s">
        <v>1300</v>
      </c>
      <c r="F318" s="46"/>
      <c r="G318" s="46"/>
      <c r="H318" s="46"/>
      <c r="I318" s="46"/>
      <c r="J318" s="47"/>
    </row>
    <row r="319" ht="240">
      <c r="A319" s="37" t="s">
        <v>216</v>
      </c>
      <c r="B319" s="50"/>
      <c r="C319" s="51"/>
      <c r="D319" s="51"/>
      <c r="E319" s="39" t="s">
        <v>319</v>
      </c>
      <c r="F319" s="51"/>
      <c r="G319" s="51"/>
      <c r="H319" s="51"/>
      <c r="I319" s="51"/>
      <c r="J319" s="52"/>
    </row>
  </sheetData>
  <sheetProtection sheet="1" objects="1" scenarios="1" spinCount="100000" saltValue="Oa5Vf1HalO14GMuEuUYqDaOiQwGAbsWfrMSHZH+2PP43C4Yn+c1w7/iG+IR0eRWsRl2v1swX2Sjs5Iq3Zb/uIg==" hashValue="WsrC48vZVFtwsHg6+o0AMKAQkS9Sp6TLSoBvvvQhm7xHgCtDlc7xeNvw+KEdwlUI0G3CSDV0BKZ1BERqTgRM4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1546</v>
      </c>
      <c r="I3" s="25">
        <f>SUMIFS(I9:I534,A9:A534,"SD")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1546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610</v>
      </c>
      <c r="D9" s="34"/>
      <c r="E9" s="31" t="s">
        <v>611</v>
      </c>
      <c r="F9" s="34"/>
      <c r="G9" s="34"/>
      <c r="H9" s="34"/>
      <c r="I9" s="35">
        <f>SUMIFS(I10:I25,A10:A25,"P")</f>
        <v>0</v>
      </c>
      <c r="J9" s="36"/>
    </row>
    <row r="10" ht="45">
      <c r="A10" s="37" t="s">
        <v>207</v>
      </c>
      <c r="B10" s="37">
        <v>1</v>
      </c>
      <c r="C10" s="38" t="s">
        <v>612</v>
      </c>
      <c r="D10" s="37" t="s">
        <v>613</v>
      </c>
      <c r="E10" s="39" t="s">
        <v>614</v>
      </c>
      <c r="F10" s="40" t="s">
        <v>615</v>
      </c>
      <c r="G10" s="41">
        <v>0.20000000000000001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1356</v>
      </c>
      <c r="F12" s="46"/>
      <c r="G12" s="46"/>
      <c r="H12" s="46"/>
      <c r="I12" s="46"/>
      <c r="J12" s="47"/>
    </row>
    <row r="13" ht="240">
      <c r="A13" s="37" t="s">
        <v>216</v>
      </c>
      <c r="B13" s="45"/>
      <c r="C13" s="46"/>
      <c r="D13" s="46"/>
      <c r="E13" s="39" t="s">
        <v>618</v>
      </c>
      <c r="F13" s="46"/>
      <c r="G13" s="46"/>
      <c r="H13" s="46"/>
      <c r="I13" s="46"/>
      <c r="J13" s="47"/>
    </row>
    <row r="14" ht="45">
      <c r="A14" s="37" t="s">
        <v>207</v>
      </c>
      <c r="B14" s="37">
        <v>2</v>
      </c>
      <c r="C14" s="38" t="s">
        <v>619</v>
      </c>
      <c r="D14" s="37" t="s">
        <v>620</v>
      </c>
      <c r="E14" s="39" t="s">
        <v>621</v>
      </c>
      <c r="F14" s="40" t="s">
        <v>615</v>
      </c>
      <c r="G14" s="41">
        <v>0.20000000000000001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616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1356</v>
      </c>
      <c r="F16" s="46"/>
      <c r="G16" s="46"/>
      <c r="H16" s="46"/>
      <c r="I16" s="46"/>
      <c r="J16" s="47"/>
    </row>
    <row r="17" ht="240">
      <c r="A17" s="37" t="s">
        <v>216</v>
      </c>
      <c r="B17" s="45"/>
      <c r="C17" s="46"/>
      <c r="D17" s="46"/>
      <c r="E17" s="39" t="s">
        <v>618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622</v>
      </c>
      <c r="D18" s="37" t="s">
        <v>623</v>
      </c>
      <c r="E18" s="39" t="s">
        <v>624</v>
      </c>
      <c r="F18" s="40" t="s">
        <v>615</v>
      </c>
      <c r="G18" s="41">
        <v>0.10000000000000001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616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1357</v>
      </c>
      <c r="F20" s="46"/>
      <c r="G20" s="46"/>
      <c r="H20" s="46"/>
      <c r="I20" s="46"/>
      <c r="J20" s="47"/>
    </row>
    <row r="21" ht="240">
      <c r="A21" s="37" t="s">
        <v>216</v>
      </c>
      <c r="B21" s="45"/>
      <c r="C21" s="46"/>
      <c r="D21" s="46"/>
      <c r="E21" s="39" t="s">
        <v>626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627</v>
      </c>
      <c r="D22" s="37" t="s">
        <v>628</v>
      </c>
      <c r="E22" s="39" t="s">
        <v>629</v>
      </c>
      <c r="F22" s="40" t="s">
        <v>615</v>
      </c>
      <c r="G22" s="41">
        <v>0.10000000000000001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616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1357</v>
      </c>
      <c r="F24" s="46"/>
      <c r="G24" s="46"/>
      <c r="H24" s="46"/>
      <c r="I24" s="46"/>
      <c r="J24" s="47"/>
    </row>
    <row r="25" ht="240">
      <c r="A25" s="37" t="s">
        <v>216</v>
      </c>
      <c r="B25" s="45"/>
      <c r="C25" s="46"/>
      <c r="D25" s="46"/>
      <c r="E25" s="39" t="s">
        <v>626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630</v>
      </c>
      <c r="D26" s="34"/>
      <c r="E26" s="31" t="s">
        <v>631</v>
      </c>
      <c r="F26" s="34"/>
      <c r="G26" s="34"/>
      <c r="H26" s="34"/>
      <c r="I26" s="35">
        <f>SUMIFS(I27:I30,A27:A30,"P")</f>
        <v>0</v>
      </c>
      <c r="J26" s="36"/>
    </row>
    <row r="27">
      <c r="A27" s="37" t="s">
        <v>207</v>
      </c>
      <c r="B27" s="37">
        <v>5</v>
      </c>
      <c r="C27" s="38" t="s">
        <v>632</v>
      </c>
      <c r="D27" s="37" t="s">
        <v>209</v>
      </c>
      <c r="E27" s="39" t="s">
        <v>633</v>
      </c>
      <c r="F27" s="40" t="s">
        <v>329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633</v>
      </c>
      <c r="F28" s="46"/>
      <c r="G28" s="46"/>
      <c r="H28" s="46"/>
      <c r="I28" s="46"/>
      <c r="J28" s="47"/>
    </row>
    <row r="29" ht="30">
      <c r="A29" s="37" t="s">
        <v>214</v>
      </c>
      <c r="B29" s="45"/>
      <c r="C29" s="46"/>
      <c r="D29" s="46"/>
      <c r="E29" s="48" t="s">
        <v>898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635</v>
      </c>
      <c r="F30" s="46"/>
      <c r="G30" s="46"/>
      <c r="H30" s="46"/>
      <c r="I30" s="46"/>
      <c r="J30" s="47"/>
    </row>
    <row r="31">
      <c r="A31" s="31" t="s">
        <v>204</v>
      </c>
      <c r="B31" s="32"/>
      <c r="C31" s="33" t="s">
        <v>321</v>
      </c>
      <c r="D31" s="34"/>
      <c r="E31" s="31" t="s">
        <v>322</v>
      </c>
      <c r="F31" s="34"/>
      <c r="G31" s="34"/>
      <c r="H31" s="34"/>
      <c r="I31" s="35">
        <f>SUMIFS(I32:I51,A32:A51,"P")</f>
        <v>0</v>
      </c>
      <c r="J31" s="36"/>
    </row>
    <row r="32">
      <c r="A32" s="37" t="s">
        <v>207</v>
      </c>
      <c r="B32" s="37">
        <v>6</v>
      </c>
      <c r="C32" s="38" t="s">
        <v>519</v>
      </c>
      <c r="D32" s="37" t="s">
        <v>209</v>
      </c>
      <c r="E32" s="39" t="s">
        <v>520</v>
      </c>
      <c r="F32" s="40" t="s">
        <v>329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212</v>
      </c>
      <c r="B33" s="45"/>
      <c r="C33" s="46"/>
      <c r="D33" s="46"/>
      <c r="E33" s="39" t="s">
        <v>520</v>
      </c>
      <c r="F33" s="46"/>
      <c r="G33" s="46"/>
      <c r="H33" s="46"/>
      <c r="I33" s="46"/>
      <c r="J33" s="47"/>
    </row>
    <row r="34" ht="30">
      <c r="A34" s="37" t="s">
        <v>214</v>
      </c>
      <c r="B34" s="45"/>
      <c r="C34" s="46"/>
      <c r="D34" s="46"/>
      <c r="E34" s="48" t="s">
        <v>898</v>
      </c>
      <c r="F34" s="46"/>
      <c r="G34" s="46"/>
      <c r="H34" s="46"/>
      <c r="I34" s="46"/>
      <c r="J34" s="47"/>
    </row>
    <row r="35" ht="225">
      <c r="A35" s="37" t="s">
        <v>216</v>
      </c>
      <c r="B35" s="45"/>
      <c r="C35" s="46"/>
      <c r="D35" s="46"/>
      <c r="E35" s="39" t="s">
        <v>636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323</v>
      </c>
      <c r="D36" s="37" t="s">
        <v>209</v>
      </c>
      <c r="E36" s="39" t="s">
        <v>324</v>
      </c>
      <c r="F36" s="40" t="s">
        <v>231</v>
      </c>
      <c r="G36" s="41">
        <v>100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324</v>
      </c>
      <c r="F37" s="46"/>
      <c r="G37" s="46"/>
      <c r="H37" s="46"/>
      <c r="I37" s="46"/>
      <c r="J37" s="47"/>
    </row>
    <row r="38" ht="30">
      <c r="A38" s="37" t="s">
        <v>214</v>
      </c>
      <c r="B38" s="45"/>
      <c r="C38" s="46"/>
      <c r="D38" s="46"/>
      <c r="E38" s="48" t="s">
        <v>949</v>
      </c>
      <c r="F38" s="46"/>
      <c r="G38" s="46"/>
      <c r="H38" s="46"/>
      <c r="I38" s="46"/>
      <c r="J38" s="47"/>
    </row>
    <row r="39" ht="120">
      <c r="A39" s="37" t="s">
        <v>216</v>
      </c>
      <c r="B39" s="45"/>
      <c r="C39" s="46"/>
      <c r="D39" s="46"/>
      <c r="E39" s="39" t="s">
        <v>326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638</v>
      </c>
      <c r="D40" s="37" t="s">
        <v>209</v>
      </c>
      <c r="E40" s="39" t="s">
        <v>328</v>
      </c>
      <c r="F40" s="40" t="s">
        <v>329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328</v>
      </c>
      <c r="F41" s="46"/>
      <c r="G41" s="46"/>
      <c r="H41" s="46"/>
      <c r="I41" s="46"/>
      <c r="J41" s="47"/>
    </row>
    <row r="42" ht="30">
      <c r="A42" s="37" t="s">
        <v>214</v>
      </c>
      <c r="B42" s="45"/>
      <c r="C42" s="46"/>
      <c r="D42" s="46"/>
      <c r="E42" s="48" t="s">
        <v>898</v>
      </c>
      <c r="F42" s="46"/>
      <c r="G42" s="46"/>
      <c r="H42" s="46"/>
      <c r="I42" s="46"/>
      <c r="J42" s="47"/>
    </row>
    <row r="43" ht="405">
      <c r="A43" s="37" t="s">
        <v>216</v>
      </c>
      <c r="B43" s="45"/>
      <c r="C43" s="46"/>
      <c r="D43" s="46"/>
      <c r="E43" s="39" t="s">
        <v>331</v>
      </c>
      <c r="F43" s="46"/>
      <c r="G43" s="46"/>
      <c r="H43" s="46"/>
      <c r="I43" s="46"/>
      <c r="J43" s="47"/>
    </row>
    <row r="44" ht="45">
      <c r="A44" s="37" t="s">
        <v>207</v>
      </c>
      <c r="B44" s="37">
        <v>9</v>
      </c>
      <c r="C44" s="38" t="s">
        <v>639</v>
      </c>
      <c r="D44" s="37" t="s">
        <v>209</v>
      </c>
      <c r="E44" s="39" t="s">
        <v>640</v>
      </c>
      <c r="F44" s="40" t="s">
        <v>329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45">
      <c r="A45" s="37" t="s">
        <v>212</v>
      </c>
      <c r="B45" s="45"/>
      <c r="C45" s="46"/>
      <c r="D45" s="46"/>
      <c r="E45" s="39" t="s">
        <v>640</v>
      </c>
      <c r="F45" s="46"/>
      <c r="G45" s="46"/>
      <c r="H45" s="46"/>
      <c r="I45" s="46"/>
      <c r="J45" s="47"/>
    </row>
    <row r="46" ht="30">
      <c r="A46" s="37" t="s">
        <v>214</v>
      </c>
      <c r="B46" s="45"/>
      <c r="C46" s="46"/>
      <c r="D46" s="46"/>
      <c r="E46" s="48" t="s">
        <v>1358</v>
      </c>
      <c r="F46" s="46"/>
      <c r="G46" s="46"/>
      <c r="H46" s="46"/>
      <c r="I46" s="46"/>
      <c r="J46" s="47"/>
    </row>
    <row r="47" ht="409.5">
      <c r="A47" s="37" t="s">
        <v>216</v>
      </c>
      <c r="B47" s="45"/>
      <c r="C47" s="46"/>
      <c r="D47" s="46"/>
      <c r="E47" s="39" t="s">
        <v>641</v>
      </c>
      <c r="F47" s="46"/>
      <c r="G47" s="46"/>
      <c r="H47" s="46"/>
      <c r="I47" s="46"/>
      <c r="J47" s="47"/>
    </row>
    <row r="48" ht="30">
      <c r="A48" s="37" t="s">
        <v>207</v>
      </c>
      <c r="B48" s="37">
        <v>10</v>
      </c>
      <c r="C48" s="38" t="s">
        <v>1082</v>
      </c>
      <c r="D48" s="37" t="s">
        <v>209</v>
      </c>
      <c r="E48" s="39" t="s">
        <v>333</v>
      </c>
      <c r="F48" s="40" t="s">
        <v>329</v>
      </c>
      <c r="G48" s="41">
        <v>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212</v>
      </c>
      <c r="B49" s="45"/>
      <c r="C49" s="46"/>
      <c r="D49" s="46"/>
      <c r="E49" s="39" t="s">
        <v>333</v>
      </c>
      <c r="F49" s="46"/>
      <c r="G49" s="46"/>
      <c r="H49" s="46"/>
      <c r="I49" s="46"/>
      <c r="J49" s="47"/>
    </row>
    <row r="50" ht="30">
      <c r="A50" s="37" t="s">
        <v>214</v>
      </c>
      <c r="B50" s="45"/>
      <c r="C50" s="46"/>
      <c r="D50" s="46"/>
      <c r="E50" s="48" t="s">
        <v>898</v>
      </c>
      <c r="F50" s="46"/>
      <c r="G50" s="46"/>
      <c r="H50" s="46"/>
      <c r="I50" s="46"/>
      <c r="J50" s="47"/>
    </row>
    <row r="51" ht="409.5">
      <c r="A51" s="37" t="s">
        <v>216</v>
      </c>
      <c r="B51" s="45"/>
      <c r="C51" s="46"/>
      <c r="D51" s="46"/>
      <c r="E51" s="39" t="s">
        <v>334</v>
      </c>
      <c r="F51" s="46"/>
      <c r="G51" s="46"/>
      <c r="H51" s="46"/>
      <c r="I51" s="46"/>
      <c r="J51" s="47"/>
    </row>
    <row r="52">
      <c r="A52" s="31" t="s">
        <v>204</v>
      </c>
      <c r="B52" s="32"/>
      <c r="C52" s="33" t="s">
        <v>642</v>
      </c>
      <c r="D52" s="34"/>
      <c r="E52" s="31" t="s">
        <v>643</v>
      </c>
      <c r="F52" s="34"/>
      <c r="G52" s="34"/>
      <c r="H52" s="34"/>
      <c r="I52" s="35">
        <f>SUMIFS(I53:I60,A53:A60,"P")</f>
        <v>0</v>
      </c>
      <c r="J52" s="36"/>
    </row>
    <row r="53">
      <c r="A53" s="37" t="s">
        <v>207</v>
      </c>
      <c r="B53" s="37">
        <v>11</v>
      </c>
      <c r="C53" s="38" t="s">
        <v>1112</v>
      </c>
      <c r="D53" s="37" t="s">
        <v>209</v>
      </c>
      <c r="E53" s="39" t="s">
        <v>1113</v>
      </c>
      <c r="F53" s="40" t="s">
        <v>474</v>
      </c>
      <c r="G53" s="41">
        <v>30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39" t="s">
        <v>1113</v>
      </c>
      <c r="F54" s="46"/>
      <c r="G54" s="46"/>
      <c r="H54" s="46"/>
      <c r="I54" s="46"/>
      <c r="J54" s="47"/>
    </row>
    <row r="55" ht="30">
      <c r="A55" s="37" t="s">
        <v>214</v>
      </c>
      <c r="B55" s="45"/>
      <c r="C55" s="46"/>
      <c r="D55" s="46"/>
      <c r="E55" s="48" t="s">
        <v>1359</v>
      </c>
      <c r="F55" s="46"/>
      <c r="G55" s="46"/>
      <c r="H55" s="46"/>
      <c r="I55" s="46"/>
      <c r="J55" s="47"/>
    </row>
    <row r="56" ht="180">
      <c r="A56" s="37" t="s">
        <v>216</v>
      </c>
      <c r="B56" s="45"/>
      <c r="C56" s="46"/>
      <c r="D56" s="46"/>
      <c r="E56" s="39" t="s">
        <v>647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644</v>
      </c>
      <c r="D57" s="37" t="s">
        <v>209</v>
      </c>
      <c r="E57" s="39" t="s">
        <v>645</v>
      </c>
      <c r="F57" s="40" t="s">
        <v>474</v>
      </c>
      <c r="G57" s="41">
        <v>30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39" t="s">
        <v>645</v>
      </c>
      <c r="F58" s="46"/>
      <c r="G58" s="46"/>
      <c r="H58" s="46"/>
      <c r="I58" s="46"/>
      <c r="J58" s="47"/>
    </row>
    <row r="59" ht="30">
      <c r="A59" s="37" t="s">
        <v>214</v>
      </c>
      <c r="B59" s="45"/>
      <c r="C59" s="46"/>
      <c r="D59" s="46"/>
      <c r="E59" s="48" t="s">
        <v>1359</v>
      </c>
      <c r="F59" s="46"/>
      <c r="G59" s="46"/>
      <c r="H59" s="46"/>
      <c r="I59" s="46"/>
      <c r="J59" s="47"/>
    </row>
    <row r="60" ht="180">
      <c r="A60" s="37" t="s">
        <v>216</v>
      </c>
      <c r="B60" s="45"/>
      <c r="C60" s="46"/>
      <c r="D60" s="46"/>
      <c r="E60" s="39" t="s">
        <v>647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648</v>
      </c>
      <c r="D61" s="34"/>
      <c r="E61" s="31" t="s">
        <v>649</v>
      </c>
      <c r="F61" s="34"/>
      <c r="G61" s="34"/>
      <c r="H61" s="34"/>
      <c r="I61" s="35">
        <f>SUMIFS(I62:I65,A62:A65,"P")</f>
        <v>0</v>
      </c>
      <c r="J61" s="36"/>
    </row>
    <row r="62" ht="30">
      <c r="A62" s="37" t="s">
        <v>207</v>
      </c>
      <c r="B62" s="37">
        <v>13</v>
      </c>
      <c r="C62" s="38" t="s">
        <v>650</v>
      </c>
      <c r="D62" s="37" t="s">
        <v>209</v>
      </c>
      <c r="E62" s="39" t="s">
        <v>651</v>
      </c>
      <c r="F62" s="40" t="s">
        <v>211</v>
      </c>
      <c r="G62" s="41">
        <v>300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212</v>
      </c>
      <c r="B63" s="45"/>
      <c r="C63" s="46"/>
      <c r="D63" s="46"/>
      <c r="E63" s="39" t="s">
        <v>651</v>
      </c>
      <c r="F63" s="46"/>
      <c r="G63" s="46"/>
      <c r="H63" s="46"/>
      <c r="I63" s="46"/>
      <c r="J63" s="47"/>
    </row>
    <row r="64" ht="30">
      <c r="A64" s="37" t="s">
        <v>214</v>
      </c>
      <c r="B64" s="45"/>
      <c r="C64" s="46"/>
      <c r="D64" s="46"/>
      <c r="E64" s="48" t="s">
        <v>1360</v>
      </c>
      <c r="F64" s="46"/>
      <c r="G64" s="46"/>
      <c r="H64" s="46"/>
      <c r="I64" s="46"/>
      <c r="J64" s="47"/>
    </row>
    <row r="65" ht="135">
      <c r="A65" s="37" t="s">
        <v>216</v>
      </c>
      <c r="B65" s="45"/>
      <c r="C65" s="46"/>
      <c r="D65" s="46"/>
      <c r="E65" s="39" t="s">
        <v>653</v>
      </c>
      <c r="F65" s="46"/>
      <c r="G65" s="46"/>
      <c r="H65" s="46"/>
      <c r="I65" s="46"/>
      <c r="J65" s="47"/>
    </row>
    <row r="66">
      <c r="A66" s="31" t="s">
        <v>204</v>
      </c>
      <c r="B66" s="32"/>
      <c r="C66" s="33" t="s">
        <v>654</v>
      </c>
      <c r="D66" s="34"/>
      <c r="E66" s="31" t="s">
        <v>655</v>
      </c>
      <c r="F66" s="34"/>
      <c r="G66" s="34"/>
      <c r="H66" s="34"/>
      <c r="I66" s="35">
        <f>SUMIFS(I67:I70,A67:A70,"P")</f>
        <v>0</v>
      </c>
      <c r="J66" s="36"/>
    </row>
    <row r="67">
      <c r="A67" s="37" t="s">
        <v>207</v>
      </c>
      <c r="B67" s="37">
        <v>14</v>
      </c>
      <c r="C67" s="38" t="s">
        <v>656</v>
      </c>
      <c r="D67" s="37" t="s">
        <v>209</v>
      </c>
      <c r="E67" s="39" t="s">
        <v>657</v>
      </c>
      <c r="F67" s="40" t="s">
        <v>387</v>
      </c>
      <c r="G67" s="41">
        <v>20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39" t="s">
        <v>657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975</v>
      </c>
      <c r="F69" s="46"/>
      <c r="G69" s="46"/>
      <c r="H69" s="46"/>
      <c r="I69" s="46"/>
      <c r="J69" s="47"/>
    </row>
    <row r="70" ht="210">
      <c r="A70" s="37" t="s">
        <v>216</v>
      </c>
      <c r="B70" s="45"/>
      <c r="C70" s="46"/>
      <c r="D70" s="46"/>
      <c r="E70" s="39" t="s">
        <v>659</v>
      </c>
      <c r="F70" s="46"/>
      <c r="G70" s="46"/>
      <c r="H70" s="46"/>
      <c r="I70" s="46"/>
      <c r="J70" s="47"/>
    </row>
    <row r="71">
      <c r="A71" s="31" t="s">
        <v>204</v>
      </c>
      <c r="B71" s="32"/>
      <c r="C71" s="33" t="s">
        <v>660</v>
      </c>
      <c r="D71" s="34"/>
      <c r="E71" s="31" t="s">
        <v>661</v>
      </c>
      <c r="F71" s="34"/>
      <c r="G71" s="34"/>
      <c r="H71" s="34"/>
      <c r="I71" s="35">
        <f>SUMIFS(I72:I75,A72:A75,"P")</f>
        <v>0</v>
      </c>
      <c r="J71" s="36"/>
    </row>
    <row r="72">
      <c r="A72" s="37" t="s">
        <v>207</v>
      </c>
      <c r="B72" s="37">
        <v>15</v>
      </c>
      <c r="C72" s="38" t="s">
        <v>662</v>
      </c>
      <c r="D72" s="37" t="s">
        <v>209</v>
      </c>
      <c r="E72" s="39" t="s">
        <v>663</v>
      </c>
      <c r="F72" s="40" t="s">
        <v>211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663</v>
      </c>
      <c r="F73" s="46"/>
      <c r="G73" s="46"/>
      <c r="H73" s="46"/>
      <c r="I73" s="46"/>
      <c r="J73" s="47"/>
    </row>
    <row r="74" ht="30">
      <c r="A74" s="37" t="s">
        <v>214</v>
      </c>
      <c r="B74" s="45"/>
      <c r="C74" s="46"/>
      <c r="D74" s="46"/>
      <c r="E74" s="48" t="s">
        <v>1361</v>
      </c>
      <c r="F74" s="46"/>
      <c r="G74" s="46"/>
      <c r="H74" s="46"/>
      <c r="I74" s="46"/>
      <c r="J74" s="47"/>
    </row>
    <row r="75" ht="270">
      <c r="A75" s="37" t="s">
        <v>216</v>
      </c>
      <c r="B75" s="45"/>
      <c r="C75" s="46"/>
      <c r="D75" s="46"/>
      <c r="E75" s="39" t="s">
        <v>665</v>
      </c>
      <c r="F75" s="46"/>
      <c r="G75" s="46"/>
      <c r="H75" s="46"/>
      <c r="I75" s="46"/>
      <c r="J75" s="47"/>
    </row>
    <row r="76">
      <c r="A76" s="31" t="s">
        <v>204</v>
      </c>
      <c r="B76" s="32"/>
      <c r="C76" s="33" t="s">
        <v>666</v>
      </c>
      <c r="D76" s="34"/>
      <c r="E76" s="31" t="s">
        <v>667</v>
      </c>
      <c r="F76" s="34"/>
      <c r="G76" s="34"/>
      <c r="H76" s="34"/>
      <c r="I76" s="35">
        <f>SUMIFS(I77:I92,A77:A92,"P")</f>
        <v>0</v>
      </c>
      <c r="J76" s="36"/>
    </row>
    <row r="77" ht="30">
      <c r="A77" s="37" t="s">
        <v>207</v>
      </c>
      <c r="B77" s="37">
        <v>16</v>
      </c>
      <c r="C77" s="38" t="s">
        <v>668</v>
      </c>
      <c r="D77" s="37" t="s">
        <v>209</v>
      </c>
      <c r="E77" s="39" t="s">
        <v>669</v>
      </c>
      <c r="F77" s="40" t="s">
        <v>387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212</v>
      </c>
      <c r="B78" s="45"/>
      <c r="C78" s="46"/>
      <c r="D78" s="46"/>
      <c r="E78" s="39" t="s">
        <v>669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975</v>
      </c>
      <c r="F79" s="46"/>
      <c r="G79" s="46"/>
      <c r="H79" s="46"/>
      <c r="I79" s="46"/>
      <c r="J79" s="47"/>
    </row>
    <row r="80" ht="270">
      <c r="A80" s="37" t="s">
        <v>216</v>
      </c>
      <c r="B80" s="45"/>
      <c r="C80" s="46"/>
      <c r="D80" s="46"/>
      <c r="E80" s="39" t="s">
        <v>670</v>
      </c>
      <c r="F80" s="46"/>
      <c r="G80" s="46"/>
      <c r="H80" s="46"/>
      <c r="I80" s="46"/>
      <c r="J80" s="47"/>
    </row>
    <row r="81" ht="30">
      <c r="A81" s="37" t="s">
        <v>207</v>
      </c>
      <c r="B81" s="37">
        <v>17</v>
      </c>
      <c r="C81" s="38" t="s">
        <v>671</v>
      </c>
      <c r="D81" s="37" t="s">
        <v>209</v>
      </c>
      <c r="E81" s="39" t="s">
        <v>672</v>
      </c>
      <c r="F81" s="40" t="s">
        <v>387</v>
      </c>
      <c r="G81" s="41">
        <v>20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212</v>
      </c>
      <c r="B82" s="45"/>
      <c r="C82" s="46"/>
      <c r="D82" s="46"/>
      <c r="E82" s="39" t="s">
        <v>672</v>
      </c>
      <c r="F82" s="46"/>
      <c r="G82" s="46"/>
      <c r="H82" s="46"/>
      <c r="I82" s="46"/>
      <c r="J82" s="47"/>
    </row>
    <row r="83" ht="30">
      <c r="A83" s="37" t="s">
        <v>214</v>
      </c>
      <c r="B83" s="45"/>
      <c r="C83" s="46"/>
      <c r="D83" s="46"/>
      <c r="E83" s="48" t="s">
        <v>975</v>
      </c>
      <c r="F83" s="46"/>
      <c r="G83" s="46"/>
      <c r="H83" s="46"/>
      <c r="I83" s="46"/>
      <c r="J83" s="47"/>
    </row>
    <row r="84" ht="270">
      <c r="A84" s="37" t="s">
        <v>216</v>
      </c>
      <c r="B84" s="45"/>
      <c r="C84" s="46"/>
      <c r="D84" s="46"/>
      <c r="E84" s="39" t="s">
        <v>670</v>
      </c>
      <c r="F84" s="46"/>
      <c r="G84" s="46"/>
      <c r="H84" s="46"/>
      <c r="I84" s="46"/>
      <c r="J84" s="47"/>
    </row>
    <row r="85" ht="30">
      <c r="A85" s="37" t="s">
        <v>207</v>
      </c>
      <c r="B85" s="37">
        <v>18</v>
      </c>
      <c r="C85" s="38" t="s">
        <v>673</v>
      </c>
      <c r="D85" s="37" t="s">
        <v>209</v>
      </c>
      <c r="E85" s="39" t="s">
        <v>674</v>
      </c>
      <c r="F85" s="40" t="s">
        <v>387</v>
      </c>
      <c r="G85" s="41">
        <v>20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212</v>
      </c>
      <c r="B86" s="45"/>
      <c r="C86" s="46"/>
      <c r="D86" s="46"/>
      <c r="E86" s="39" t="s">
        <v>674</v>
      </c>
      <c r="F86" s="46"/>
      <c r="G86" s="46"/>
      <c r="H86" s="46"/>
      <c r="I86" s="46"/>
      <c r="J86" s="47"/>
    </row>
    <row r="87" ht="30">
      <c r="A87" s="37" t="s">
        <v>214</v>
      </c>
      <c r="B87" s="45"/>
      <c r="C87" s="46"/>
      <c r="D87" s="46"/>
      <c r="E87" s="48" t="s">
        <v>975</v>
      </c>
      <c r="F87" s="46"/>
      <c r="G87" s="46"/>
      <c r="H87" s="46"/>
      <c r="I87" s="46"/>
      <c r="J87" s="47"/>
    </row>
    <row r="88" ht="270">
      <c r="A88" s="37" t="s">
        <v>216</v>
      </c>
      <c r="B88" s="45"/>
      <c r="C88" s="46"/>
      <c r="D88" s="46"/>
      <c r="E88" s="39" t="s">
        <v>670</v>
      </c>
      <c r="F88" s="46"/>
      <c r="G88" s="46"/>
      <c r="H88" s="46"/>
      <c r="I88" s="46"/>
      <c r="J88" s="47"/>
    </row>
    <row r="89" ht="30">
      <c r="A89" s="37" t="s">
        <v>207</v>
      </c>
      <c r="B89" s="37">
        <v>19</v>
      </c>
      <c r="C89" s="38" t="s">
        <v>675</v>
      </c>
      <c r="D89" s="37" t="s">
        <v>209</v>
      </c>
      <c r="E89" s="39" t="s">
        <v>676</v>
      </c>
      <c r="F89" s="40" t="s">
        <v>387</v>
      </c>
      <c r="G89" s="41">
        <v>20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 ht="30">
      <c r="A90" s="37" t="s">
        <v>212</v>
      </c>
      <c r="B90" s="45"/>
      <c r="C90" s="46"/>
      <c r="D90" s="46"/>
      <c r="E90" s="39" t="s">
        <v>676</v>
      </c>
      <c r="F90" s="46"/>
      <c r="G90" s="46"/>
      <c r="H90" s="46"/>
      <c r="I90" s="46"/>
      <c r="J90" s="47"/>
    </row>
    <row r="91" ht="30">
      <c r="A91" s="37" t="s">
        <v>214</v>
      </c>
      <c r="B91" s="45"/>
      <c r="C91" s="46"/>
      <c r="D91" s="46"/>
      <c r="E91" s="48" t="s">
        <v>975</v>
      </c>
      <c r="F91" s="46"/>
      <c r="G91" s="46"/>
      <c r="H91" s="46"/>
      <c r="I91" s="46"/>
      <c r="J91" s="47"/>
    </row>
    <row r="92" ht="270">
      <c r="A92" s="37" t="s">
        <v>216</v>
      </c>
      <c r="B92" s="45"/>
      <c r="C92" s="46"/>
      <c r="D92" s="46"/>
      <c r="E92" s="39" t="s">
        <v>670</v>
      </c>
      <c r="F92" s="46"/>
      <c r="G92" s="46"/>
      <c r="H92" s="46"/>
      <c r="I92" s="46"/>
      <c r="J92" s="47"/>
    </row>
    <row r="93">
      <c r="A93" s="31" t="s">
        <v>204</v>
      </c>
      <c r="B93" s="32"/>
      <c r="C93" s="33" t="s">
        <v>677</v>
      </c>
      <c r="D93" s="34"/>
      <c r="E93" s="31" t="s">
        <v>678</v>
      </c>
      <c r="F93" s="34"/>
      <c r="G93" s="34"/>
      <c r="H93" s="34"/>
      <c r="I93" s="35">
        <f>SUMIFS(I94:I101,A94:A101,"P")</f>
        <v>0</v>
      </c>
      <c r="J93" s="36"/>
    </row>
    <row r="94" ht="30">
      <c r="A94" s="37" t="s">
        <v>207</v>
      </c>
      <c r="B94" s="37">
        <v>20</v>
      </c>
      <c r="C94" s="38" t="s">
        <v>679</v>
      </c>
      <c r="D94" s="37" t="s">
        <v>209</v>
      </c>
      <c r="E94" s="39" t="s">
        <v>386</v>
      </c>
      <c r="F94" s="40" t="s">
        <v>387</v>
      </c>
      <c r="G94" s="41">
        <v>40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212</v>
      </c>
      <c r="B95" s="45"/>
      <c r="C95" s="46"/>
      <c r="D95" s="46"/>
      <c r="E95" s="39" t="s">
        <v>386</v>
      </c>
      <c r="F95" s="46"/>
      <c r="G95" s="46"/>
      <c r="H95" s="46"/>
      <c r="I95" s="46"/>
      <c r="J95" s="47"/>
    </row>
    <row r="96" ht="30">
      <c r="A96" s="37" t="s">
        <v>214</v>
      </c>
      <c r="B96" s="45"/>
      <c r="C96" s="46"/>
      <c r="D96" s="46"/>
      <c r="E96" s="48" t="s">
        <v>1362</v>
      </c>
      <c r="F96" s="46"/>
      <c r="G96" s="46"/>
      <c r="H96" s="46"/>
      <c r="I96" s="46"/>
      <c r="J96" s="47"/>
    </row>
    <row r="97" ht="225">
      <c r="A97" s="37" t="s">
        <v>216</v>
      </c>
      <c r="B97" s="45"/>
      <c r="C97" s="46"/>
      <c r="D97" s="46"/>
      <c r="E97" s="39" t="s">
        <v>681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21</v>
      </c>
      <c r="C98" s="38" t="s">
        <v>682</v>
      </c>
      <c r="D98" s="37" t="s">
        <v>209</v>
      </c>
      <c r="E98" s="39" t="s">
        <v>683</v>
      </c>
      <c r="F98" s="40" t="s">
        <v>387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683</v>
      </c>
      <c r="F99" s="46"/>
      <c r="G99" s="46"/>
      <c r="H99" s="46"/>
      <c r="I99" s="46"/>
      <c r="J99" s="47"/>
    </row>
    <row r="100" ht="30">
      <c r="A100" s="37" t="s">
        <v>214</v>
      </c>
      <c r="B100" s="45"/>
      <c r="C100" s="46"/>
      <c r="D100" s="46"/>
      <c r="E100" s="48" t="s">
        <v>1362</v>
      </c>
      <c r="F100" s="46"/>
      <c r="G100" s="46"/>
      <c r="H100" s="46"/>
      <c r="I100" s="46"/>
      <c r="J100" s="47"/>
    </row>
    <row r="101" ht="225">
      <c r="A101" s="37" t="s">
        <v>216</v>
      </c>
      <c r="B101" s="45"/>
      <c r="C101" s="46"/>
      <c r="D101" s="46"/>
      <c r="E101" s="39" t="s">
        <v>681</v>
      </c>
      <c r="F101" s="46"/>
      <c r="G101" s="46"/>
      <c r="H101" s="46"/>
      <c r="I101" s="46"/>
      <c r="J101" s="47"/>
    </row>
    <row r="102">
      <c r="A102" s="31" t="s">
        <v>204</v>
      </c>
      <c r="B102" s="32"/>
      <c r="C102" s="33" t="s">
        <v>684</v>
      </c>
      <c r="D102" s="34"/>
      <c r="E102" s="31" t="s">
        <v>685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207</v>
      </c>
      <c r="B103" s="37">
        <v>22</v>
      </c>
      <c r="C103" s="38" t="s">
        <v>686</v>
      </c>
      <c r="D103" s="37" t="s">
        <v>209</v>
      </c>
      <c r="E103" s="39" t="s">
        <v>687</v>
      </c>
      <c r="F103" s="40" t="s">
        <v>387</v>
      </c>
      <c r="G103" s="41">
        <v>40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39" t="s">
        <v>687</v>
      </c>
      <c r="F104" s="46"/>
      <c r="G104" s="46"/>
      <c r="H104" s="46"/>
      <c r="I104" s="46"/>
      <c r="J104" s="47"/>
    </row>
    <row r="105" ht="30">
      <c r="A105" s="37" t="s">
        <v>214</v>
      </c>
      <c r="B105" s="45"/>
      <c r="C105" s="46"/>
      <c r="D105" s="46"/>
      <c r="E105" s="48" t="s">
        <v>1362</v>
      </c>
      <c r="F105" s="46"/>
      <c r="G105" s="46"/>
      <c r="H105" s="46"/>
      <c r="I105" s="46"/>
      <c r="J105" s="47"/>
    </row>
    <row r="106" ht="225">
      <c r="A106" s="37" t="s">
        <v>216</v>
      </c>
      <c r="B106" s="45"/>
      <c r="C106" s="46"/>
      <c r="D106" s="46"/>
      <c r="E106" s="39" t="s">
        <v>681</v>
      </c>
      <c r="F106" s="46"/>
      <c r="G106" s="46"/>
      <c r="H106" s="46"/>
      <c r="I106" s="46"/>
      <c r="J106" s="47"/>
    </row>
    <row r="107">
      <c r="A107" s="37" t="s">
        <v>207</v>
      </c>
      <c r="B107" s="37">
        <v>23</v>
      </c>
      <c r="C107" s="38" t="s">
        <v>688</v>
      </c>
      <c r="D107" s="37" t="s">
        <v>209</v>
      </c>
      <c r="E107" s="39" t="s">
        <v>689</v>
      </c>
      <c r="F107" s="40" t="s">
        <v>387</v>
      </c>
      <c r="G107" s="41">
        <v>40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39" t="s">
        <v>689</v>
      </c>
      <c r="F108" s="46"/>
      <c r="G108" s="46"/>
      <c r="H108" s="46"/>
      <c r="I108" s="46"/>
      <c r="J108" s="47"/>
    </row>
    <row r="109" ht="30">
      <c r="A109" s="37" t="s">
        <v>214</v>
      </c>
      <c r="B109" s="45"/>
      <c r="C109" s="46"/>
      <c r="D109" s="46"/>
      <c r="E109" s="48" t="s">
        <v>1362</v>
      </c>
      <c r="F109" s="46"/>
      <c r="G109" s="46"/>
      <c r="H109" s="46"/>
      <c r="I109" s="46"/>
      <c r="J109" s="47"/>
    </row>
    <row r="110" ht="225">
      <c r="A110" s="37" t="s">
        <v>216</v>
      </c>
      <c r="B110" s="45"/>
      <c r="C110" s="46"/>
      <c r="D110" s="46"/>
      <c r="E110" s="39" t="s">
        <v>681</v>
      </c>
      <c r="F110" s="46"/>
      <c r="G110" s="46"/>
      <c r="H110" s="46"/>
      <c r="I110" s="46"/>
      <c r="J110" s="47"/>
    </row>
    <row r="111">
      <c r="A111" s="31" t="s">
        <v>204</v>
      </c>
      <c r="B111" s="32"/>
      <c r="C111" s="33" t="s">
        <v>690</v>
      </c>
      <c r="D111" s="34"/>
      <c r="E111" s="31" t="s">
        <v>691</v>
      </c>
      <c r="F111" s="34"/>
      <c r="G111" s="34"/>
      <c r="H111" s="34"/>
      <c r="I111" s="35">
        <f>SUMIFS(I112:I115,A112:A115,"P")</f>
        <v>0</v>
      </c>
      <c r="J111" s="36"/>
    </row>
    <row r="112" ht="30">
      <c r="A112" s="37" t="s">
        <v>207</v>
      </c>
      <c r="B112" s="37">
        <v>24</v>
      </c>
      <c r="C112" s="38" t="s">
        <v>692</v>
      </c>
      <c r="D112" s="37" t="s">
        <v>209</v>
      </c>
      <c r="E112" s="39" t="s">
        <v>693</v>
      </c>
      <c r="F112" s="40" t="s">
        <v>474</v>
      </c>
      <c r="G112" s="41">
        <v>30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212</v>
      </c>
      <c r="B113" s="45"/>
      <c r="C113" s="46"/>
      <c r="D113" s="46"/>
      <c r="E113" s="39" t="s">
        <v>693</v>
      </c>
      <c r="F113" s="46"/>
      <c r="G113" s="46"/>
      <c r="H113" s="46"/>
      <c r="I113" s="46"/>
      <c r="J113" s="47"/>
    </row>
    <row r="114" ht="30">
      <c r="A114" s="37" t="s">
        <v>214</v>
      </c>
      <c r="B114" s="45"/>
      <c r="C114" s="46"/>
      <c r="D114" s="46"/>
      <c r="E114" s="48" t="s">
        <v>1359</v>
      </c>
      <c r="F114" s="46"/>
      <c r="G114" s="46"/>
      <c r="H114" s="46"/>
      <c r="I114" s="46"/>
      <c r="J114" s="47"/>
    </row>
    <row r="115" ht="225">
      <c r="A115" s="37" t="s">
        <v>216</v>
      </c>
      <c r="B115" s="45"/>
      <c r="C115" s="46"/>
      <c r="D115" s="46"/>
      <c r="E115" s="39" t="s">
        <v>681</v>
      </c>
      <c r="F115" s="46"/>
      <c r="G115" s="46"/>
      <c r="H115" s="46"/>
      <c r="I115" s="46"/>
      <c r="J115" s="47"/>
    </row>
    <row r="116">
      <c r="A116" s="31" t="s">
        <v>204</v>
      </c>
      <c r="B116" s="32"/>
      <c r="C116" s="33" t="s">
        <v>694</v>
      </c>
      <c r="D116" s="34"/>
      <c r="E116" s="31" t="s">
        <v>695</v>
      </c>
      <c r="F116" s="34"/>
      <c r="G116" s="34"/>
      <c r="H116" s="34"/>
      <c r="I116" s="35">
        <f>SUMIFS(I117:I124,A117:A124,"P")</f>
        <v>0</v>
      </c>
      <c r="J116" s="36"/>
    </row>
    <row r="117">
      <c r="A117" s="37" t="s">
        <v>207</v>
      </c>
      <c r="B117" s="37">
        <v>25</v>
      </c>
      <c r="C117" s="38" t="s">
        <v>696</v>
      </c>
      <c r="D117" s="37" t="s">
        <v>209</v>
      </c>
      <c r="E117" s="39" t="s">
        <v>697</v>
      </c>
      <c r="F117" s="40" t="s">
        <v>211</v>
      </c>
      <c r="G117" s="41">
        <v>400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697</v>
      </c>
      <c r="F118" s="46"/>
      <c r="G118" s="46"/>
      <c r="H118" s="46"/>
      <c r="I118" s="46"/>
      <c r="J118" s="47"/>
    </row>
    <row r="119" ht="30">
      <c r="A119" s="37" t="s">
        <v>214</v>
      </c>
      <c r="B119" s="45"/>
      <c r="C119" s="46"/>
      <c r="D119" s="46"/>
      <c r="E119" s="48" t="s">
        <v>1363</v>
      </c>
      <c r="F119" s="46"/>
      <c r="G119" s="46"/>
      <c r="H119" s="46"/>
      <c r="I119" s="46"/>
      <c r="J119" s="47"/>
    </row>
    <row r="120" ht="180">
      <c r="A120" s="37" t="s">
        <v>216</v>
      </c>
      <c r="B120" s="45"/>
      <c r="C120" s="46"/>
      <c r="D120" s="46"/>
      <c r="E120" s="39" t="s">
        <v>699</v>
      </c>
      <c r="F120" s="46"/>
      <c r="G120" s="46"/>
      <c r="H120" s="46"/>
      <c r="I120" s="46"/>
      <c r="J120" s="47"/>
    </row>
    <row r="121" ht="30">
      <c r="A121" s="37" t="s">
        <v>207</v>
      </c>
      <c r="B121" s="37">
        <v>26</v>
      </c>
      <c r="C121" s="38" t="s">
        <v>700</v>
      </c>
      <c r="D121" s="37" t="s">
        <v>209</v>
      </c>
      <c r="E121" s="39" t="s">
        <v>701</v>
      </c>
      <c r="F121" s="40" t="s">
        <v>211</v>
      </c>
      <c r="G121" s="41">
        <v>100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212</v>
      </c>
      <c r="B122" s="45"/>
      <c r="C122" s="46"/>
      <c r="D122" s="46"/>
      <c r="E122" s="39" t="s">
        <v>701</v>
      </c>
      <c r="F122" s="46"/>
      <c r="G122" s="46"/>
      <c r="H122" s="46"/>
      <c r="I122" s="46"/>
      <c r="J122" s="47"/>
    </row>
    <row r="123" ht="30">
      <c r="A123" s="37" t="s">
        <v>214</v>
      </c>
      <c r="B123" s="45"/>
      <c r="C123" s="46"/>
      <c r="D123" s="46"/>
      <c r="E123" s="48" t="s">
        <v>1364</v>
      </c>
      <c r="F123" s="46"/>
      <c r="G123" s="46"/>
      <c r="H123" s="46"/>
      <c r="I123" s="46"/>
      <c r="J123" s="47"/>
    </row>
    <row r="124" ht="270">
      <c r="A124" s="37" t="s">
        <v>216</v>
      </c>
      <c r="B124" s="45"/>
      <c r="C124" s="46"/>
      <c r="D124" s="46"/>
      <c r="E124" s="39" t="s">
        <v>670</v>
      </c>
      <c r="F124" s="46"/>
      <c r="G124" s="46"/>
      <c r="H124" s="46"/>
      <c r="I124" s="46"/>
      <c r="J124" s="47"/>
    </row>
    <row r="125">
      <c r="A125" s="31" t="s">
        <v>204</v>
      </c>
      <c r="B125" s="32"/>
      <c r="C125" s="33" t="s">
        <v>702</v>
      </c>
      <c r="D125" s="34"/>
      <c r="E125" s="31" t="s">
        <v>703</v>
      </c>
      <c r="F125" s="34"/>
      <c r="G125" s="34"/>
      <c r="H125" s="34"/>
      <c r="I125" s="35">
        <f>SUMIFS(I126:I141,A126:A141,"P")</f>
        <v>0</v>
      </c>
      <c r="J125" s="36"/>
    </row>
    <row r="126">
      <c r="A126" s="37" t="s">
        <v>207</v>
      </c>
      <c r="B126" s="37">
        <v>27</v>
      </c>
      <c r="C126" s="38" t="s">
        <v>472</v>
      </c>
      <c r="D126" s="37" t="s">
        <v>209</v>
      </c>
      <c r="E126" s="39" t="s">
        <v>473</v>
      </c>
      <c r="F126" s="40" t="s">
        <v>474</v>
      </c>
      <c r="G126" s="41">
        <v>2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39" t="s">
        <v>473</v>
      </c>
      <c r="F127" s="46"/>
      <c r="G127" s="46"/>
      <c r="H127" s="46"/>
      <c r="I127" s="46"/>
      <c r="J127" s="47"/>
    </row>
    <row r="128" ht="30">
      <c r="A128" s="37" t="s">
        <v>214</v>
      </c>
      <c r="B128" s="45"/>
      <c r="C128" s="46"/>
      <c r="D128" s="46"/>
      <c r="E128" s="48" t="s">
        <v>1365</v>
      </c>
      <c r="F128" s="46"/>
      <c r="G128" s="46"/>
      <c r="H128" s="46"/>
      <c r="I128" s="46"/>
      <c r="J128" s="47"/>
    </row>
    <row r="129" ht="180">
      <c r="A129" s="37" t="s">
        <v>216</v>
      </c>
      <c r="B129" s="45"/>
      <c r="C129" s="46"/>
      <c r="D129" s="46"/>
      <c r="E129" s="39" t="s">
        <v>705</v>
      </c>
      <c r="F129" s="46"/>
      <c r="G129" s="46"/>
      <c r="H129" s="46"/>
      <c r="I129" s="46"/>
      <c r="J129" s="47"/>
    </row>
    <row r="130">
      <c r="A130" s="37" t="s">
        <v>207</v>
      </c>
      <c r="B130" s="37">
        <v>28</v>
      </c>
      <c r="C130" s="38" t="s">
        <v>706</v>
      </c>
      <c r="D130" s="37" t="s">
        <v>209</v>
      </c>
      <c r="E130" s="39" t="s">
        <v>707</v>
      </c>
      <c r="F130" s="40" t="s">
        <v>474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707</v>
      </c>
      <c r="F131" s="46"/>
      <c r="G131" s="46"/>
      <c r="H131" s="46"/>
      <c r="I131" s="46"/>
      <c r="J131" s="47"/>
    </row>
    <row r="132" ht="30">
      <c r="A132" s="37" t="s">
        <v>214</v>
      </c>
      <c r="B132" s="45"/>
      <c r="C132" s="46"/>
      <c r="D132" s="46"/>
      <c r="E132" s="48" t="s">
        <v>1365</v>
      </c>
      <c r="F132" s="46"/>
      <c r="G132" s="46"/>
      <c r="H132" s="46"/>
      <c r="I132" s="46"/>
      <c r="J132" s="47"/>
    </row>
    <row r="133" ht="180">
      <c r="A133" s="37" t="s">
        <v>216</v>
      </c>
      <c r="B133" s="45"/>
      <c r="C133" s="46"/>
      <c r="D133" s="46"/>
      <c r="E133" s="39" t="s">
        <v>705</v>
      </c>
      <c r="F133" s="46"/>
      <c r="G133" s="46"/>
      <c r="H133" s="46"/>
      <c r="I133" s="46"/>
      <c r="J133" s="47"/>
    </row>
    <row r="134">
      <c r="A134" s="37" t="s">
        <v>207</v>
      </c>
      <c r="B134" s="37">
        <v>29</v>
      </c>
      <c r="C134" s="38" t="s">
        <v>477</v>
      </c>
      <c r="D134" s="37" t="s">
        <v>209</v>
      </c>
      <c r="E134" s="39" t="s">
        <v>478</v>
      </c>
      <c r="F134" s="40" t="s">
        <v>211</v>
      </c>
      <c r="G134" s="41">
        <v>10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478</v>
      </c>
      <c r="F135" s="46"/>
      <c r="G135" s="46"/>
      <c r="H135" s="46"/>
      <c r="I135" s="46"/>
      <c r="J135" s="47"/>
    </row>
    <row r="136" ht="30">
      <c r="A136" s="37" t="s">
        <v>214</v>
      </c>
      <c r="B136" s="45"/>
      <c r="C136" s="46"/>
      <c r="D136" s="46"/>
      <c r="E136" s="48" t="s">
        <v>1366</v>
      </c>
      <c r="F136" s="46"/>
      <c r="G136" s="46"/>
      <c r="H136" s="46"/>
      <c r="I136" s="46"/>
      <c r="J136" s="47"/>
    </row>
    <row r="137" ht="180">
      <c r="A137" s="37" t="s">
        <v>216</v>
      </c>
      <c r="B137" s="45"/>
      <c r="C137" s="46"/>
      <c r="D137" s="46"/>
      <c r="E137" s="39" t="s">
        <v>705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30</v>
      </c>
      <c r="C138" s="38" t="s">
        <v>709</v>
      </c>
      <c r="D138" s="37" t="s">
        <v>209</v>
      </c>
      <c r="E138" s="39" t="s">
        <v>710</v>
      </c>
      <c r="F138" s="40" t="s">
        <v>211</v>
      </c>
      <c r="G138" s="41">
        <v>30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212</v>
      </c>
      <c r="B139" s="45"/>
      <c r="C139" s="46"/>
      <c r="D139" s="46"/>
      <c r="E139" s="39" t="s">
        <v>710</v>
      </c>
      <c r="F139" s="46"/>
      <c r="G139" s="46"/>
      <c r="H139" s="46"/>
      <c r="I139" s="46"/>
      <c r="J139" s="47"/>
    </row>
    <row r="140" ht="30">
      <c r="A140" s="37" t="s">
        <v>214</v>
      </c>
      <c r="B140" s="45"/>
      <c r="C140" s="46"/>
      <c r="D140" s="46"/>
      <c r="E140" s="48" t="s">
        <v>1359</v>
      </c>
      <c r="F140" s="46"/>
      <c r="G140" s="46"/>
      <c r="H140" s="46"/>
      <c r="I140" s="46"/>
      <c r="J140" s="47"/>
    </row>
    <row r="141" ht="180">
      <c r="A141" s="37" t="s">
        <v>216</v>
      </c>
      <c r="B141" s="45"/>
      <c r="C141" s="46"/>
      <c r="D141" s="46"/>
      <c r="E141" s="39" t="s">
        <v>711</v>
      </c>
      <c r="F141" s="46"/>
      <c r="G141" s="46"/>
      <c r="H141" s="46"/>
      <c r="I141" s="46"/>
      <c r="J141" s="47"/>
    </row>
    <row r="142">
      <c r="A142" s="31" t="s">
        <v>204</v>
      </c>
      <c r="B142" s="32"/>
      <c r="C142" s="33" t="s">
        <v>712</v>
      </c>
      <c r="D142" s="34"/>
      <c r="E142" s="31" t="s">
        <v>713</v>
      </c>
      <c r="F142" s="34"/>
      <c r="G142" s="34"/>
      <c r="H142" s="34"/>
      <c r="I142" s="35">
        <f>SUMIFS(I143:I146,A143:A146,"P")</f>
        <v>0</v>
      </c>
      <c r="J142" s="36"/>
    </row>
    <row r="143">
      <c r="A143" s="37" t="s">
        <v>207</v>
      </c>
      <c r="B143" s="37">
        <v>31</v>
      </c>
      <c r="C143" s="38" t="s">
        <v>714</v>
      </c>
      <c r="D143" s="37" t="s">
        <v>209</v>
      </c>
      <c r="E143" s="39" t="s">
        <v>715</v>
      </c>
      <c r="F143" s="40" t="s">
        <v>474</v>
      </c>
      <c r="G143" s="41">
        <v>10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715</v>
      </c>
      <c r="F144" s="46"/>
      <c r="G144" s="46"/>
      <c r="H144" s="46"/>
      <c r="I144" s="46"/>
      <c r="J144" s="47"/>
    </row>
    <row r="145" ht="30">
      <c r="A145" s="37" t="s">
        <v>214</v>
      </c>
      <c r="B145" s="45"/>
      <c r="C145" s="46"/>
      <c r="D145" s="46"/>
      <c r="E145" s="48" t="s">
        <v>1361</v>
      </c>
      <c r="F145" s="46"/>
      <c r="G145" s="46"/>
      <c r="H145" s="46"/>
      <c r="I145" s="46"/>
      <c r="J145" s="47"/>
    </row>
    <row r="146" ht="270">
      <c r="A146" s="37" t="s">
        <v>216</v>
      </c>
      <c r="B146" s="45"/>
      <c r="C146" s="46"/>
      <c r="D146" s="46"/>
      <c r="E146" s="39" t="s">
        <v>670</v>
      </c>
      <c r="F146" s="46"/>
      <c r="G146" s="46"/>
      <c r="H146" s="46"/>
      <c r="I146" s="46"/>
      <c r="J146" s="47"/>
    </row>
    <row r="147">
      <c r="A147" s="31" t="s">
        <v>204</v>
      </c>
      <c r="B147" s="32"/>
      <c r="C147" s="33" t="s">
        <v>716</v>
      </c>
      <c r="D147" s="34"/>
      <c r="E147" s="31" t="s">
        <v>717</v>
      </c>
      <c r="F147" s="34"/>
      <c r="G147" s="34"/>
      <c r="H147" s="34"/>
      <c r="I147" s="35">
        <f>SUMIFS(I148:I151,A148:A151,"P")</f>
        <v>0</v>
      </c>
      <c r="J147" s="36"/>
    </row>
    <row r="148">
      <c r="A148" s="37" t="s">
        <v>207</v>
      </c>
      <c r="B148" s="37">
        <v>32</v>
      </c>
      <c r="C148" s="38" t="s">
        <v>394</v>
      </c>
      <c r="D148" s="37" t="s">
        <v>209</v>
      </c>
      <c r="E148" s="39" t="s">
        <v>395</v>
      </c>
      <c r="F148" s="40" t="s">
        <v>387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39" t="s">
        <v>395</v>
      </c>
      <c r="F149" s="46"/>
      <c r="G149" s="46"/>
      <c r="H149" s="46"/>
      <c r="I149" s="46"/>
      <c r="J149" s="47"/>
    </row>
    <row r="150" ht="30">
      <c r="A150" s="37" t="s">
        <v>214</v>
      </c>
      <c r="B150" s="45"/>
      <c r="C150" s="46"/>
      <c r="D150" s="46"/>
      <c r="E150" s="48" t="s">
        <v>975</v>
      </c>
      <c r="F150" s="46"/>
      <c r="G150" s="46"/>
      <c r="H150" s="46"/>
      <c r="I150" s="46"/>
      <c r="J150" s="47"/>
    </row>
    <row r="151" ht="255">
      <c r="A151" s="37" t="s">
        <v>216</v>
      </c>
      <c r="B151" s="45"/>
      <c r="C151" s="46"/>
      <c r="D151" s="46"/>
      <c r="E151" s="39" t="s">
        <v>718</v>
      </c>
      <c r="F151" s="46"/>
      <c r="G151" s="46"/>
      <c r="H151" s="46"/>
      <c r="I151" s="46"/>
      <c r="J151" s="47"/>
    </row>
    <row r="152">
      <c r="A152" s="31" t="s">
        <v>204</v>
      </c>
      <c r="B152" s="32"/>
      <c r="C152" s="33" t="s">
        <v>719</v>
      </c>
      <c r="D152" s="34"/>
      <c r="E152" s="31" t="s">
        <v>720</v>
      </c>
      <c r="F152" s="34"/>
      <c r="G152" s="34"/>
      <c r="H152" s="34"/>
      <c r="I152" s="35">
        <f>SUMIFS(I153:I160,A153:A160,"P")</f>
        <v>0</v>
      </c>
      <c r="J152" s="36"/>
    </row>
    <row r="153" ht="45">
      <c r="A153" s="37" t="s">
        <v>207</v>
      </c>
      <c r="B153" s="37">
        <v>33</v>
      </c>
      <c r="C153" s="38" t="s">
        <v>721</v>
      </c>
      <c r="D153" s="37" t="s">
        <v>209</v>
      </c>
      <c r="E153" s="39" t="s">
        <v>722</v>
      </c>
      <c r="F153" s="40" t="s">
        <v>723</v>
      </c>
      <c r="G153" s="41">
        <v>180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45">
      <c r="A154" s="37" t="s">
        <v>212</v>
      </c>
      <c r="B154" s="45"/>
      <c r="C154" s="46"/>
      <c r="D154" s="46"/>
      <c r="E154" s="39" t="s">
        <v>722</v>
      </c>
      <c r="F154" s="46"/>
      <c r="G154" s="46"/>
      <c r="H154" s="46"/>
      <c r="I154" s="46"/>
      <c r="J154" s="47"/>
    </row>
    <row r="155" ht="30">
      <c r="A155" s="37" t="s">
        <v>214</v>
      </c>
      <c r="B155" s="45"/>
      <c r="C155" s="46"/>
      <c r="D155" s="46"/>
      <c r="E155" s="48" t="s">
        <v>1367</v>
      </c>
      <c r="F155" s="46"/>
      <c r="G155" s="46"/>
      <c r="H155" s="46"/>
      <c r="I155" s="46"/>
      <c r="J155" s="47"/>
    </row>
    <row r="156" ht="225">
      <c r="A156" s="37" t="s">
        <v>216</v>
      </c>
      <c r="B156" s="45"/>
      <c r="C156" s="46"/>
      <c r="D156" s="46"/>
      <c r="E156" s="39" t="s">
        <v>725</v>
      </c>
      <c r="F156" s="46"/>
      <c r="G156" s="46"/>
      <c r="H156" s="46"/>
      <c r="I156" s="46"/>
      <c r="J156" s="47"/>
    </row>
    <row r="157" ht="30">
      <c r="A157" s="37" t="s">
        <v>207</v>
      </c>
      <c r="B157" s="37">
        <v>34</v>
      </c>
      <c r="C157" s="38" t="s">
        <v>726</v>
      </c>
      <c r="D157" s="37" t="s">
        <v>209</v>
      </c>
      <c r="E157" s="39" t="s">
        <v>727</v>
      </c>
      <c r="F157" s="40" t="s">
        <v>723</v>
      </c>
      <c r="G157" s="41">
        <v>180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212</v>
      </c>
      <c r="B158" s="45"/>
      <c r="C158" s="46"/>
      <c r="D158" s="46"/>
      <c r="E158" s="39" t="s">
        <v>727</v>
      </c>
      <c r="F158" s="46"/>
      <c r="G158" s="46"/>
      <c r="H158" s="46"/>
      <c r="I158" s="46"/>
      <c r="J158" s="47"/>
    </row>
    <row r="159" ht="30">
      <c r="A159" s="37" t="s">
        <v>214</v>
      </c>
      <c r="B159" s="45"/>
      <c r="C159" s="46"/>
      <c r="D159" s="46"/>
      <c r="E159" s="48" t="s">
        <v>1367</v>
      </c>
      <c r="F159" s="46"/>
      <c r="G159" s="46"/>
      <c r="H159" s="46"/>
      <c r="I159" s="46"/>
      <c r="J159" s="47"/>
    </row>
    <row r="160" ht="225">
      <c r="A160" s="37" t="s">
        <v>216</v>
      </c>
      <c r="B160" s="45"/>
      <c r="C160" s="46"/>
      <c r="D160" s="46"/>
      <c r="E160" s="39" t="s">
        <v>725</v>
      </c>
      <c r="F160" s="46"/>
      <c r="G160" s="46"/>
      <c r="H160" s="46"/>
      <c r="I160" s="46"/>
      <c r="J160" s="47"/>
    </row>
    <row r="161">
      <c r="A161" s="31" t="s">
        <v>204</v>
      </c>
      <c r="B161" s="32"/>
      <c r="C161" s="33" t="s">
        <v>728</v>
      </c>
      <c r="D161" s="34"/>
      <c r="E161" s="31" t="s">
        <v>729</v>
      </c>
      <c r="F161" s="34"/>
      <c r="G161" s="34"/>
      <c r="H161" s="34"/>
      <c r="I161" s="35">
        <f>SUMIFS(I162:I169,A162:A169,"P")</f>
        <v>0</v>
      </c>
      <c r="J161" s="36"/>
    </row>
    <row r="162">
      <c r="A162" s="37" t="s">
        <v>207</v>
      </c>
      <c r="B162" s="37">
        <v>35</v>
      </c>
      <c r="C162" s="38" t="s">
        <v>730</v>
      </c>
      <c r="D162" s="37" t="s">
        <v>209</v>
      </c>
      <c r="E162" s="39" t="s">
        <v>731</v>
      </c>
      <c r="F162" s="40" t="s">
        <v>211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731</v>
      </c>
      <c r="F163" s="46"/>
      <c r="G163" s="46"/>
      <c r="H163" s="46"/>
      <c r="I163" s="46"/>
      <c r="J163" s="47"/>
    </row>
    <row r="164" ht="30">
      <c r="A164" s="37" t="s">
        <v>214</v>
      </c>
      <c r="B164" s="45"/>
      <c r="C164" s="46"/>
      <c r="D164" s="46"/>
      <c r="E164" s="48" t="s">
        <v>898</v>
      </c>
      <c r="F164" s="46"/>
      <c r="G164" s="46"/>
      <c r="H164" s="46"/>
      <c r="I164" s="46"/>
      <c r="J164" s="47"/>
    </row>
    <row r="165" ht="240">
      <c r="A165" s="37" t="s">
        <v>216</v>
      </c>
      <c r="B165" s="45"/>
      <c r="C165" s="46"/>
      <c r="D165" s="46"/>
      <c r="E165" s="39" t="s">
        <v>733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36</v>
      </c>
      <c r="C166" s="38" t="s">
        <v>734</v>
      </c>
      <c r="D166" s="37" t="s">
        <v>209</v>
      </c>
      <c r="E166" s="39" t="s">
        <v>735</v>
      </c>
      <c r="F166" s="40" t="s">
        <v>211</v>
      </c>
      <c r="G166" s="41">
        <v>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735</v>
      </c>
      <c r="F167" s="46"/>
      <c r="G167" s="46"/>
      <c r="H167" s="46"/>
      <c r="I167" s="46"/>
      <c r="J167" s="47"/>
    </row>
    <row r="168" ht="30">
      <c r="A168" s="37" t="s">
        <v>214</v>
      </c>
      <c r="B168" s="45"/>
      <c r="C168" s="46"/>
      <c r="D168" s="46"/>
      <c r="E168" s="48" t="s">
        <v>1369</v>
      </c>
      <c r="F168" s="46"/>
      <c r="G168" s="46"/>
      <c r="H168" s="46"/>
      <c r="I168" s="46"/>
      <c r="J168" s="47"/>
    </row>
    <row r="169" ht="135">
      <c r="A169" s="37" t="s">
        <v>216</v>
      </c>
      <c r="B169" s="45"/>
      <c r="C169" s="46"/>
      <c r="D169" s="46"/>
      <c r="E169" s="39" t="s">
        <v>736</v>
      </c>
      <c r="F169" s="46"/>
      <c r="G169" s="46"/>
      <c r="H169" s="46"/>
      <c r="I169" s="46"/>
      <c r="J169" s="47"/>
    </row>
    <row r="170">
      <c r="A170" s="31" t="s">
        <v>204</v>
      </c>
      <c r="B170" s="32"/>
      <c r="C170" s="33" t="s">
        <v>737</v>
      </c>
      <c r="D170" s="34"/>
      <c r="E170" s="31" t="s">
        <v>738</v>
      </c>
      <c r="F170" s="34"/>
      <c r="G170" s="34"/>
      <c r="H170" s="34"/>
      <c r="I170" s="35">
        <f>SUMIFS(I171:I186,A171:A186,"P")</f>
        <v>0</v>
      </c>
      <c r="J170" s="36"/>
    </row>
    <row r="171">
      <c r="A171" s="37" t="s">
        <v>207</v>
      </c>
      <c r="B171" s="37">
        <v>37</v>
      </c>
      <c r="C171" s="38" t="s">
        <v>739</v>
      </c>
      <c r="D171" s="37" t="s">
        <v>209</v>
      </c>
      <c r="E171" s="39" t="s">
        <v>740</v>
      </c>
      <c r="F171" s="40" t="s">
        <v>387</v>
      </c>
      <c r="G171" s="41">
        <v>100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39" t="s">
        <v>740</v>
      </c>
      <c r="F172" s="46"/>
      <c r="G172" s="46"/>
      <c r="H172" s="46"/>
      <c r="I172" s="46"/>
      <c r="J172" s="47"/>
    </row>
    <row r="173" ht="30">
      <c r="A173" s="37" t="s">
        <v>214</v>
      </c>
      <c r="B173" s="45"/>
      <c r="C173" s="46"/>
      <c r="D173" s="46"/>
      <c r="E173" s="48" t="s">
        <v>1364</v>
      </c>
      <c r="F173" s="46"/>
      <c r="G173" s="46"/>
      <c r="H173" s="46"/>
      <c r="I173" s="46"/>
      <c r="J173" s="47"/>
    </row>
    <row r="174" ht="135">
      <c r="A174" s="37" t="s">
        <v>216</v>
      </c>
      <c r="B174" s="45"/>
      <c r="C174" s="46"/>
      <c r="D174" s="46"/>
      <c r="E174" s="39" t="s">
        <v>742</v>
      </c>
      <c r="F174" s="46"/>
      <c r="G174" s="46"/>
      <c r="H174" s="46"/>
      <c r="I174" s="46"/>
      <c r="J174" s="47"/>
    </row>
    <row r="175">
      <c r="A175" s="37" t="s">
        <v>207</v>
      </c>
      <c r="B175" s="37">
        <v>38</v>
      </c>
      <c r="C175" s="38" t="s">
        <v>743</v>
      </c>
      <c r="D175" s="37" t="s">
        <v>209</v>
      </c>
      <c r="E175" s="39" t="s">
        <v>525</v>
      </c>
      <c r="F175" s="40" t="s">
        <v>387</v>
      </c>
      <c r="G175" s="41">
        <v>30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212</v>
      </c>
      <c r="B176" s="45"/>
      <c r="C176" s="46"/>
      <c r="D176" s="46"/>
      <c r="E176" s="39" t="s">
        <v>525</v>
      </c>
      <c r="F176" s="46"/>
      <c r="G176" s="46"/>
      <c r="H176" s="46"/>
      <c r="I176" s="46"/>
      <c r="J176" s="47"/>
    </row>
    <row r="177" ht="30">
      <c r="A177" s="37" t="s">
        <v>214</v>
      </c>
      <c r="B177" s="45"/>
      <c r="C177" s="46"/>
      <c r="D177" s="46"/>
      <c r="E177" s="48" t="s">
        <v>1359</v>
      </c>
      <c r="F177" s="46"/>
      <c r="G177" s="46"/>
      <c r="H177" s="46"/>
      <c r="I177" s="46"/>
      <c r="J177" s="47"/>
    </row>
    <row r="178" ht="135">
      <c r="A178" s="37" t="s">
        <v>216</v>
      </c>
      <c r="B178" s="45"/>
      <c r="C178" s="46"/>
      <c r="D178" s="46"/>
      <c r="E178" s="39" t="s">
        <v>742</v>
      </c>
      <c r="F178" s="46"/>
      <c r="G178" s="46"/>
      <c r="H178" s="46"/>
      <c r="I178" s="46"/>
      <c r="J178" s="47"/>
    </row>
    <row r="179">
      <c r="A179" s="37" t="s">
        <v>207</v>
      </c>
      <c r="B179" s="37">
        <v>39</v>
      </c>
      <c r="C179" s="38" t="s">
        <v>744</v>
      </c>
      <c r="D179" s="37" t="s">
        <v>209</v>
      </c>
      <c r="E179" s="39" t="s">
        <v>745</v>
      </c>
      <c r="F179" s="40" t="s">
        <v>387</v>
      </c>
      <c r="G179" s="41">
        <v>30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39" t="s">
        <v>745</v>
      </c>
      <c r="F180" s="46"/>
      <c r="G180" s="46"/>
      <c r="H180" s="46"/>
      <c r="I180" s="46"/>
      <c r="J180" s="47"/>
    </row>
    <row r="181" ht="30">
      <c r="A181" s="37" t="s">
        <v>214</v>
      </c>
      <c r="B181" s="45"/>
      <c r="C181" s="46"/>
      <c r="D181" s="46"/>
      <c r="E181" s="48" t="s">
        <v>1359</v>
      </c>
      <c r="F181" s="46"/>
      <c r="G181" s="46"/>
      <c r="H181" s="46"/>
      <c r="I181" s="46"/>
      <c r="J181" s="47"/>
    </row>
    <row r="182" ht="135">
      <c r="A182" s="37" t="s">
        <v>216</v>
      </c>
      <c r="B182" s="45"/>
      <c r="C182" s="46"/>
      <c r="D182" s="46"/>
      <c r="E182" s="39" t="s">
        <v>742</v>
      </c>
      <c r="F182" s="46"/>
      <c r="G182" s="46"/>
      <c r="H182" s="46"/>
      <c r="I182" s="46"/>
      <c r="J182" s="47"/>
    </row>
    <row r="183" ht="45">
      <c r="A183" s="37" t="s">
        <v>207</v>
      </c>
      <c r="B183" s="37">
        <v>40</v>
      </c>
      <c r="C183" s="38" t="s">
        <v>747</v>
      </c>
      <c r="D183" s="37" t="s">
        <v>209</v>
      </c>
      <c r="E183" s="39" t="s">
        <v>748</v>
      </c>
      <c r="F183" s="40" t="s">
        <v>211</v>
      </c>
      <c r="G183" s="41">
        <v>6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 ht="45">
      <c r="A184" s="37" t="s">
        <v>212</v>
      </c>
      <c r="B184" s="45"/>
      <c r="C184" s="46"/>
      <c r="D184" s="46"/>
      <c r="E184" s="39" t="s">
        <v>749</v>
      </c>
      <c r="F184" s="46"/>
      <c r="G184" s="46"/>
      <c r="H184" s="46"/>
      <c r="I184" s="46"/>
      <c r="J184" s="47"/>
    </row>
    <row r="185" ht="30">
      <c r="A185" s="37" t="s">
        <v>214</v>
      </c>
      <c r="B185" s="45"/>
      <c r="C185" s="46"/>
      <c r="D185" s="46"/>
      <c r="E185" s="48" t="s">
        <v>1368</v>
      </c>
      <c r="F185" s="46"/>
      <c r="G185" s="46"/>
      <c r="H185" s="46"/>
      <c r="I185" s="46"/>
      <c r="J185" s="47"/>
    </row>
    <row r="186" ht="135">
      <c r="A186" s="37" t="s">
        <v>216</v>
      </c>
      <c r="B186" s="45"/>
      <c r="C186" s="46"/>
      <c r="D186" s="46"/>
      <c r="E186" s="39" t="s">
        <v>742</v>
      </c>
      <c r="F186" s="46"/>
      <c r="G186" s="46"/>
      <c r="H186" s="46"/>
      <c r="I186" s="46"/>
      <c r="J186" s="47"/>
    </row>
    <row r="187">
      <c r="A187" s="31" t="s">
        <v>204</v>
      </c>
      <c r="B187" s="32"/>
      <c r="C187" s="33" t="s">
        <v>751</v>
      </c>
      <c r="D187" s="34"/>
      <c r="E187" s="31" t="s">
        <v>752</v>
      </c>
      <c r="F187" s="34"/>
      <c r="G187" s="34"/>
      <c r="H187" s="34"/>
      <c r="I187" s="35">
        <f>SUMIFS(I188:I207,A188:A207,"P")</f>
        <v>0</v>
      </c>
      <c r="J187" s="36"/>
    </row>
    <row r="188">
      <c r="A188" s="37" t="s">
        <v>207</v>
      </c>
      <c r="B188" s="37">
        <v>41</v>
      </c>
      <c r="C188" s="38" t="s">
        <v>753</v>
      </c>
      <c r="D188" s="37" t="s">
        <v>209</v>
      </c>
      <c r="E188" s="39" t="s">
        <v>754</v>
      </c>
      <c r="F188" s="40" t="s">
        <v>211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39" t="s">
        <v>754</v>
      </c>
      <c r="F189" s="46"/>
      <c r="G189" s="46"/>
      <c r="H189" s="46"/>
      <c r="I189" s="46"/>
      <c r="J189" s="47"/>
    </row>
    <row r="190" ht="30">
      <c r="A190" s="37" t="s">
        <v>214</v>
      </c>
      <c r="B190" s="45"/>
      <c r="C190" s="46"/>
      <c r="D190" s="46"/>
      <c r="E190" s="48" t="s">
        <v>1369</v>
      </c>
      <c r="F190" s="46"/>
      <c r="G190" s="46"/>
      <c r="H190" s="46"/>
      <c r="I190" s="46"/>
      <c r="J190" s="47"/>
    </row>
    <row r="191" ht="135">
      <c r="A191" s="37" t="s">
        <v>216</v>
      </c>
      <c r="B191" s="45"/>
      <c r="C191" s="46"/>
      <c r="D191" s="46"/>
      <c r="E191" s="39" t="s">
        <v>756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42</v>
      </c>
      <c r="C192" s="38" t="s">
        <v>757</v>
      </c>
      <c r="D192" s="37" t="s">
        <v>209</v>
      </c>
      <c r="E192" s="39" t="s">
        <v>528</v>
      </c>
      <c r="F192" s="40" t="s">
        <v>211</v>
      </c>
      <c r="G192" s="41">
        <v>8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39" t="s">
        <v>528</v>
      </c>
      <c r="F193" s="46"/>
      <c r="G193" s="46"/>
      <c r="H193" s="46"/>
      <c r="I193" s="46"/>
      <c r="J193" s="47"/>
    </row>
    <row r="194" ht="30">
      <c r="A194" s="37" t="s">
        <v>214</v>
      </c>
      <c r="B194" s="45"/>
      <c r="C194" s="46"/>
      <c r="D194" s="46"/>
      <c r="E194" s="48" t="s">
        <v>1370</v>
      </c>
      <c r="F194" s="46"/>
      <c r="G194" s="46"/>
      <c r="H194" s="46"/>
      <c r="I194" s="46"/>
      <c r="J194" s="47"/>
    </row>
    <row r="195" ht="135">
      <c r="A195" s="37" t="s">
        <v>216</v>
      </c>
      <c r="B195" s="45"/>
      <c r="C195" s="46"/>
      <c r="D195" s="46"/>
      <c r="E195" s="39" t="s">
        <v>758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43</v>
      </c>
      <c r="C196" s="38" t="s">
        <v>759</v>
      </c>
      <c r="D196" s="37" t="s">
        <v>209</v>
      </c>
      <c r="E196" s="39" t="s">
        <v>760</v>
      </c>
      <c r="F196" s="40" t="s">
        <v>211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39" t="s">
        <v>760</v>
      </c>
      <c r="F197" s="46"/>
      <c r="G197" s="46"/>
      <c r="H197" s="46"/>
      <c r="I197" s="46"/>
      <c r="J197" s="47"/>
    </row>
    <row r="198" ht="30">
      <c r="A198" s="37" t="s">
        <v>214</v>
      </c>
      <c r="B198" s="45"/>
      <c r="C198" s="46"/>
      <c r="D198" s="46"/>
      <c r="E198" s="48" t="s">
        <v>1369</v>
      </c>
      <c r="F198" s="46"/>
      <c r="G198" s="46"/>
      <c r="H198" s="46"/>
      <c r="I198" s="46"/>
      <c r="J198" s="47"/>
    </row>
    <row r="199" ht="135">
      <c r="A199" s="37" t="s">
        <v>216</v>
      </c>
      <c r="B199" s="45"/>
      <c r="C199" s="46"/>
      <c r="D199" s="46"/>
      <c r="E199" s="39" t="s">
        <v>761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44</v>
      </c>
      <c r="C200" s="38" t="s">
        <v>762</v>
      </c>
      <c r="D200" s="37" t="s">
        <v>209</v>
      </c>
      <c r="E200" s="39" t="s">
        <v>531</v>
      </c>
      <c r="F200" s="40" t="s">
        <v>211</v>
      </c>
      <c r="G200" s="41">
        <v>20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39" t="s">
        <v>531</v>
      </c>
      <c r="F201" s="46"/>
      <c r="G201" s="46"/>
      <c r="H201" s="46"/>
      <c r="I201" s="46"/>
      <c r="J201" s="47"/>
    </row>
    <row r="202" ht="30">
      <c r="A202" s="37" t="s">
        <v>214</v>
      </c>
      <c r="B202" s="45"/>
      <c r="C202" s="46"/>
      <c r="D202" s="46"/>
      <c r="E202" s="48" t="s">
        <v>975</v>
      </c>
      <c r="F202" s="46"/>
      <c r="G202" s="46"/>
      <c r="H202" s="46"/>
      <c r="I202" s="46"/>
      <c r="J202" s="47"/>
    </row>
    <row r="203" ht="180">
      <c r="A203" s="37" t="s">
        <v>216</v>
      </c>
      <c r="B203" s="45"/>
      <c r="C203" s="46"/>
      <c r="D203" s="46"/>
      <c r="E203" s="39" t="s">
        <v>764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45</v>
      </c>
      <c r="C204" s="38" t="s">
        <v>765</v>
      </c>
      <c r="D204" s="37" t="s">
        <v>209</v>
      </c>
      <c r="E204" s="39" t="s">
        <v>534</v>
      </c>
      <c r="F204" s="40" t="s">
        <v>211</v>
      </c>
      <c r="G204" s="41">
        <v>50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39" t="s">
        <v>534</v>
      </c>
      <c r="F205" s="46"/>
      <c r="G205" s="46"/>
      <c r="H205" s="46"/>
      <c r="I205" s="46"/>
      <c r="J205" s="47"/>
    </row>
    <row r="206" ht="30">
      <c r="A206" s="37" t="s">
        <v>214</v>
      </c>
      <c r="B206" s="45"/>
      <c r="C206" s="46"/>
      <c r="D206" s="46"/>
      <c r="E206" s="48" t="s">
        <v>1371</v>
      </c>
      <c r="F206" s="46"/>
      <c r="G206" s="46"/>
      <c r="H206" s="46"/>
      <c r="I206" s="46"/>
      <c r="J206" s="47"/>
    </row>
    <row r="207" ht="180">
      <c r="A207" s="37" t="s">
        <v>216</v>
      </c>
      <c r="B207" s="45"/>
      <c r="C207" s="46"/>
      <c r="D207" s="46"/>
      <c r="E207" s="39" t="s">
        <v>766</v>
      </c>
      <c r="F207" s="46"/>
      <c r="G207" s="46"/>
      <c r="H207" s="46"/>
      <c r="I207" s="46"/>
      <c r="J207" s="47"/>
    </row>
    <row r="208">
      <c r="A208" s="31" t="s">
        <v>204</v>
      </c>
      <c r="B208" s="32"/>
      <c r="C208" s="33" t="s">
        <v>767</v>
      </c>
      <c r="D208" s="34"/>
      <c r="E208" s="31" t="s">
        <v>768</v>
      </c>
      <c r="F208" s="34"/>
      <c r="G208" s="34"/>
      <c r="H208" s="34"/>
      <c r="I208" s="35">
        <f>SUMIFS(I209:I212,A209:A212,"P")</f>
        <v>0</v>
      </c>
      <c r="J208" s="36"/>
    </row>
    <row r="209">
      <c r="A209" s="37" t="s">
        <v>207</v>
      </c>
      <c r="B209" s="37">
        <v>46</v>
      </c>
      <c r="C209" s="38" t="s">
        <v>1152</v>
      </c>
      <c r="D209" s="37" t="s">
        <v>209</v>
      </c>
      <c r="E209" s="39" t="s">
        <v>1153</v>
      </c>
      <c r="F209" s="40" t="s">
        <v>387</v>
      </c>
      <c r="G209" s="41">
        <v>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39" t="s">
        <v>1153</v>
      </c>
      <c r="F210" s="46"/>
      <c r="G210" s="46"/>
      <c r="H210" s="46"/>
      <c r="I210" s="46"/>
      <c r="J210" s="47"/>
    </row>
    <row r="211" ht="30">
      <c r="A211" s="37" t="s">
        <v>214</v>
      </c>
      <c r="B211" s="45"/>
      <c r="C211" s="46"/>
      <c r="D211" s="46"/>
      <c r="E211" s="48" t="s">
        <v>1491</v>
      </c>
      <c r="F211" s="46"/>
      <c r="G211" s="46"/>
      <c r="H211" s="46"/>
      <c r="I211" s="46"/>
      <c r="J211" s="47"/>
    </row>
    <row r="212" ht="105">
      <c r="A212" s="37" t="s">
        <v>216</v>
      </c>
      <c r="B212" s="45"/>
      <c r="C212" s="46"/>
      <c r="D212" s="46"/>
      <c r="E212" s="39" t="s">
        <v>484</v>
      </c>
      <c r="F212" s="46"/>
      <c r="G212" s="46"/>
      <c r="H212" s="46"/>
      <c r="I212" s="46"/>
      <c r="J212" s="47"/>
    </row>
    <row r="213">
      <c r="A213" s="31" t="s">
        <v>204</v>
      </c>
      <c r="B213" s="32"/>
      <c r="C213" s="33" t="s">
        <v>775</v>
      </c>
      <c r="D213" s="34"/>
      <c r="E213" s="31" t="s">
        <v>776</v>
      </c>
      <c r="F213" s="34"/>
      <c r="G213" s="34"/>
      <c r="H213" s="34"/>
      <c r="I213" s="35">
        <f>SUMIFS(I214:I221,A214:A221,"P")</f>
        <v>0</v>
      </c>
      <c r="J213" s="36"/>
    </row>
    <row r="214" ht="30">
      <c r="A214" s="37" t="s">
        <v>207</v>
      </c>
      <c r="B214" s="37">
        <v>47</v>
      </c>
      <c r="C214" s="38" t="s">
        <v>1179</v>
      </c>
      <c r="D214" s="37" t="s">
        <v>209</v>
      </c>
      <c r="E214" s="39" t="s">
        <v>1180</v>
      </c>
      <c r="F214" s="40" t="s">
        <v>211</v>
      </c>
      <c r="G214" s="41">
        <v>18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212</v>
      </c>
      <c r="B215" s="45"/>
      <c r="C215" s="46"/>
      <c r="D215" s="46"/>
      <c r="E215" s="39" t="s">
        <v>1180</v>
      </c>
      <c r="F215" s="46"/>
      <c r="G215" s="46"/>
      <c r="H215" s="46"/>
      <c r="I215" s="46"/>
      <c r="J215" s="47"/>
    </row>
    <row r="216" ht="30">
      <c r="A216" s="37" t="s">
        <v>214</v>
      </c>
      <c r="B216" s="45"/>
      <c r="C216" s="46"/>
      <c r="D216" s="46"/>
      <c r="E216" s="48" t="s">
        <v>1373</v>
      </c>
      <c r="F216" s="46"/>
      <c r="G216" s="46"/>
      <c r="H216" s="46"/>
      <c r="I216" s="46"/>
      <c r="J216" s="47"/>
    </row>
    <row r="217" ht="210">
      <c r="A217" s="37" t="s">
        <v>216</v>
      </c>
      <c r="B217" s="45"/>
      <c r="C217" s="46"/>
      <c r="D217" s="46"/>
      <c r="E217" s="39" t="s">
        <v>819</v>
      </c>
      <c r="F217" s="46"/>
      <c r="G217" s="46"/>
      <c r="H217" s="46"/>
      <c r="I217" s="46"/>
      <c r="J217" s="47"/>
    </row>
    <row r="218" ht="30">
      <c r="A218" s="37" t="s">
        <v>207</v>
      </c>
      <c r="B218" s="37">
        <v>48</v>
      </c>
      <c r="C218" s="38" t="s">
        <v>1374</v>
      </c>
      <c r="D218" s="37" t="s">
        <v>209</v>
      </c>
      <c r="E218" s="39" t="s">
        <v>1375</v>
      </c>
      <c r="F218" s="40" t="s">
        <v>211</v>
      </c>
      <c r="G218" s="41">
        <v>2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49" t="s">
        <v>209</v>
      </c>
      <c r="F219" s="46"/>
      <c r="G219" s="46"/>
      <c r="H219" s="46"/>
      <c r="I219" s="46"/>
      <c r="J219" s="47"/>
    </row>
    <row r="220" ht="30">
      <c r="A220" s="37" t="s">
        <v>214</v>
      </c>
      <c r="B220" s="45"/>
      <c r="C220" s="46"/>
      <c r="D220" s="46"/>
      <c r="E220" s="48" t="s">
        <v>1376</v>
      </c>
      <c r="F220" s="46"/>
      <c r="G220" s="46"/>
      <c r="H220" s="46"/>
      <c r="I220" s="46"/>
      <c r="J220" s="47"/>
    </row>
    <row r="221" ht="120">
      <c r="A221" s="37" t="s">
        <v>216</v>
      </c>
      <c r="B221" s="45"/>
      <c r="C221" s="46"/>
      <c r="D221" s="46"/>
      <c r="E221" s="39" t="s">
        <v>493</v>
      </c>
      <c r="F221" s="46"/>
      <c r="G221" s="46"/>
      <c r="H221" s="46"/>
      <c r="I221" s="46"/>
      <c r="J221" s="47"/>
    </row>
    <row r="222">
      <c r="A222" s="31" t="s">
        <v>204</v>
      </c>
      <c r="B222" s="32"/>
      <c r="C222" s="33" t="s">
        <v>783</v>
      </c>
      <c r="D222" s="34"/>
      <c r="E222" s="31" t="s">
        <v>784</v>
      </c>
      <c r="F222" s="34"/>
      <c r="G222" s="34"/>
      <c r="H222" s="34"/>
      <c r="I222" s="35">
        <f>SUMIFS(I223:I226,A223:A226,"P")</f>
        <v>0</v>
      </c>
      <c r="J222" s="36"/>
    </row>
    <row r="223" ht="30">
      <c r="A223" s="37" t="s">
        <v>207</v>
      </c>
      <c r="B223" s="37">
        <v>49</v>
      </c>
      <c r="C223" s="38" t="s">
        <v>785</v>
      </c>
      <c r="D223" s="37" t="s">
        <v>209</v>
      </c>
      <c r="E223" s="39" t="s">
        <v>786</v>
      </c>
      <c r="F223" s="40" t="s">
        <v>211</v>
      </c>
      <c r="G223" s="41">
        <v>5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212</v>
      </c>
      <c r="B224" s="45"/>
      <c r="C224" s="46"/>
      <c r="D224" s="46"/>
      <c r="E224" s="39" t="s">
        <v>786</v>
      </c>
      <c r="F224" s="46"/>
      <c r="G224" s="46"/>
      <c r="H224" s="46"/>
      <c r="I224" s="46"/>
      <c r="J224" s="47"/>
    </row>
    <row r="225" ht="30">
      <c r="A225" s="37" t="s">
        <v>214</v>
      </c>
      <c r="B225" s="45"/>
      <c r="C225" s="46"/>
      <c r="D225" s="46"/>
      <c r="E225" s="48" t="s">
        <v>1547</v>
      </c>
      <c r="F225" s="46"/>
      <c r="G225" s="46"/>
      <c r="H225" s="46"/>
      <c r="I225" s="46"/>
      <c r="J225" s="47"/>
    </row>
    <row r="226" ht="315">
      <c r="A226" s="37" t="s">
        <v>216</v>
      </c>
      <c r="B226" s="45"/>
      <c r="C226" s="46"/>
      <c r="D226" s="46"/>
      <c r="E226" s="39" t="s">
        <v>787</v>
      </c>
      <c r="F226" s="46"/>
      <c r="G226" s="46"/>
      <c r="H226" s="46"/>
      <c r="I226" s="46"/>
      <c r="J226" s="47"/>
    </row>
    <row r="227">
      <c r="A227" s="31" t="s">
        <v>204</v>
      </c>
      <c r="B227" s="32"/>
      <c r="C227" s="33" t="s">
        <v>788</v>
      </c>
      <c r="D227" s="34"/>
      <c r="E227" s="31" t="s">
        <v>789</v>
      </c>
      <c r="F227" s="34"/>
      <c r="G227" s="34"/>
      <c r="H227" s="34"/>
      <c r="I227" s="35">
        <f>SUMIFS(I228:I271,A228:A271,"P")</f>
        <v>0</v>
      </c>
      <c r="J227" s="36"/>
    </row>
    <row r="228">
      <c r="A228" s="37" t="s">
        <v>207</v>
      </c>
      <c r="B228" s="37">
        <v>50</v>
      </c>
      <c r="C228" s="38" t="s">
        <v>481</v>
      </c>
      <c r="D228" s="37" t="s">
        <v>209</v>
      </c>
      <c r="E228" s="39" t="s">
        <v>482</v>
      </c>
      <c r="F228" s="40" t="s">
        <v>387</v>
      </c>
      <c r="G228" s="41">
        <v>100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482</v>
      </c>
      <c r="F229" s="46"/>
      <c r="G229" s="46"/>
      <c r="H229" s="46"/>
      <c r="I229" s="46"/>
      <c r="J229" s="47"/>
    </row>
    <row r="230" ht="30">
      <c r="A230" s="37" t="s">
        <v>214</v>
      </c>
      <c r="B230" s="45"/>
      <c r="C230" s="46"/>
      <c r="D230" s="46"/>
      <c r="E230" s="48" t="s">
        <v>1171</v>
      </c>
      <c r="F230" s="46"/>
      <c r="G230" s="46"/>
      <c r="H230" s="46"/>
      <c r="I230" s="46"/>
      <c r="J230" s="47"/>
    </row>
    <row r="231" ht="225">
      <c r="A231" s="37" t="s">
        <v>216</v>
      </c>
      <c r="B231" s="45"/>
      <c r="C231" s="46"/>
      <c r="D231" s="46"/>
      <c r="E231" s="39" t="s">
        <v>797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51</v>
      </c>
      <c r="C232" s="38" t="s">
        <v>485</v>
      </c>
      <c r="D232" s="37" t="s">
        <v>209</v>
      </c>
      <c r="E232" s="39" t="s">
        <v>486</v>
      </c>
      <c r="F232" s="40" t="s">
        <v>387</v>
      </c>
      <c r="G232" s="41">
        <v>60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486</v>
      </c>
      <c r="F233" s="46"/>
      <c r="G233" s="46"/>
      <c r="H233" s="46"/>
      <c r="I233" s="46"/>
      <c r="J233" s="47"/>
    </row>
    <row r="234" ht="30">
      <c r="A234" s="37" t="s">
        <v>214</v>
      </c>
      <c r="B234" s="45"/>
      <c r="C234" s="46"/>
      <c r="D234" s="46"/>
      <c r="E234" s="48" t="s">
        <v>798</v>
      </c>
      <c r="F234" s="46"/>
      <c r="G234" s="46"/>
      <c r="H234" s="46"/>
      <c r="I234" s="46"/>
      <c r="J234" s="47"/>
    </row>
    <row r="235" ht="225">
      <c r="A235" s="37" t="s">
        <v>216</v>
      </c>
      <c r="B235" s="45"/>
      <c r="C235" s="46"/>
      <c r="D235" s="46"/>
      <c r="E235" s="39" t="s">
        <v>797</v>
      </c>
      <c r="F235" s="46"/>
      <c r="G235" s="46"/>
      <c r="H235" s="46"/>
      <c r="I235" s="46"/>
      <c r="J235" s="47"/>
    </row>
    <row r="236" ht="30">
      <c r="A236" s="37" t="s">
        <v>207</v>
      </c>
      <c r="B236" s="37">
        <v>52</v>
      </c>
      <c r="C236" s="38" t="s">
        <v>799</v>
      </c>
      <c r="D236" s="37" t="s">
        <v>209</v>
      </c>
      <c r="E236" s="39" t="s">
        <v>800</v>
      </c>
      <c r="F236" s="40" t="s">
        <v>387</v>
      </c>
      <c r="G236" s="41">
        <v>60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212</v>
      </c>
      <c r="B237" s="45"/>
      <c r="C237" s="46"/>
      <c r="D237" s="46"/>
      <c r="E237" s="39" t="s">
        <v>800</v>
      </c>
      <c r="F237" s="46"/>
      <c r="G237" s="46"/>
      <c r="H237" s="46"/>
      <c r="I237" s="46"/>
      <c r="J237" s="47"/>
    </row>
    <row r="238" ht="30">
      <c r="A238" s="37" t="s">
        <v>214</v>
      </c>
      <c r="B238" s="45"/>
      <c r="C238" s="46"/>
      <c r="D238" s="46"/>
      <c r="E238" s="48" t="s">
        <v>798</v>
      </c>
      <c r="F238" s="46"/>
      <c r="G238" s="46"/>
      <c r="H238" s="46"/>
      <c r="I238" s="46"/>
      <c r="J238" s="47"/>
    </row>
    <row r="239" ht="105">
      <c r="A239" s="37" t="s">
        <v>216</v>
      </c>
      <c r="B239" s="45"/>
      <c r="C239" s="46"/>
      <c r="D239" s="46"/>
      <c r="E239" s="39" t="s">
        <v>484</v>
      </c>
      <c r="F239" s="46"/>
      <c r="G239" s="46"/>
      <c r="H239" s="46"/>
      <c r="I239" s="46"/>
      <c r="J239" s="47"/>
    </row>
    <row r="240" ht="30">
      <c r="A240" s="37" t="s">
        <v>207</v>
      </c>
      <c r="B240" s="37">
        <v>53</v>
      </c>
      <c r="C240" s="38" t="s">
        <v>1188</v>
      </c>
      <c r="D240" s="37" t="s">
        <v>209</v>
      </c>
      <c r="E240" s="39" t="s">
        <v>1189</v>
      </c>
      <c r="F240" s="40" t="s">
        <v>387</v>
      </c>
      <c r="G240" s="41">
        <v>50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212</v>
      </c>
      <c r="B241" s="45"/>
      <c r="C241" s="46"/>
      <c r="D241" s="46"/>
      <c r="E241" s="39" t="s">
        <v>1189</v>
      </c>
      <c r="F241" s="46"/>
      <c r="G241" s="46"/>
      <c r="H241" s="46"/>
      <c r="I241" s="46"/>
      <c r="J241" s="47"/>
    </row>
    <row r="242" ht="30">
      <c r="A242" s="37" t="s">
        <v>214</v>
      </c>
      <c r="B242" s="45"/>
      <c r="C242" s="46"/>
      <c r="D242" s="46"/>
      <c r="E242" s="48" t="s">
        <v>1378</v>
      </c>
      <c r="F242" s="46"/>
      <c r="G242" s="46"/>
      <c r="H242" s="46"/>
      <c r="I242" s="46"/>
      <c r="J242" s="47"/>
    </row>
    <row r="243" ht="225">
      <c r="A243" s="37" t="s">
        <v>216</v>
      </c>
      <c r="B243" s="45"/>
      <c r="C243" s="46"/>
      <c r="D243" s="46"/>
      <c r="E243" s="39" t="s">
        <v>797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54</v>
      </c>
      <c r="C244" s="38" t="s">
        <v>802</v>
      </c>
      <c r="D244" s="37" t="s">
        <v>209</v>
      </c>
      <c r="E244" s="39" t="s">
        <v>803</v>
      </c>
      <c r="F244" s="40" t="s">
        <v>387</v>
      </c>
      <c r="G244" s="41">
        <v>20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803</v>
      </c>
      <c r="F245" s="46"/>
      <c r="G245" s="46"/>
      <c r="H245" s="46"/>
      <c r="I245" s="46"/>
      <c r="J245" s="47"/>
    </row>
    <row r="246" ht="30">
      <c r="A246" s="37" t="s">
        <v>214</v>
      </c>
      <c r="B246" s="45"/>
      <c r="C246" s="46"/>
      <c r="D246" s="46"/>
      <c r="E246" s="48" t="s">
        <v>771</v>
      </c>
      <c r="F246" s="46"/>
      <c r="G246" s="46"/>
      <c r="H246" s="46"/>
      <c r="I246" s="46"/>
      <c r="J246" s="47"/>
    </row>
    <row r="247" ht="225">
      <c r="A247" s="37" t="s">
        <v>216</v>
      </c>
      <c r="B247" s="45"/>
      <c r="C247" s="46"/>
      <c r="D247" s="46"/>
      <c r="E247" s="39" t="s">
        <v>797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55</v>
      </c>
      <c r="C248" s="38" t="s">
        <v>804</v>
      </c>
      <c r="D248" s="37" t="s">
        <v>209</v>
      </c>
      <c r="E248" s="39" t="s">
        <v>805</v>
      </c>
      <c r="F248" s="40" t="s">
        <v>387</v>
      </c>
      <c r="G248" s="41">
        <v>60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805</v>
      </c>
      <c r="F249" s="46"/>
      <c r="G249" s="46"/>
      <c r="H249" s="46"/>
      <c r="I249" s="46"/>
      <c r="J249" s="47"/>
    </row>
    <row r="250" ht="30">
      <c r="A250" s="37" t="s">
        <v>214</v>
      </c>
      <c r="B250" s="45"/>
      <c r="C250" s="46"/>
      <c r="D250" s="46"/>
      <c r="E250" s="48" t="s">
        <v>798</v>
      </c>
      <c r="F250" s="46"/>
      <c r="G250" s="46"/>
      <c r="H250" s="46"/>
      <c r="I250" s="46"/>
      <c r="J250" s="47"/>
    </row>
    <row r="251" ht="225">
      <c r="A251" s="37" t="s">
        <v>216</v>
      </c>
      <c r="B251" s="45"/>
      <c r="C251" s="46"/>
      <c r="D251" s="46"/>
      <c r="E251" s="39" t="s">
        <v>797</v>
      </c>
      <c r="F251" s="46"/>
      <c r="G251" s="46"/>
      <c r="H251" s="46"/>
      <c r="I251" s="46"/>
      <c r="J251" s="47"/>
    </row>
    <row r="252" ht="30">
      <c r="A252" s="37" t="s">
        <v>207</v>
      </c>
      <c r="B252" s="37">
        <v>56</v>
      </c>
      <c r="C252" s="38" t="s">
        <v>1379</v>
      </c>
      <c r="D252" s="37" t="s">
        <v>209</v>
      </c>
      <c r="E252" s="39" t="s">
        <v>1380</v>
      </c>
      <c r="F252" s="40" t="s">
        <v>387</v>
      </c>
      <c r="G252" s="41">
        <v>100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 ht="30">
      <c r="A253" s="37" t="s">
        <v>212</v>
      </c>
      <c r="B253" s="45"/>
      <c r="C253" s="46"/>
      <c r="D253" s="46"/>
      <c r="E253" s="39" t="s">
        <v>1380</v>
      </c>
      <c r="F253" s="46"/>
      <c r="G253" s="46"/>
      <c r="H253" s="46"/>
      <c r="I253" s="46"/>
      <c r="J253" s="47"/>
    </row>
    <row r="254" ht="30">
      <c r="A254" s="37" t="s">
        <v>214</v>
      </c>
      <c r="B254" s="45"/>
      <c r="C254" s="46"/>
      <c r="D254" s="46"/>
      <c r="E254" s="48" t="s">
        <v>1171</v>
      </c>
      <c r="F254" s="46"/>
      <c r="G254" s="46"/>
      <c r="H254" s="46"/>
      <c r="I254" s="46"/>
      <c r="J254" s="47"/>
    </row>
    <row r="255" ht="105">
      <c r="A255" s="37" t="s">
        <v>216</v>
      </c>
      <c r="B255" s="45"/>
      <c r="C255" s="46"/>
      <c r="D255" s="46"/>
      <c r="E255" s="39" t="s">
        <v>484</v>
      </c>
      <c r="F255" s="46"/>
      <c r="G255" s="46"/>
      <c r="H255" s="46"/>
      <c r="I255" s="46"/>
      <c r="J255" s="47"/>
    </row>
    <row r="256">
      <c r="A256" s="37" t="s">
        <v>207</v>
      </c>
      <c r="B256" s="37">
        <v>57</v>
      </c>
      <c r="C256" s="38" t="s">
        <v>807</v>
      </c>
      <c r="D256" s="37" t="s">
        <v>209</v>
      </c>
      <c r="E256" s="39" t="s">
        <v>808</v>
      </c>
      <c r="F256" s="40" t="s">
        <v>387</v>
      </c>
      <c r="G256" s="41">
        <v>40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808</v>
      </c>
      <c r="F257" s="46"/>
      <c r="G257" s="46"/>
      <c r="H257" s="46"/>
      <c r="I257" s="46"/>
      <c r="J257" s="47"/>
    </row>
    <row r="258" ht="30">
      <c r="A258" s="37" t="s">
        <v>214</v>
      </c>
      <c r="B258" s="45"/>
      <c r="C258" s="46"/>
      <c r="D258" s="46"/>
      <c r="E258" s="48" t="s">
        <v>792</v>
      </c>
      <c r="F258" s="46"/>
      <c r="G258" s="46"/>
      <c r="H258" s="46"/>
      <c r="I258" s="46"/>
      <c r="J258" s="47"/>
    </row>
    <row r="259" ht="225">
      <c r="A259" s="37" t="s">
        <v>216</v>
      </c>
      <c r="B259" s="45"/>
      <c r="C259" s="46"/>
      <c r="D259" s="46"/>
      <c r="E259" s="39" t="s">
        <v>797</v>
      </c>
      <c r="F259" s="46"/>
      <c r="G259" s="46"/>
      <c r="H259" s="46"/>
      <c r="I259" s="46"/>
      <c r="J259" s="47"/>
    </row>
    <row r="260">
      <c r="A260" s="37" t="s">
        <v>207</v>
      </c>
      <c r="B260" s="37">
        <v>58</v>
      </c>
      <c r="C260" s="38" t="s">
        <v>1190</v>
      </c>
      <c r="D260" s="37" t="s">
        <v>209</v>
      </c>
      <c r="E260" s="39" t="s">
        <v>1191</v>
      </c>
      <c r="F260" s="40" t="s">
        <v>387</v>
      </c>
      <c r="G260" s="41">
        <v>100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212</v>
      </c>
      <c r="B261" s="45"/>
      <c r="C261" s="46"/>
      <c r="D261" s="46"/>
      <c r="E261" s="39" t="s">
        <v>1191</v>
      </c>
      <c r="F261" s="46"/>
      <c r="G261" s="46"/>
      <c r="H261" s="46"/>
      <c r="I261" s="46"/>
      <c r="J261" s="47"/>
    </row>
    <row r="262" ht="30">
      <c r="A262" s="37" t="s">
        <v>214</v>
      </c>
      <c r="B262" s="45"/>
      <c r="C262" s="46"/>
      <c r="D262" s="46"/>
      <c r="E262" s="48" t="s">
        <v>1171</v>
      </c>
      <c r="F262" s="46"/>
      <c r="G262" s="46"/>
      <c r="H262" s="46"/>
      <c r="I262" s="46"/>
      <c r="J262" s="47"/>
    </row>
    <row r="263" ht="225">
      <c r="A263" s="37" t="s">
        <v>216</v>
      </c>
      <c r="B263" s="45"/>
      <c r="C263" s="46"/>
      <c r="D263" s="46"/>
      <c r="E263" s="39" t="s">
        <v>797</v>
      </c>
      <c r="F263" s="46"/>
      <c r="G263" s="46"/>
      <c r="H263" s="46"/>
      <c r="I263" s="46"/>
      <c r="J263" s="47"/>
    </row>
    <row r="264">
      <c r="A264" s="37" t="s">
        <v>207</v>
      </c>
      <c r="B264" s="37">
        <v>59</v>
      </c>
      <c r="C264" s="38" t="s">
        <v>487</v>
      </c>
      <c r="D264" s="37" t="s">
        <v>209</v>
      </c>
      <c r="E264" s="39" t="s">
        <v>488</v>
      </c>
      <c r="F264" s="40" t="s">
        <v>387</v>
      </c>
      <c r="G264" s="41">
        <v>80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212</v>
      </c>
      <c r="B265" s="45"/>
      <c r="C265" s="46"/>
      <c r="D265" s="46"/>
      <c r="E265" s="39" t="s">
        <v>488</v>
      </c>
      <c r="F265" s="46"/>
      <c r="G265" s="46"/>
      <c r="H265" s="46"/>
      <c r="I265" s="46"/>
      <c r="J265" s="47"/>
    </row>
    <row r="266" ht="30">
      <c r="A266" s="37" t="s">
        <v>214</v>
      </c>
      <c r="B266" s="45"/>
      <c r="C266" s="46"/>
      <c r="D266" s="46"/>
      <c r="E266" s="48" t="s">
        <v>1548</v>
      </c>
      <c r="F266" s="46"/>
      <c r="G266" s="46"/>
      <c r="H266" s="46"/>
      <c r="I266" s="46"/>
      <c r="J266" s="47"/>
    </row>
    <row r="267" ht="60">
      <c r="A267" s="37" t="s">
        <v>216</v>
      </c>
      <c r="B267" s="45"/>
      <c r="C267" s="46"/>
      <c r="D267" s="46"/>
      <c r="E267" s="39" t="s">
        <v>490</v>
      </c>
      <c r="F267" s="46"/>
      <c r="G267" s="46"/>
      <c r="H267" s="46"/>
      <c r="I267" s="46"/>
      <c r="J267" s="47"/>
    </row>
    <row r="268" ht="30">
      <c r="A268" s="37" t="s">
        <v>207</v>
      </c>
      <c r="B268" s="37">
        <v>60</v>
      </c>
      <c r="C268" s="38" t="s">
        <v>1192</v>
      </c>
      <c r="D268" s="37" t="s">
        <v>209</v>
      </c>
      <c r="E268" s="39" t="s">
        <v>1193</v>
      </c>
      <c r="F268" s="40" t="s">
        <v>1194</v>
      </c>
      <c r="G268" s="41">
        <v>4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212</v>
      </c>
      <c r="B269" s="45"/>
      <c r="C269" s="46"/>
      <c r="D269" s="46"/>
      <c r="E269" s="39" t="s">
        <v>1193</v>
      </c>
      <c r="F269" s="46"/>
      <c r="G269" s="46"/>
      <c r="H269" s="46"/>
      <c r="I269" s="46"/>
      <c r="J269" s="47"/>
    </row>
    <row r="270" ht="30">
      <c r="A270" s="37" t="s">
        <v>214</v>
      </c>
      <c r="B270" s="45"/>
      <c r="C270" s="46"/>
      <c r="D270" s="46"/>
      <c r="E270" s="48" t="s">
        <v>782</v>
      </c>
      <c r="F270" s="46"/>
      <c r="G270" s="46"/>
      <c r="H270" s="46"/>
      <c r="I270" s="46"/>
      <c r="J270" s="47"/>
    </row>
    <row r="271" ht="225">
      <c r="A271" s="37" t="s">
        <v>216</v>
      </c>
      <c r="B271" s="45"/>
      <c r="C271" s="46"/>
      <c r="D271" s="46"/>
      <c r="E271" s="39" t="s">
        <v>1382</v>
      </c>
      <c r="F271" s="46"/>
      <c r="G271" s="46"/>
      <c r="H271" s="46"/>
      <c r="I271" s="46"/>
      <c r="J271" s="47"/>
    </row>
    <row r="272">
      <c r="A272" s="31" t="s">
        <v>204</v>
      </c>
      <c r="B272" s="32"/>
      <c r="C272" s="33" t="s">
        <v>809</v>
      </c>
      <c r="D272" s="34"/>
      <c r="E272" s="31" t="s">
        <v>810</v>
      </c>
      <c r="F272" s="34"/>
      <c r="G272" s="34"/>
      <c r="H272" s="34"/>
      <c r="I272" s="35">
        <f>SUMIFS(I273:I288,A273:A288,"P")</f>
        <v>0</v>
      </c>
      <c r="J272" s="36"/>
    </row>
    <row r="273" ht="30">
      <c r="A273" s="37" t="s">
        <v>207</v>
      </c>
      <c r="B273" s="37">
        <v>61</v>
      </c>
      <c r="C273" s="38" t="s">
        <v>491</v>
      </c>
      <c r="D273" s="37" t="s">
        <v>209</v>
      </c>
      <c r="E273" s="39" t="s">
        <v>492</v>
      </c>
      <c r="F273" s="40" t="s">
        <v>211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 ht="30">
      <c r="A274" s="37" t="s">
        <v>212</v>
      </c>
      <c r="B274" s="45"/>
      <c r="C274" s="46"/>
      <c r="D274" s="46"/>
      <c r="E274" s="39" t="s">
        <v>492</v>
      </c>
      <c r="F274" s="46"/>
      <c r="G274" s="46"/>
      <c r="H274" s="46"/>
      <c r="I274" s="46"/>
      <c r="J274" s="47"/>
    </row>
    <row r="275" ht="30">
      <c r="A275" s="37" t="s">
        <v>214</v>
      </c>
      <c r="B275" s="45"/>
      <c r="C275" s="46"/>
      <c r="D275" s="46"/>
      <c r="E275" s="48" t="s">
        <v>806</v>
      </c>
      <c r="F275" s="46"/>
      <c r="G275" s="46"/>
      <c r="H275" s="46"/>
      <c r="I275" s="46"/>
      <c r="J275" s="47"/>
    </row>
    <row r="276" ht="210">
      <c r="A276" s="37" t="s">
        <v>216</v>
      </c>
      <c r="B276" s="45"/>
      <c r="C276" s="46"/>
      <c r="D276" s="46"/>
      <c r="E276" s="39" t="s">
        <v>816</v>
      </c>
      <c r="F276" s="46"/>
      <c r="G276" s="46"/>
      <c r="H276" s="46"/>
      <c r="I276" s="46"/>
      <c r="J276" s="47"/>
    </row>
    <row r="277" ht="30">
      <c r="A277" s="37" t="s">
        <v>207</v>
      </c>
      <c r="B277" s="37">
        <v>62</v>
      </c>
      <c r="C277" s="38" t="s">
        <v>494</v>
      </c>
      <c r="D277" s="37" t="s">
        <v>209</v>
      </c>
      <c r="E277" s="39" t="s">
        <v>495</v>
      </c>
      <c r="F277" s="40" t="s">
        <v>211</v>
      </c>
      <c r="G277" s="41">
        <v>10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212</v>
      </c>
      <c r="B278" s="45"/>
      <c r="C278" s="46"/>
      <c r="D278" s="46"/>
      <c r="E278" s="39" t="s">
        <v>495</v>
      </c>
      <c r="F278" s="46"/>
      <c r="G278" s="46"/>
      <c r="H278" s="46"/>
      <c r="I278" s="46"/>
      <c r="J278" s="47"/>
    </row>
    <row r="279" ht="30">
      <c r="A279" s="37" t="s">
        <v>214</v>
      </c>
      <c r="B279" s="45"/>
      <c r="C279" s="46"/>
      <c r="D279" s="46"/>
      <c r="E279" s="48" t="s">
        <v>806</v>
      </c>
      <c r="F279" s="46"/>
      <c r="G279" s="46"/>
      <c r="H279" s="46"/>
      <c r="I279" s="46"/>
      <c r="J279" s="47"/>
    </row>
    <row r="280" ht="210">
      <c r="A280" s="37" t="s">
        <v>216</v>
      </c>
      <c r="B280" s="45"/>
      <c r="C280" s="46"/>
      <c r="D280" s="46"/>
      <c r="E280" s="39" t="s">
        <v>816</v>
      </c>
      <c r="F280" s="46"/>
      <c r="G280" s="46"/>
      <c r="H280" s="46"/>
      <c r="I280" s="46"/>
      <c r="J280" s="47"/>
    </row>
    <row r="281" ht="30">
      <c r="A281" s="37" t="s">
        <v>207</v>
      </c>
      <c r="B281" s="37">
        <v>63</v>
      </c>
      <c r="C281" s="38" t="s">
        <v>817</v>
      </c>
      <c r="D281" s="37" t="s">
        <v>209</v>
      </c>
      <c r="E281" s="39" t="s">
        <v>818</v>
      </c>
      <c r="F281" s="40" t="s">
        <v>211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 ht="30">
      <c r="A282" s="37" t="s">
        <v>212</v>
      </c>
      <c r="B282" s="45"/>
      <c r="C282" s="46"/>
      <c r="D282" s="46"/>
      <c r="E282" s="39" t="s">
        <v>818</v>
      </c>
      <c r="F282" s="46"/>
      <c r="G282" s="46"/>
      <c r="H282" s="46"/>
      <c r="I282" s="46"/>
      <c r="J282" s="47"/>
    </row>
    <row r="283" ht="30">
      <c r="A283" s="37" t="s">
        <v>214</v>
      </c>
      <c r="B283" s="45"/>
      <c r="C283" s="46"/>
      <c r="D283" s="46"/>
      <c r="E283" s="48" t="s">
        <v>1383</v>
      </c>
      <c r="F283" s="46"/>
      <c r="G283" s="46"/>
      <c r="H283" s="46"/>
      <c r="I283" s="46"/>
      <c r="J283" s="47"/>
    </row>
    <row r="284" ht="210">
      <c r="A284" s="37" t="s">
        <v>216</v>
      </c>
      <c r="B284" s="45"/>
      <c r="C284" s="46"/>
      <c r="D284" s="46"/>
      <c r="E284" s="39" t="s">
        <v>819</v>
      </c>
      <c r="F284" s="46"/>
      <c r="G284" s="46"/>
      <c r="H284" s="46"/>
      <c r="I284" s="46"/>
      <c r="J284" s="47"/>
    </row>
    <row r="285" ht="30">
      <c r="A285" s="37" t="s">
        <v>207</v>
      </c>
      <c r="B285" s="37">
        <v>64</v>
      </c>
      <c r="C285" s="38" t="s">
        <v>1204</v>
      </c>
      <c r="D285" s="37" t="s">
        <v>209</v>
      </c>
      <c r="E285" s="39" t="s">
        <v>1205</v>
      </c>
      <c r="F285" s="40" t="s">
        <v>211</v>
      </c>
      <c r="G285" s="41">
        <v>20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 ht="30">
      <c r="A286" s="37" t="s">
        <v>212</v>
      </c>
      <c r="B286" s="45"/>
      <c r="C286" s="46"/>
      <c r="D286" s="46"/>
      <c r="E286" s="39" t="s">
        <v>1205</v>
      </c>
      <c r="F286" s="46"/>
      <c r="G286" s="46"/>
      <c r="H286" s="46"/>
      <c r="I286" s="46"/>
      <c r="J286" s="47"/>
    </row>
    <row r="287" ht="30">
      <c r="A287" s="37" t="s">
        <v>214</v>
      </c>
      <c r="B287" s="45"/>
      <c r="C287" s="46"/>
      <c r="D287" s="46"/>
      <c r="E287" s="48" t="s">
        <v>771</v>
      </c>
      <c r="F287" s="46"/>
      <c r="G287" s="46"/>
      <c r="H287" s="46"/>
      <c r="I287" s="46"/>
      <c r="J287" s="47"/>
    </row>
    <row r="288" ht="210">
      <c r="A288" s="37" t="s">
        <v>216</v>
      </c>
      <c r="B288" s="45"/>
      <c r="C288" s="46"/>
      <c r="D288" s="46"/>
      <c r="E288" s="39" t="s">
        <v>816</v>
      </c>
      <c r="F288" s="46"/>
      <c r="G288" s="46"/>
      <c r="H288" s="46"/>
      <c r="I288" s="46"/>
      <c r="J288" s="47"/>
    </row>
    <row r="289">
      <c r="A289" s="31" t="s">
        <v>204</v>
      </c>
      <c r="B289" s="32"/>
      <c r="C289" s="33" t="s">
        <v>820</v>
      </c>
      <c r="D289" s="34"/>
      <c r="E289" s="31" t="s">
        <v>717</v>
      </c>
      <c r="F289" s="34"/>
      <c r="G289" s="34"/>
      <c r="H289" s="34"/>
      <c r="I289" s="35">
        <f>SUMIFS(I290:I301,A290:A301,"P")</f>
        <v>0</v>
      </c>
      <c r="J289" s="36"/>
    </row>
    <row r="290">
      <c r="A290" s="37" t="s">
        <v>207</v>
      </c>
      <c r="B290" s="37">
        <v>65</v>
      </c>
      <c r="C290" s="38" t="s">
        <v>821</v>
      </c>
      <c r="D290" s="37" t="s">
        <v>209</v>
      </c>
      <c r="E290" s="39" t="s">
        <v>822</v>
      </c>
      <c r="F290" s="40" t="s">
        <v>387</v>
      </c>
      <c r="G290" s="41">
        <v>100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212</v>
      </c>
      <c r="B291" s="45"/>
      <c r="C291" s="46"/>
      <c r="D291" s="46"/>
      <c r="E291" s="39" t="s">
        <v>822</v>
      </c>
      <c r="F291" s="46"/>
      <c r="G291" s="46"/>
      <c r="H291" s="46"/>
      <c r="I291" s="46"/>
      <c r="J291" s="47"/>
    </row>
    <row r="292" ht="30">
      <c r="A292" s="37" t="s">
        <v>214</v>
      </c>
      <c r="B292" s="45"/>
      <c r="C292" s="46"/>
      <c r="D292" s="46"/>
      <c r="E292" s="48" t="s">
        <v>1171</v>
      </c>
      <c r="F292" s="46"/>
      <c r="G292" s="46"/>
      <c r="H292" s="46"/>
      <c r="I292" s="46"/>
      <c r="J292" s="47"/>
    </row>
    <row r="293" ht="180">
      <c r="A293" s="37" t="s">
        <v>216</v>
      </c>
      <c r="B293" s="45"/>
      <c r="C293" s="46"/>
      <c r="D293" s="46"/>
      <c r="E293" s="39" t="s">
        <v>823</v>
      </c>
      <c r="F293" s="46"/>
      <c r="G293" s="46"/>
      <c r="H293" s="46"/>
      <c r="I293" s="46"/>
      <c r="J293" s="47"/>
    </row>
    <row r="294">
      <c r="A294" s="37" t="s">
        <v>207</v>
      </c>
      <c r="B294" s="37">
        <v>66</v>
      </c>
      <c r="C294" s="38" t="s">
        <v>406</v>
      </c>
      <c r="D294" s="37" t="s">
        <v>209</v>
      </c>
      <c r="E294" s="39" t="s">
        <v>407</v>
      </c>
      <c r="F294" s="40" t="s">
        <v>211</v>
      </c>
      <c r="G294" s="41">
        <v>160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212</v>
      </c>
      <c r="B295" s="45"/>
      <c r="C295" s="46"/>
      <c r="D295" s="46"/>
      <c r="E295" s="39" t="s">
        <v>407</v>
      </c>
      <c r="F295" s="46"/>
      <c r="G295" s="46"/>
      <c r="H295" s="46"/>
      <c r="I295" s="46"/>
      <c r="J295" s="47"/>
    </row>
    <row r="296" ht="30">
      <c r="A296" s="37" t="s">
        <v>214</v>
      </c>
      <c r="B296" s="45"/>
      <c r="C296" s="46"/>
      <c r="D296" s="46"/>
      <c r="E296" s="48" t="s">
        <v>1384</v>
      </c>
      <c r="F296" s="46"/>
      <c r="G296" s="46"/>
      <c r="H296" s="46"/>
      <c r="I296" s="46"/>
      <c r="J296" s="47"/>
    </row>
    <row r="297" ht="165">
      <c r="A297" s="37" t="s">
        <v>216</v>
      </c>
      <c r="B297" s="45"/>
      <c r="C297" s="46"/>
      <c r="D297" s="46"/>
      <c r="E297" s="39" t="s">
        <v>825</v>
      </c>
      <c r="F297" s="46"/>
      <c r="G297" s="46"/>
      <c r="H297" s="46"/>
      <c r="I297" s="46"/>
      <c r="J297" s="47"/>
    </row>
    <row r="298">
      <c r="A298" s="37" t="s">
        <v>207</v>
      </c>
      <c r="B298" s="37">
        <v>67</v>
      </c>
      <c r="C298" s="38" t="s">
        <v>826</v>
      </c>
      <c r="D298" s="37" t="s">
        <v>209</v>
      </c>
      <c r="E298" s="39" t="s">
        <v>827</v>
      </c>
      <c r="F298" s="40" t="s">
        <v>211</v>
      </c>
      <c r="G298" s="41">
        <v>20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212</v>
      </c>
      <c r="B299" s="45"/>
      <c r="C299" s="46"/>
      <c r="D299" s="46"/>
      <c r="E299" s="39" t="s">
        <v>827</v>
      </c>
      <c r="F299" s="46"/>
      <c r="G299" s="46"/>
      <c r="H299" s="46"/>
      <c r="I299" s="46"/>
      <c r="J299" s="47"/>
    </row>
    <row r="300" ht="30">
      <c r="A300" s="37" t="s">
        <v>214</v>
      </c>
      <c r="B300" s="45"/>
      <c r="C300" s="46"/>
      <c r="D300" s="46"/>
      <c r="E300" s="48" t="s">
        <v>771</v>
      </c>
      <c r="F300" s="46"/>
      <c r="G300" s="46"/>
      <c r="H300" s="46"/>
      <c r="I300" s="46"/>
      <c r="J300" s="47"/>
    </row>
    <row r="301" ht="165">
      <c r="A301" s="37" t="s">
        <v>216</v>
      </c>
      <c r="B301" s="45"/>
      <c r="C301" s="46"/>
      <c r="D301" s="46"/>
      <c r="E301" s="39" t="s">
        <v>825</v>
      </c>
      <c r="F301" s="46"/>
      <c r="G301" s="46"/>
      <c r="H301" s="46"/>
      <c r="I301" s="46"/>
      <c r="J301" s="47"/>
    </row>
    <row r="302">
      <c r="A302" s="31" t="s">
        <v>204</v>
      </c>
      <c r="B302" s="32"/>
      <c r="C302" s="33" t="s">
        <v>840</v>
      </c>
      <c r="D302" s="34"/>
      <c r="E302" s="31" t="s">
        <v>841</v>
      </c>
      <c r="F302" s="34"/>
      <c r="G302" s="34"/>
      <c r="H302" s="34"/>
      <c r="I302" s="35">
        <f>SUMIFS(I303:I338,A303:A338,"P")</f>
        <v>0</v>
      </c>
      <c r="J302" s="36"/>
    </row>
    <row r="303">
      <c r="A303" s="37" t="s">
        <v>207</v>
      </c>
      <c r="B303" s="37">
        <v>68</v>
      </c>
      <c r="C303" s="38" t="s">
        <v>842</v>
      </c>
      <c r="D303" s="37" t="s">
        <v>209</v>
      </c>
      <c r="E303" s="39" t="s">
        <v>843</v>
      </c>
      <c r="F303" s="40" t="s">
        <v>211</v>
      </c>
      <c r="G303" s="41">
        <v>9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212</v>
      </c>
      <c r="B304" s="45"/>
      <c r="C304" s="46"/>
      <c r="D304" s="46"/>
      <c r="E304" s="39" t="s">
        <v>843</v>
      </c>
      <c r="F304" s="46"/>
      <c r="G304" s="46"/>
      <c r="H304" s="46"/>
      <c r="I304" s="46"/>
      <c r="J304" s="47"/>
    </row>
    <row r="305" ht="30">
      <c r="A305" s="37" t="s">
        <v>214</v>
      </c>
      <c r="B305" s="45"/>
      <c r="C305" s="46"/>
      <c r="D305" s="46"/>
      <c r="E305" s="48" t="s">
        <v>1549</v>
      </c>
      <c r="F305" s="46"/>
      <c r="G305" s="46"/>
      <c r="H305" s="46"/>
      <c r="I305" s="46"/>
      <c r="J305" s="47"/>
    </row>
    <row r="306" ht="195">
      <c r="A306" s="37" t="s">
        <v>216</v>
      </c>
      <c r="B306" s="45"/>
      <c r="C306" s="46"/>
      <c r="D306" s="46"/>
      <c r="E306" s="39" t="s">
        <v>845</v>
      </c>
      <c r="F306" s="46"/>
      <c r="G306" s="46"/>
      <c r="H306" s="46"/>
      <c r="I306" s="46"/>
      <c r="J306" s="47"/>
    </row>
    <row r="307">
      <c r="A307" s="37" t="s">
        <v>207</v>
      </c>
      <c r="B307" s="37">
        <v>69</v>
      </c>
      <c r="C307" s="38" t="s">
        <v>846</v>
      </c>
      <c r="D307" s="37" t="s">
        <v>209</v>
      </c>
      <c r="E307" s="39" t="s">
        <v>847</v>
      </c>
      <c r="F307" s="40" t="s">
        <v>211</v>
      </c>
      <c r="G307" s="41">
        <v>18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212</v>
      </c>
      <c r="B308" s="45"/>
      <c r="C308" s="46"/>
      <c r="D308" s="46"/>
      <c r="E308" s="39" t="s">
        <v>847</v>
      </c>
      <c r="F308" s="46"/>
      <c r="G308" s="46"/>
      <c r="H308" s="46"/>
      <c r="I308" s="46"/>
      <c r="J308" s="47"/>
    </row>
    <row r="309" ht="30">
      <c r="A309" s="37" t="s">
        <v>214</v>
      </c>
      <c r="B309" s="45"/>
      <c r="C309" s="46"/>
      <c r="D309" s="46"/>
      <c r="E309" s="48" t="s">
        <v>1550</v>
      </c>
      <c r="F309" s="46"/>
      <c r="G309" s="46"/>
      <c r="H309" s="46"/>
      <c r="I309" s="46"/>
      <c r="J309" s="47"/>
    </row>
    <row r="310" ht="240">
      <c r="A310" s="37" t="s">
        <v>216</v>
      </c>
      <c r="B310" s="45"/>
      <c r="C310" s="46"/>
      <c r="D310" s="46"/>
      <c r="E310" s="39" t="s">
        <v>849</v>
      </c>
      <c r="F310" s="46"/>
      <c r="G310" s="46"/>
      <c r="H310" s="46"/>
      <c r="I310" s="46"/>
      <c r="J310" s="47"/>
    </row>
    <row r="311">
      <c r="A311" s="37" t="s">
        <v>207</v>
      </c>
      <c r="B311" s="37">
        <v>70</v>
      </c>
      <c r="C311" s="38" t="s">
        <v>850</v>
      </c>
      <c r="D311" s="37" t="s">
        <v>209</v>
      </c>
      <c r="E311" s="39" t="s">
        <v>851</v>
      </c>
      <c r="F311" s="40" t="s">
        <v>211</v>
      </c>
      <c r="G311" s="41">
        <v>9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212</v>
      </c>
      <c r="B312" s="45"/>
      <c r="C312" s="46"/>
      <c r="D312" s="46"/>
      <c r="E312" s="39" t="s">
        <v>851</v>
      </c>
      <c r="F312" s="46"/>
      <c r="G312" s="46"/>
      <c r="H312" s="46"/>
      <c r="I312" s="46"/>
      <c r="J312" s="47"/>
    </row>
    <row r="313" ht="30">
      <c r="A313" s="37" t="s">
        <v>214</v>
      </c>
      <c r="B313" s="45"/>
      <c r="C313" s="46"/>
      <c r="D313" s="46"/>
      <c r="E313" s="48" t="s">
        <v>1549</v>
      </c>
      <c r="F313" s="46"/>
      <c r="G313" s="46"/>
      <c r="H313" s="46"/>
      <c r="I313" s="46"/>
      <c r="J313" s="47"/>
    </row>
    <row r="314" ht="240">
      <c r="A314" s="37" t="s">
        <v>216</v>
      </c>
      <c r="B314" s="45"/>
      <c r="C314" s="46"/>
      <c r="D314" s="46"/>
      <c r="E314" s="39" t="s">
        <v>849</v>
      </c>
      <c r="F314" s="46"/>
      <c r="G314" s="46"/>
      <c r="H314" s="46"/>
      <c r="I314" s="46"/>
      <c r="J314" s="47"/>
    </row>
    <row r="315">
      <c r="A315" s="37" t="s">
        <v>207</v>
      </c>
      <c r="B315" s="37">
        <v>71</v>
      </c>
      <c r="C315" s="38" t="s">
        <v>852</v>
      </c>
      <c r="D315" s="37" t="s">
        <v>209</v>
      </c>
      <c r="E315" s="39" t="s">
        <v>853</v>
      </c>
      <c r="F315" s="40" t="s">
        <v>211</v>
      </c>
      <c r="G315" s="41">
        <v>9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212</v>
      </c>
      <c r="B316" s="45"/>
      <c r="C316" s="46"/>
      <c r="D316" s="46"/>
      <c r="E316" s="39" t="s">
        <v>853</v>
      </c>
      <c r="F316" s="46"/>
      <c r="G316" s="46"/>
      <c r="H316" s="46"/>
      <c r="I316" s="46"/>
      <c r="J316" s="47"/>
    </row>
    <row r="317" ht="30">
      <c r="A317" s="37" t="s">
        <v>214</v>
      </c>
      <c r="B317" s="45"/>
      <c r="C317" s="46"/>
      <c r="D317" s="46"/>
      <c r="E317" s="48" t="s">
        <v>1549</v>
      </c>
      <c r="F317" s="46"/>
      <c r="G317" s="46"/>
      <c r="H317" s="46"/>
      <c r="I317" s="46"/>
      <c r="J317" s="47"/>
    </row>
    <row r="318" ht="240">
      <c r="A318" s="37" t="s">
        <v>216</v>
      </c>
      <c r="B318" s="45"/>
      <c r="C318" s="46"/>
      <c r="D318" s="46"/>
      <c r="E318" s="39" t="s">
        <v>849</v>
      </c>
      <c r="F318" s="46"/>
      <c r="G318" s="46"/>
      <c r="H318" s="46"/>
      <c r="I318" s="46"/>
      <c r="J318" s="47"/>
    </row>
    <row r="319" ht="45">
      <c r="A319" s="37" t="s">
        <v>207</v>
      </c>
      <c r="B319" s="37">
        <v>72</v>
      </c>
      <c r="C319" s="38" t="s">
        <v>854</v>
      </c>
      <c r="D319" s="37" t="s">
        <v>209</v>
      </c>
      <c r="E319" s="39" t="s">
        <v>1387</v>
      </c>
      <c r="F319" s="40" t="s">
        <v>211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120">
      <c r="A320" s="37" t="s">
        <v>212</v>
      </c>
      <c r="B320" s="45"/>
      <c r="C320" s="46"/>
      <c r="D320" s="46"/>
      <c r="E320" s="39" t="s">
        <v>856</v>
      </c>
      <c r="F320" s="46"/>
      <c r="G320" s="46"/>
      <c r="H320" s="46"/>
      <c r="I320" s="46"/>
      <c r="J320" s="47"/>
    </row>
    <row r="321" ht="30">
      <c r="A321" s="37" t="s">
        <v>214</v>
      </c>
      <c r="B321" s="45"/>
      <c r="C321" s="46"/>
      <c r="D321" s="46"/>
      <c r="E321" s="48" t="s">
        <v>1551</v>
      </c>
      <c r="F321" s="46"/>
      <c r="G321" s="46"/>
      <c r="H321" s="46"/>
      <c r="I321" s="46"/>
      <c r="J321" s="47"/>
    </row>
    <row r="322" ht="225">
      <c r="A322" s="37" t="s">
        <v>216</v>
      </c>
      <c r="B322" s="45"/>
      <c r="C322" s="46"/>
      <c r="D322" s="46"/>
      <c r="E322" s="39" t="s">
        <v>858</v>
      </c>
      <c r="F322" s="46"/>
      <c r="G322" s="46"/>
      <c r="H322" s="46"/>
      <c r="I322" s="46"/>
      <c r="J322" s="47"/>
    </row>
    <row r="323" ht="45">
      <c r="A323" s="37" t="s">
        <v>207</v>
      </c>
      <c r="B323" s="37">
        <v>73</v>
      </c>
      <c r="C323" s="38" t="s">
        <v>862</v>
      </c>
      <c r="D323" s="37" t="s">
        <v>209</v>
      </c>
      <c r="E323" s="39" t="s">
        <v>863</v>
      </c>
      <c r="F323" s="40" t="s">
        <v>211</v>
      </c>
      <c r="G323" s="41">
        <v>12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45">
      <c r="A324" s="37" t="s">
        <v>212</v>
      </c>
      <c r="B324" s="45"/>
      <c r="C324" s="46"/>
      <c r="D324" s="46"/>
      <c r="E324" s="39" t="s">
        <v>863</v>
      </c>
      <c r="F324" s="46"/>
      <c r="G324" s="46"/>
      <c r="H324" s="46"/>
      <c r="I324" s="46"/>
      <c r="J324" s="47"/>
    </row>
    <row r="325" ht="30">
      <c r="A325" s="37" t="s">
        <v>214</v>
      </c>
      <c r="B325" s="45"/>
      <c r="C325" s="46"/>
      <c r="D325" s="46"/>
      <c r="E325" s="48" t="s">
        <v>1552</v>
      </c>
      <c r="F325" s="46"/>
      <c r="G325" s="46"/>
      <c r="H325" s="46"/>
      <c r="I325" s="46"/>
      <c r="J325" s="47"/>
    </row>
    <row r="326" ht="180">
      <c r="A326" s="37" t="s">
        <v>216</v>
      </c>
      <c r="B326" s="45"/>
      <c r="C326" s="46"/>
      <c r="D326" s="46"/>
      <c r="E326" s="39" t="s">
        <v>864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74</v>
      </c>
      <c r="C327" s="38" t="s">
        <v>865</v>
      </c>
      <c r="D327" s="37" t="s">
        <v>209</v>
      </c>
      <c r="E327" s="39" t="s">
        <v>866</v>
      </c>
      <c r="F327" s="40" t="s">
        <v>211</v>
      </c>
      <c r="G327" s="41">
        <v>18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212</v>
      </c>
      <c r="B328" s="45"/>
      <c r="C328" s="46"/>
      <c r="D328" s="46"/>
      <c r="E328" s="39" t="s">
        <v>866</v>
      </c>
      <c r="F328" s="46"/>
      <c r="G328" s="46"/>
      <c r="H328" s="46"/>
      <c r="I328" s="46"/>
      <c r="J328" s="47"/>
    </row>
    <row r="329" ht="30">
      <c r="A329" s="37" t="s">
        <v>214</v>
      </c>
      <c r="B329" s="45"/>
      <c r="C329" s="46"/>
      <c r="D329" s="46"/>
      <c r="E329" s="48" t="s">
        <v>1550</v>
      </c>
      <c r="F329" s="46"/>
      <c r="G329" s="46"/>
      <c r="H329" s="46"/>
      <c r="I329" s="46"/>
      <c r="J329" s="47"/>
    </row>
    <row r="330" ht="180">
      <c r="A330" s="37" t="s">
        <v>216</v>
      </c>
      <c r="B330" s="45"/>
      <c r="C330" s="46"/>
      <c r="D330" s="46"/>
      <c r="E330" s="39" t="s">
        <v>864</v>
      </c>
      <c r="F330" s="46"/>
      <c r="G330" s="46"/>
      <c r="H330" s="46"/>
      <c r="I330" s="46"/>
      <c r="J330" s="47"/>
    </row>
    <row r="331">
      <c r="A331" s="37" t="s">
        <v>207</v>
      </c>
      <c r="B331" s="37">
        <v>75</v>
      </c>
      <c r="C331" s="38" t="s">
        <v>867</v>
      </c>
      <c r="D331" s="37" t="s">
        <v>209</v>
      </c>
      <c r="E331" s="39" t="s">
        <v>868</v>
      </c>
      <c r="F331" s="40" t="s">
        <v>211</v>
      </c>
      <c r="G331" s="41">
        <v>3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212</v>
      </c>
      <c r="B332" s="45"/>
      <c r="C332" s="46"/>
      <c r="D332" s="46"/>
      <c r="E332" s="39" t="s">
        <v>868</v>
      </c>
      <c r="F332" s="46"/>
      <c r="G332" s="46"/>
      <c r="H332" s="46"/>
      <c r="I332" s="46"/>
      <c r="J332" s="47"/>
    </row>
    <row r="333" ht="30">
      <c r="A333" s="37" t="s">
        <v>214</v>
      </c>
      <c r="B333" s="45"/>
      <c r="C333" s="46"/>
      <c r="D333" s="46"/>
      <c r="E333" s="48" t="s">
        <v>1369</v>
      </c>
      <c r="F333" s="46"/>
      <c r="G333" s="46"/>
      <c r="H333" s="46"/>
      <c r="I333" s="46"/>
      <c r="J333" s="47"/>
    </row>
    <row r="334" ht="180">
      <c r="A334" s="37" t="s">
        <v>216</v>
      </c>
      <c r="B334" s="45"/>
      <c r="C334" s="46"/>
      <c r="D334" s="46"/>
      <c r="E334" s="39" t="s">
        <v>869</v>
      </c>
      <c r="F334" s="46"/>
      <c r="G334" s="46"/>
      <c r="H334" s="46"/>
      <c r="I334" s="46"/>
      <c r="J334" s="47"/>
    </row>
    <row r="335">
      <c r="A335" s="37" t="s">
        <v>207</v>
      </c>
      <c r="B335" s="37">
        <v>76</v>
      </c>
      <c r="C335" s="38" t="s">
        <v>870</v>
      </c>
      <c r="D335" s="37" t="s">
        <v>209</v>
      </c>
      <c r="E335" s="39" t="s">
        <v>871</v>
      </c>
      <c r="F335" s="40" t="s">
        <v>211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212</v>
      </c>
      <c r="B336" s="45"/>
      <c r="C336" s="46"/>
      <c r="D336" s="46"/>
      <c r="E336" s="39" t="s">
        <v>871</v>
      </c>
      <c r="F336" s="46"/>
      <c r="G336" s="46"/>
      <c r="H336" s="46"/>
      <c r="I336" s="46"/>
      <c r="J336" s="47"/>
    </row>
    <row r="337" ht="30">
      <c r="A337" s="37" t="s">
        <v>214</v>
      </c>
      <c r="B337" s="45"/>
      <c r="C337" s="46"/>
      <c r="D337" s="46"/>
      <c r="E337" s="48" t="s">
        <v>1553</v>
      </c>
      <c r="F337" s="46"/>
      <c r="G337" s="46"/>
      <c r="H337" s="46"/>
      <c r="I337" s="46"/>
      <c r="J337" s="47"/>
    </row>
    <row r="338" ht="270">
      <c r="A338" s="37" t="s">
        <v>216</v>
      </c>
      <c r="B338" s="45"/>
      <c r="C338" s="46"/>
      <c r="D338" s="46"/>
      <c r="E338" s="39" t="s">
        <v>872</v>
      </c>
      <c r="F338" s="46"/>
      <c r="G338" s="46"/>
      <c r="H338" s="46"/>
      <c r="I338" s="46"/>
      <c r="J338" s="47"/>
    </row>
    <row r="339">
      <c r="A339" s="31" t="s">
        <v>204</v>
      </c>
      <c r="B339" s="32"/>
      <c r="C339" s="33" t="s">
        <v>873</v>
      </c>
      <c r="D339" s="34"/>
      <c r="E339" s="31" t="s">
        <v>874</v>
      </c>
      <c r="F339" s="34"/>
      <c r="G339" s="34"/>
      <c r="H339" s="34"/>
      <c r="I339" s="35">
        <f>SUMIFS(I340:I371,A340:A371,"P")</f>
        <v>0</v>
      </c>
      <c r="J339" s="36"/>
    </row>
    <row r="340" ht="30">
      <c r="A340" s="37" t="s">
        <v>207</v>
      </c>
      <c r="B340" s="37">
        <v>77</v>
      </c>
      <c r="C340" s="38" t="s">
        <v>1390</v>
      </c>
      <c r="D340" s="37" t="s">
        <v>209</v>
      </c>
      <c r="E340" s="39" t="s">
        <v>1391</v>
      </c>
      <c r="F340" s="40" t="s">
        <v>211</v>
      </c>
      <c r="G340" s="41">
        <v>2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 ht="30">
      <c r="A341" s="37" t="s">
        <v>212</v>
      </c>
      <c r="B341" s="45"/>
      <c r="C341" s="46"/>
      <c r="D341" s="46"/>
      <c r="E341" s="39" t="s">
        <v>1391</v>
      </c>
      <c r="F341" s="46"/>
      <c r="G341" s="46"/>
      <c r="H341" s="46"/>
      <c r="I341" s="46"/>
      <c r="J341" s="47"/>
    </row>
    <row r="342" ht="30">
      <c r="A342" s="37" t="s">
        <v>214</v>
      </c>
      <c r="B342" s="45"/>
      <c r="C342" s="46"/>
      <c r="D342" s="46"/>
      <c r="E342" s="48" t="s">
        <v>1554</v>
      </c>
      <c r="F342" s="46"/>
      <c r="G342" s="46"/>
      <c r="H342" s="46"/>
      <c r="I342" s="46"/>
      <c r="J342" s="47"/>
    </row>
    <row r="343" ht="270">
      <c r="A343" s="37" t="s">
        <v>216</v>
      </c>
      <c r="B343" s="45"/>
      <c r="C343" s="46"/>
      <c r="D343" s="46"/>
      <c r="E343" s="39" t="s">
        <v>1393</v>
      </c>
      <c r="F343" s="46"/>
      <c r="G343" s="46"/>
      <c r="H343" s="46"/>
      <c r="I343" s="46"/>
      <c r="J343" s="47"/>
    </row>
    <row r="344" ht="30">
      <c r="A344" s="37" t="s">
        <v>207</v>
      </c>
      <c r="B344" s="37">
        <v>78</v>
      </c>
      <c r="C344" s="38" t="s">
        <v>878</v>
      </c>
      <c r="D344" s="37" t="s">
        <v>209</v>
      </c>
      <c r="E344" s="39" t="s">
        <v>879</v>
      </c>
      <c r="F344" s="40" t="s">
        <v>211</v>
      </c>
      <c r="G344" s="41">
        <v>12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212</v>
      </c>
      <c r="B345" s="45"/>
      <c r="C345" s="46"/>
      <c r="D345" s="46"/>
      <c r="E345" s="39" t="s">
        <v>879</v>
      </c>
      <c r="F345" s="46"/>
      <c r="G345" s="46"/>
      <c r="H345" s="46"/>
      <c r="I345" s="46"/>
      <c r="J345" s="47"/>
    </row>
    <row r="346" ht="30">
      <c r="A346" s="37" t="s">
        <v>214</v>
      </c>
      <c r="B346" s="45"/>
      <c r="C346" s="46"/>
      <c r="D346" s="46"/>
      <c r="E346" s="48" t="s">
        <v>1394</v>
      </c>
      <c r="F346" s="46"/>
      <c r="G346" s="46"/>
      <c r="H346" s="46"/>
      <c r="I346" s="46"/>
      <c r="J346" s="47"/>
    </row>
    <row r="347" ht="150">
      <c r="A347" s="37" t="s">
        <v>216</v>
      </c>
      <c r="B347" s="45"/>
      <c r="C347" s="46"/>
      <c r="D347" s="46"/>
      <c r="E347" s="39" t="s">
        <v>881</v>
      </c>
      <c r="F347" s="46"/>
      <c r="G347" s="46"/>
      <c r="H347" s="46"/>
      <c r="I347" s="46"/>
      <c r="J347" s="47"/>
    </row>
    <row r="348" ht="45">
      <c r="A348" s="37" t="s">
        <v>207</v>
      </c>
      <c r="B348" s="37">
        <v>79</v>
      </c>
      <c r="C348" s="38" t="s">
        <v>1395</v>
      </c>
      <c r="D348" s="37" t="s">
        <v>209</v>
      </c>
      <c r="E348" s="39" t="s">
        <v>1396</v>
      </c>
      <c r="F348" s="40" t="s">
        <v>211</v>
      </c>
      <c r="G348" s="41">
        <v>1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45">
      <c r="A349" s="37" t="s">
        <v>212</v>
      </c>
      <c r="B349" s="45"/>
      <c r="C349" s="46"/>
      <c r="D349" s="46"/>
      <c r="E349" s="39" t="s">
        <v>1396</v>
      </c>
      <c r="F349" s="46"/>
      <c r="G349" s="46"/>
      <c r="H349" s="46"/>
      <c r="I349" s="46"/>
      <c r="J349" s="47"/>
    </row>
    <row r="350" ht="30">
      <c r="A350" s="37" t="s">
        <v>214</v>
      </c>
      <c r="B350" s="45"/>
      <c r="C350" s="46"/>
      <c r="D350" s="46"/>
      <c r="E350" s="48" t="s">
        <v>1551</v>
      </c>
      <c r="F350" s="46"/>
      <c r="G350" s="46"/>
      <c r="H350" s="46"/>
      <c r="I350" s="46"/>
      <c r="J350" s="47"/>
    </row>
    <row r="351" ht="225">
      <c r="A351" s="37" t="s">
        <v>216</v>
      </c>
      <c r="B351" s="45"/>
      <c r="C351" s="46"/>
      <c r="D351" s="46"/>
      <c r="E351" s="39" t="s">
        <v>1397</v>
      </c>
      <c r="F351" s="46"/>
      <c r="G351" s="46"/>
      <c r="H351" s="46"/>
      <c r="I351" s="46"/>
      <c r="J351" s="47"/>
    </row>
    <row r="352" ht="30">
      <c r="A352" s="37" t="s">
        <v>207</v>
      </c>
      <c r="B352" s="37">
        <v>80</v>
      </c>
      <c r="C352" s="38" t="s">
        <v>882</v>
      </c>
      <c r="D352" s="37" t="s">
        <v>209</v>
      </c>
      <c r="E352" s="39" t="s">
        <v>883</v>
      </c>
      <c r="F352" s="40" t="s">
        <v>211</v>
      </c>
      <c r="G352" s="41">
        <v>3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212</v>
      </c>
      <c r="B353" s="45"/>
      <c r="C353" s="46"/>
      <c r="D353" s="46"/>
      <c r="E353" s="39" t="s">
        <v>883</v>
      </c>
      <c r="F353" s="46"/>
      <c r="G353" s="46"/>
      <c r="H353" s="46"/>
      <c r="I353" s="46"/>
      <c r="J353" s="47"/>
    </row>
    <row r="354" ht="30">
      <c r="A354" s="37" t="s">
        <v>214</v>
      </c>
      <c r="B354" s="45"/>
      <c r="C354" s="46"/>
      <c r="D354" s="46"/>
      <c r="E354" s="48" t="s">
        <v>1555</v>
      </c>
      <c r="F354" s="46"/>
      <c r="G354" s="46"/>
      <c r="H354" s="46"/>
      <c r="I354" s="46"/>
      <c r="J354" s="47"/>
    </row>
    <row r="355" ht="225">
      <c r="A355" s="37" t="s">
        <v>216</v>
      </c>
      <c r="B355" s="45"/>
      <c r="C355" s="46"/>
      <c r="D355" s="46"/>
      <c r="E355" s="39" t="s">
        <v>884</v>
      </c>
      <c r="F355" s="46"/>
      <c r="G355" s="46"/>
      <c r="H355" s="46"/>
      <c r="I355" s="46"/>
      <c r="J355" s="47"/>
    </row>
    <row r="356" ht="30">
      <c r="A356" s="37" t="s">
        <v>207</v>
      </c>
      <c r="B356" s="37">
        <v>81</v>
      </c>
      <c r="C356" s="38" t="s">
        <v>885</v>
      </c>
      <c r="D356" s="37" t="s">
        <v>209</v>
      </c>
      <c r="E356" s="39" t="s">
        <v>886</v>
      </c>
      <c r="F356" s="40" t="s">
        <v>211</v>
      </c>
      <c r="G356" s="41">
        <v>12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212</v>
      </c>
      <c r="B357" s="45"/>
      <c r="C357" s="46"/>
      <c r="D357" s="46"/>
      <c r="E357" s="39" t="s">
        <v>886</v>
      </c>
      <c r="F357" s="46"/>
      <c r="G357" s="46"/>
      <c r="H357" s="46"/>
      <c r="I357" s="46"/>
      <c r="J357" s="47"/>
    </row>
    <row r="358" ht="30">
      <c r="A358" s="37" t="s">
        <v>214</v>
      </c>
      <c r="B358" s="45"/>
      <c r="C358" s="46"/>
      <c r="D358" s="46"/>
      <c r="E358" s="48" t="s">
        <v>1394</v>
      </c>
      <c r="F358" s="46"/>
      <c r="G358" s="46"/>
      <c r="H358" s="46"/>
      <c r="I358" s="46"/>
      <c r="J358" s="47"/>
    </row>
    <row r="359" ht="225">
      <c r="A359" s="37" t="s">
        <v>216</v>
      </c>
      <c r="B359" s="45"/>
      <c r="C359" s="46"/>
      <c r="D359" s="46"/>
      <c r="E359" s="39" t="s">
        <v>887</v>
      </c>
      <c r="F359" s="46"/>
      <c r="G359" s="46"/>
      <c r="H359" s="46"/>
      <c r="I359" s="46"/>
      <c r="J359" s="47"/>
    </row>
    <row r="360">
      <c r="A360" s="37" t="s">
        <v>207</v>
      </c>
      <c r="B360" s="37">
        <v>82</v>
      </c>
      <c r="C360" s="38" t="s">
        <v>888</v>
      </c>
      <c r="D360" s="37" t="s">
        <v>209</v>
      </c>
      <c r="E360" s="39" t="s">
        <v>889</v>
      </c>
      <c r="F360" s="40" t="s">
        <v>211</v>
      </c>
      <c r="G360" s="41">
        <v>12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>
      <c r="A361" s="37" t="s">
        <v>212</v>
      </c>
      <c r="B361" s="45"/>
      <c r="C361" s="46"/>
      <c r="D361" s="46"/>
      <c r="E361" s="39" t="s">
        <v>889</v>
      </c>
      <c r="F361" s="46"/>
      <c r="G361" s="46"/>
      <c r="H361" s="46"/>
      <c r="I361" s="46"/>
      <c r="J361" s="47"/>
    </row>
    <row r="362" ht="30">
      <c r="A362" s="37" t="s">
        <v>214</v>
      </c>
      <c r="B362" s="45"/>
      <c r="C362" s="46"/>
      <c r="D362" s="46"/>
      <c r="E362" s="48" t="s">
        <v>1394</v>
      </c>
      <c r="F362" s="46"/>
      <c r="G362" s="46"/>
      <c r="H362" s="46"/>
      <c r="I362" s="46"/>
      <c r="J362" s="47"/>
    </row>
    <row r="363" ht="225">
      <c r="A363" s="37" t="s">
        <v>216</v>
      </c>
      <c r="B363" s="45"/>
      <c r="C363" s="46"/>
      <c r="D363" s="46"/>
      <c r="E363" s="39" t="s">
        <v>887</v>
      </c>
      <c r="F363" s="46"/>
      <c r="G363" s="46"/>
      <c r="H363" s="46"/>
      <c r="I363" s="46"/>
      <c r="J363" s="47"/>
    </row>
    <row r="364" ht="30">
      <c r="A364" s="37" t="s">
        <v>207</v>
      </c>
      <c r="B364" s="37">
        <v>83</v>
      </c>
      <c r="C364" s="38" t="s">
        <v>891</v>
      </c>
      <c r="D364" s="37" t="s">
        <v>209</v>
      </c>
      <c r="E364" s="39" t="s">
        <v>892</v>
      </c>
      <c r="F364" s="40" t="s">
        <v>211</v>
      </c>
      <c r="G364" s="41">
        <v>1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 ht="30">
      <c r="A365" s="37" t="s">
        <v>212</v>
      </c>
      <c r="B365" s="45"/>
      <c r="C365" s="46"/>
      <c r="D365" s="46"/>
      <c r="E365" s="39" t="s">
        <v>892</v>
      </c>
      <c r="F365" s="46"/>
      <c r="G365" s="46"/>
      <c r="H365" s="46"/>
      <c r="I365" s="46"/>
      <c r="J365" s="47"/>
    </row>
    <row r="366" ht="30">
      <c r="A366" s="37" t="s">
        <v>214</v>
      </c>
      <c r="B366" s="45"/>
      <c r="C366" s="46"/>
      <c r="D366" s="46"/>
      <c r="E366" s="48" t="s">
        <v>893</v>
      </c>
      <c r="F366" s="46"/>
      <c r="G366" s="46"/>
      <c r="H366" s="46"/>
      <c r="I366" s="46"/>
      <c r="J366" s="47"/>
    </row>
    <row r="367" ht="225">
      <c r="A367" s="37" t="s">
        <v>216</v>
      </c>
      <c r="B367" s="45"/>
      <c r="C367" s="46"/>
      <c r="D367" s="46"/>
      <c r="E367" s="39" t="s">
        <v>887</v>
      </c>
      <c r="F367" s="46"/>
      <c r="G367" s="46"/>
      <c r="H367" s="46"/>
      <c r="I367" s="46"/>
      <c r="J367" s="47"/>
    </row>
    <row r="368">
      <c r="A368" s="37" t="s">
        <v>207</v>
      </c>
      <c r="B368" s="37">
        <v>84</v>
      </c>
      <c r="C368" s="38" t="s">
        <v>894</v>
      </c>
      <c r="D368" s="37" t="s">
        <v>209</v>
      </c>
      <c r="E368" s="39" t="s">
        <v>895</v>
      </c>
      <c r="F368" s="40" t="s">
        <v>211</v>
      </c>
      <c r="G368" s="41">
        <v>2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212</v>
      </c>
      <c r="B369" s="45"/>
      <c r="C369" s="46"/>
      <c r="D369" s="46"/>
      <c r="E369" s="39" t="s">
        <v>895</v>
      </c>
      <c r="F369" s="46"/>
      <c r="G369" s="46"/>
      <c r="H369" s="46"/>
      <c r="I369" s="46"/>
      <c r="J369" s="47"/>
    </row>
    <row r="370" ht="30">
      <c r="A370" s="37" t="s">
        <v>214</v>
      </c>
      <c r="B370" s="45"/>
      <c r="C370" s="46"/>
      <c r="D370" s="46"/>
      <c r="E370" s="48" t="s">
        <v>1399</v>
      </c>
      <c r="F370" s="46"/>
      <c r="G370" s="46"/>
      <c r="H370" s="46"/>
      <c r="I370" s="46"/>
      <c r="J370" s="47"/>
    </row>
    <row r="371" ht="225">
      <c r="A371" s="37" t="s">
        <v>216</v>
      </c>
      <c r="B371" s="45"/>
      <c r="C371" s="46"/>
      <c r="D371" s="46"/>
      <c r="E371" s="39" t="s">
        <v>887</v>
      </c>
      <c r="F371" s="46"/>
      <c r="G371" s="46"/>
      <c r="H371" s="46"/>
      <c r="I371" s="46"/>
      <c r="J371" s="47"/>
    </row>
    <row r="372">
      <c r="A372" s="31" t="s">
        <v>204</v>
      </c>
      <c r="B372" s="32"/>
      <c r="C372" s="33" t="s">
        <v>896</v>
      </c>
      <c r="D372" s="34"/>
      <c r="E372" s="31" t="s">
        <v>897</v>
      </c>
      <c r="F372" s="34"/>
      <c r="G372" s="34"/>
      <c r="H372" s="34"/>
      <c r="I372" s="35">
        <f>SUMIFS(I373:I384,A373:A384,"P")</f>
        <v>0</v>
      </c>
      <c r="J372" s="36"/>
    </row>
    <row r="373">
      <c r="A373" s="37" t="s">
        <v>207</v>
      </c>
      <c r="B373" s="37">
        <v>85</v>
      </c>
      <c r="C373" s="38" t="s">
        <v>562</v>
      </c>
      <c r="D373" s="37" t="s">
        <v>209</v>
      </c>
      <c r="E373" s="39" t="s">
        <v>563</v>
      </c>
      <c r="F373" s="40" t="s">
        <v>211</v>
      </c>
      <c r="G373" s="41">
        <v>5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39" t="s">
        <v>563</v>
      </c>
      <c r="F374" s="46"/>
      <c r="G374" s="46"/>
      <c r="H374" s="46"/>
      <c r="I374" s="46"/>
      <c r="J374" s="47"/>
    </row>
    <row r="375" ht="30">
      <c r="A375" s="37" t="s">
        <v>214</v>
      </c>
      <c r="B375" s="45"/>
      <c r="C375" s="46"/>
      <c r="D375" s="46"/>
      <c r="E375" s="48" t="s">
        <v>1377</v>
      </c>
      <c r="F375" s="46"/>
      <c r="G375" s="46"/>
      <c r="H375" s="46"/>
      <c r="I375" s="46"/>
      <c r="J375" s="47"/>
    </row>
    <row r="376" ht="225">
      <c r="A376" s="37" t="s">
        <v>216</v>
      </c>
      <c r="B376" s="45"/>
      <c r="C376" s="46"/>
      <c r="D376" s="46"/>
      <c r="E376" s="39" t="s">
        <v>899</v>
      </c>
      <c r="F376" s="46"/>
      <c r="G376" s="46"/>
      <c r="H376" s="46"/>
      <c r="I376" s="46"/>
      <c r="J376" s="47"/>
    </row>
    <row r="377">
      <c r="A377" s="37" t="s">
        <v>207</v>
      </c>
      <c r="B377" s="37">
        <v>86</v>
      </c>
      <c r="C377" s="38" t="s">
        <v>565</v>
      </c>
      <c r="D377" s="37" t="s">
        <v>209</v>
      </c>
      <c r="E377" s="39" t="s">
        <v>566</v>
      </c>
      <c r="F377" s="40" t="s">
        <v>211</v>
      </c>
      <c r="G377" s="41">
        <v>5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212</v>
      </c>
      <c r="B378" s="45"/>
      <c r="C378" s="46"/>
      <c r="D378" s="46"/>
      <c r="E378" s="39" t="s">
        <v>566</v>
      </c>
      <c r="F378" s="46"/>
      <c r="G378" s="46"/>
      <c r="H378" s="46"/>
      <c r="I378" s="46"/>
      <c r="J378" s="47"/>
    </row>
    <row r="379" ht="30">
      <c r="A379" s="37" t="s">
        <v>214</v>
      </c>
      <c r="B379" s="45"/>
      <c r="C379" s="46"/>
      <c r="D379" s="46"/>
      <c r="E379" s="48" t="s">
        <v>1377</v>
      </c>
      <c r="F379" s="46"/>
      <c r="G379" s="46"/>
      <c r="H379" s="46"/>
      <c r="I379" s="46"/>
      <c r="J379" s="47"/>
    </row>
    <row r="380" ht="225">
      <c r="A380" s="37" t="s">
        <v>216</v>
      </c>
      <c r="B380" s="45"/>
      <c r="C380" s="46"/>
      <c r="D380" s="46"/>
      <c r="E380" s="39" t="s">
        <v>899</v>
      </c>
      <c r="F380" s="46"/>
      <c r="G380" s="46"/>
      <c r="H380" s="46"/>
      <c r="I380" s="46"/>
      <c r="J380" s="47"/>
    </row>
    <row r="381">
      <c r="A381" s="37" t="s">
        <v>207</v>
      </c>
      <c r="B381" s="37">
        <v>87</v>
      </c>
      <c r="C381" s="38" t="s">
        <v>567</v>
      </c>
      <c r="D381" s="37" t="s">
        <v>209</v>
      </c>
      <c r="E381" s="39" t="s">
        <v>568</v>
      </c>
      <c r="F381" s="40" t="s">
        <v>211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212</v>
      </c>
      <c r="B382" s="45"/>
      <c r="C382" s="46"/>
      <c r="D382" s="46"/>
      <c r="E382" s="39" t="s">
        <v>568</v>
      </c>
      <c r="F382" s="46"/>
      <c r="G382" s="46"/>
      <c r="H382" s="46"/>
      <c r="I382" s="46"/>
      <c r="J382" s="47"/>
    </row>
    <row r="383" ht="30">
      <c r="A383" s="37" t="s">
        <v>214</v>
      </c>
      <c r="B383" s="45"/>
      <c r="C383" s="46"/>
      <c r="D383" s="46"/>
      <c r="E383" s="48" t="s">
        <v>898</v>
      </c>
      <c r="F383" s="46"/>
      <c r="G383" s="46"/>
      <c r="H383" s="46"/>
      <c r="I383" s="46"/>
      <c r="J383" s="47"/>
    </row>
    <row r="384" ht="225">
      <c r="A384" s="37" t="s">
        <v>216</v>
      </c>
      <c r="B384" s="45"/>
      <c r="C384" s="46"/>
      <c r="D384" s="46"/>
      <c r="E384" s="39" t="s">
        <v>899</v>
      </c>
      <c r="F384" s="46"/>
      <c r="G384" s="46"/>
      <c r="H384" s="46"/>
      <c r="I384" s="46"/>
      <c r="J384" s="47"/>
    </row>
    <row r="385">
      <c r="A385" s="31" t="s">
        <v>204</v>
      </c>
      <c r="B385" s="32"/>
      <c r="C385" s="33" t="s">
        <v>900</v>
      </c>
      <c r="D385" s="34"/>
      <c r="E385" s="31" t="s">
        <v>901</v>
      </c>
      <c r="F385" s="34"/>
      <c r="G385" s="34"/>
      <c r="H385" s="34"/>
      <c r="I385" s="35">
        <f>SUMIFS(I386:I389,A386:A389,"P")</f>
        <v>0</v>
      </c>
      <c r="J385" s="36"/>
    </row>
    <row r="386" ht="30">
      <c r="A386" s="37" t="s">
        <v>207</v>
      </c>
      <c r="B386" s="37">
        <v>88</v>
      </c>
      <c r="C386" s="38" t="s">
        <v>902</v>
      </c>
      <c r="D386" s="37" t="s">
        <v>209</v>
      </c>
      <c r="E386" s="39" t="s">
        <v>903</v>
      </c>
      <c r="F386" s="40" t="s">
        <v>211</v>
      </c>
      <c r="G386" s="41">
        <v>3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 ht="30">
      <c r="A387" s="37" t="s">
        <v>212</v>
      </c>
      <c r="B387" s="45"/>
      <c r="C387" s="46"/>
      <c r="D387" s="46"/>
      <c r="E387" s="39" t="s">
        <v>903</v>
      </c>
      <c r="F387" s="46"/>
      <c r="G387" s="46"/>
      <c r="H387" s="46"/>
      <c r="I387" s="46"/>
      <c r="J387" s="47"/>
    </row>
    <row r="388" ht="30">
      <c r="A388" s="37" t="s">
        <v>214</v>
      </c>
      <c r="B388" s="45"/>
      <c r="C388" s="46"/>
      <c r="D388" s="46"/>
      <c r="E388" s="48" t="s">
        <v>908</v>
      </c>
      <c r="F388" s="46"/>
      <c r="G388" s="46"/>
      <c r="H388" s="46"/>
      <c r="I388" s="46"/>
      <c r="J388" s="47"/>
    </row>
    <row r="389" ht="225">
      <c r="A389" s="37" t="s">
        <v>216</v>
      </c>
      <c r="B389" s="45"/>
      <c r="C389" s="46"/>
      <c r="D389" s="46"/>
      <c r="E389" s="39" t="s">
        <v>899</v>
      </c>
      <c r="F389" s="46"/>
      <c r="G389" s="46"/>
      <c r="H389" s="46"/>
      <c r="I389" s="46"/>
      <c r="J389" s="47"/>
    </row>
    <row r="390">
      <c r="A390" s="31" t="s">
        <v>204</v>
      </c>
      <c r="B390" s="32"/>
      <c r="C390" s="33" t="s">
        <v>904</v>
      </c>
      <c r="D390" s="34"/>
      <c r="E390" s="31" t="s">
        <v>905</v>
      </c>
      <c r="F390" s="34"/>
      <c r="G390" s="34"/>
      <c r="H390" s="34"/>
      <c r="I390" s="35">
        <f>SUMIFS(I391:I426,A391:A426,"P")</f>
        <v>0</v>
      </c>
      <c r="J390" s="36"/>
    </row>
    <row r="391" ht="45">
      <c r="A391" s="37" t="s">
        <v>207</v>
      </c>
      <c r="B391" s="37">
        <v>89</v>
      </c>
      <c r="C391" s="38" t="s">
        <v>906</v>
      </c>
      <c r="D391" s="37" t="s">
        <v>209</v>
      </c>
      <c r="E391" s="39" t="s">
        <v>907</v>
      </c>
      <c r="F391" s="40" t="s">
        <v>211</v>
      </c>
      <c r="G391" s="41">
        <v>5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 ht="45">
      <c r="A392" s="37" t="s">
        <v>212</v>
      </c>
      <c r="B392" s="45"/>
      <c r="C392" s="46"/>
      <c r="D392" s="46"/>
      <c r="E392" s="39" t="s">
        <v>907</v>
      </c>
      <c r="F392" s="46"/>
      <c r="G392" s="46"/>
      <c r="H392" s="46"/>
      <c r="I392" s="46"/>
      <c r="J392" s="47"/>
    </row>
    <row r="393" ht="30">
      <c r="A393" s="37" t="s">
        <v>214</v>
      </c>
      <c r="B393" s="45"/>
      <c r="C393" s="46"/>
      <c r="D393" s="46"/>
      <c r="E393" s="48" t="s">
        <v>1377</v>
      </c>
      <c r="F393" s="46"/>
      <c r="G393" s="46"/>
      <c r="H393" s="46"/>
      <c r="I393" s="46"/>
      <c r="J393" s="47"/>
    </row>
    <row r="394" ht="180">
      <c r="A394" s="37" t="s">
        <v>216</v>
      </c>
      <c r="B394" s="45"/>
      <c r="C394" s="46"/>
      <c r="D394" s="46"/>
      <c r="E394" s="39" t="s">
        <v>909</v>
      </c>
      <c r="F394" s="46"/>
      <c r="G394" s="46"/>
      <c r="H394" s="46"/>
      <c r="I394" s="46"/>
      <c r="J394" s="47"/>
    </row>
    <row r="395" ht="30">
      <c r="A395" s="37" t="s">
        <v>207</v>
      </c>
      <c r="B395" s="37">
        <v>90</v>
      </c>
      <c r="C395" s="38" t="s">
        <v>910</v>
      </c>
      <c r="D395" s="37" t="s">
        <v>209</v>
      </c>
      <c r="E395" s="39" t="s">
        <v>570</v>
      </c>
      <c r="F395" s="40" t="s">
        <v>211</v>
      </c>
      <c r="G395" s="41">
        <v>5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 ht="30">
      <c r="A396" s="37" t="s">
        <v>212</v>
      </c>
      <c r="B396" s="45"/>
      <c r="C396" s="46"/>
      <c r="D396" s="46"/>
      <c r="E396" s="39" t="s">
        <v>570</v>
      </c>
      <c r="F396" s="46"/>
      <c r="G396" s="46"/>
      <c r="H396" s="46"/>
      <c r="I396" s="46"/>
      <c r="J396" s="47"/>
    </row>
    <row r="397" ht="30">
      <c r="A397" s="37" t="s">
        <v>214</v>
      </c>
      <c r="B397" s="45"/>
      <c r="C397" s="46"/>
      <c r="D397" s="46"/>
      <c r="E397" s="48" t="s">
        <v>1377</v>
      </c>
      <c r="F397" s="46"/>
      <c r="G397" s="46"/>
      <c r="H397" s="46"/>
      <c r="I397" s="46"/>
      <c r="J397" s="47"/>
    </row>
    <row r="398" ht="180">
      <c r="A398" s="37" t="s">
        <v>216</v>
      </c>
      <c r="B398" s="45"/>
      <c r="C398" s="46"/>
      <c r="D398" s="46"/>
      <c r="E398" s="39" t="s">
        <v>909</v>
      </c>
      <c r="F398" s="46"/>
      <c r="G398" s="46"/>
      <c r="H398" s="46"/>
      <c r="I398" s="46"/>
      <c r="J398" s="47"/>
    </row>
    <row r="399" ht="30">
      <c r="A399" s="37" t="s">
        <v>207</v>
      </c>
      <c r="B399" s="37">
        <v>91</v>
      </c>
      <c r="C399" s="38" t="s">
        <v>911</v>
      </c>
      <c r="D399" s="37" t="s">
        <v>209</v>
      </c>
      <c r="E399" s="39" t="s">
        <v>912</v>
      </c>
      <c r="F399" s="40" t="s">
        <v>211</v>
      </c>
      <c r="G399" s="41">
        <v>5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 ht="30">
      <c r="A400" s="37" t="s">
        <v>212</v>
      </c>
      <c r="B400" s="45"/>
      <c r="C400" s="46"/>
      <c r="D400" s="46"/>
      <c r="E400" s="39" t="s">
        <v>912</v>
      </c>
      <c r="F400" s="46"/>
      <c r="G400" s="46"/>
      <c r="H400" s="46"/>
      <c r="I400" s="46"/>
      <c r="J400" s="47"/>
    </row>
    <row r="401" ht="30">
      <c r="A401" s="37" t="s">
        <v>214</v>
      </c>
      <c r="B401" s="45"/>
      <c r="C401" s="46"/>
      <c r="D401" s="46"/>
      <c r="E401" s="48" t="s">
        <v>1377</v>
      </c>
      <c r="F401" s="46"/>
      <c r="G401" s="46"/>
      <c r="H401" s="46"/>
      <c r="I401" s="46"/>
      <c r="J401" s="47"/>
    </row>
    <row r="402" ht="180">
      <c r="A402" s="37" t="s">
        <v>216</v>
      </c>
      <c r="B402" s="45"/>
      <c r="C402" s="46"/>
      <c r="D402" s="46"/>
      <c r="E402" s="39" t="s">
        <v>913</v>
      </c>
      <c r="F402" s="46"/>
      <c r="G402" s="46"/>
      <c r="H402" s="46"/>
      <c r="I402" s="46"/>
      <c r="J402" s="47"/>
    </row>
    <row r="403" ht="45">
      <c r="A403" s="37" t="s">
        <v>207</v>
      </c>
      <c r="B403" s="37">
        <v>92</v>
      </c>
      <c r="C403" s="38" t="s">
        <v>911</v>
      </c>
      <c r="D403" s="37" t="s">
        <v>1077</v>
      </c>
      <c r="E403" s="39" t="s">
        <v>1230</v>
      </c>
      <c r="F403" s="40" t="s">
        <v>211</v>
      </c>
      <c r="G403" s="41">
        <v>2</v>
      </c>
      <c r="H403" s="42">
        <v>0</v>
      </c>
      <c r="I403" s="43">
        <f>ROUND(G403*H403,P4)</f>
        <v>0</v>
      </c>
      <c r="J403" s="37"/>
      <c r="O403" s="44">
        <f>I403*0.21</f>
        <v>0</v>
      </c>
      <c r="P403">
        <v>3</v>
      </c>
    </row>
    <row r="404" ht="45">
      <c r="A404" s="37" t="s">
        <v>212</v>
      </c>
      <c r="B404" s="45"/>
      <c r="C404" s="46"/>
      <c r="D404" s="46"/>
      <c r="E404" s="39" t="s">
        <v>1231</v>
      </c>
      <c r="F404" s="46"/>
      <c r="G404" s="46"/>
      <c r="H404" s="46"/>
      <c r="I404" s="46"/>
      <c r="J404" s="47"/>
    </row>
    <row r="405" ht="30">
      <c r="A405" s="37" t="s">
        <v>214</v>
      </c>
      <c r="B405" s="45"/>
      <c r="C405" s="46"/>
      <c r="D405" s="46"/>
      <c r="E405" s="48" t="s">
        <v>732</v>
      </c>
      <c r="F405" s="46"/>
      <c r="G405" s="46"/>
      <c r="H405" s="46"/>
      <c r="I405" s="46"/>
      <c r="J405" s="47"/>
    </row>
    <row r="406" ht="180">
      <c r="A406" s="37" t="s">
        <v>216</v>
      </c>
      <c r="B406" s="45"/>
      <c r="C406" s="46"/>
      <c r="D406" s="46"/>
      <c r="E406" s="39" t="s">
        <v>909</v>
      </c>
      <c r="F406" s="46"/>
      <c r="G406" s="46"/>
      <c r="H406" s="46"/>
      <c r="I406" s="46"/>
      <c r="J406" s="47"/>
    </row>
    <row r="407" ht="45">
      <c r="A407" s="37" t="s">
        <v>207</v>
      </c>
      <c r="B407" s="37">
        <v>93</v>
      </c>
      <c r="C407" s="38" t="s">
        <v>914</v>
      </c>
      <c r="D407" s="37" t="s">
        <v>209</v>
      </c>
      <c r="E407" s="39" t="s">
        <v>915</v>
      </c>
      <c r="F407" s="40" t="s">
        <v>211</v>
      </c>
      <c r="G407" s="41">
        <v>5</v>
      </c>
      <c r="H407" s="42">
        <v>0</v>
      </c>
      <c r="I407" s="43">
        <f>ROUND(G407*H407,P4)</f>
        <v>0</v>
      </c>
      <c r="J407" s="37"/>
      <c r="O407" s="44">
        <f>I407*0.21</f>
        <v>0</v>
      </c>
      <c r="P407">
        <v>3</v>
      </c>
    </row>
    <row r="408" ht="45">
      <c r="A408" s="37" t="s">
        <v>212</v>
      </c>
      <c r="B408" s="45"/>
      <c r="C408" s="46"/>
      <c r="D408" s="46"/>
      <c r="E408" s="39" t="s">
        <v>915</v>
      </c>
      <c r="F408" s="46"/>
      <c r="G408" s="46"/>
      <c r="H408" s="46"/>
      <c r="I408" s="46"/>
      <c r="J408" s="47"/>
    </row>
    <row r="409" ht="30">
      <c r="A409" s="37" t="s">
        <v>214</v>
      </c>
      <c r="B409" s="45"/>
      <c r="C409" s="46"/>
      <c r="D409" s="46"/>
      <c r="E409" s="48" t="s">
        <v>1377</v>
      </c>
      <c r="F409" s="46"/>
      <c r="G409" s="46"/>
      <c r="H409" s="46"/>
      <c r="I409" s="46"/>
      <c r="J409" s="47"/>
    </row>
    <row r="410" ht="180">
      <c r="A410" s="37" t="s">
        <v>216</v>
      </c>
      <c r="B410" s="45"/>
      <c r="C410" s="46"/>
      <c r="D410" s="46"/>
      <c r="E410" s="39" t="s">
        <v>913</v>
      </c>
      <c r="F410" s="46"/>
      <c r="G410" s="46"/>
      <c r="H410" s="46"/>
      <c r="I410" s="46"/>
      <c r="J410" s="47"/>
    </row>
    <row r="411" ht="30">
      <c r="A411" s="37" t="s">
        <v>207</v>
      </c>
      <c r="B411" s="37">
        <v>94</v>
      </c>
      <c r="C411" s="38" t="s">
        <v>916</v>
      </c>
      <c r="D411" s="37" t="s">
        <v>209</v>
      </c>
      <c r="E411" s="39" t="s">
        <v>917</v>
      </c>
      <c r="F411" s="40" t="s">
        <v>211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 ht="30">
      <c r="A412" s="37" t="s">
        <v>212</v>
      </c>
      <c r="B412" s="45"/>
      <c r="C412" s="46"/>
      <c r="D412" s="46"/>
      <c r="E412" s="39" t="s">
        <v>917</v>
      </c>
      <c r="F412" s="46"/>
      <c r="G412" s="46"/>
      <c r="H412" s="46"/>
      <c r="I412" s="46"/>
      <c r="J412" s="47"/>
    </row>
    <row r="413" ht="30">
      <c r="A413" s="37" t="s">
        <v>214</v>
      </c>
      <c r="B413" s="45"/>
      <c r="C413" s="46"/>
      <c r="D413" s="46"/>
      <c r="E413" s="48" t="s">
        <v>732</v>
      </c>
      <c r="F413" s="46"/>
      <c r="G413" s="46"/>
      <c r="H413" s="46"/>
      <c r="I413" s="46"/>
      <c r="J413" s="47"/>
    </row>
    <row r="414" ht="180">
      <c r="A414" s="37" t="s">
        <v>216</v>
      </c>
      <c r="B414" s="45"/>
      <c r="C414" s="46"/>
      <c r="D414" s="46"/>
      <c r="E414" s="39" t="s">
        <v>913</v>
      </c>
      <c r="F414" s="46"/>
      <c r="G414" s="46"/>
      <c r="H414" s="46"/>
      <c r="I414" s="46"/>
      <c r="J414" s="47"/>
    </row>
    <row r="415">
      <c r="A415" s="37" t="s">
        <v>207</v>
      </c>
      <c r="B415" s="37">
        <v>95</v>
      </c>
      <c r="C415" s="38" t="s">
        <v>918</v>
      </c>
      <c r="D415" s="37" t="s">
        <v>209</v>
      </c>
      <c r="E415" s="39" t="s">
        <v>919</v>
      </c>
      <c r="F415" s="40" t="s">
        <v>211</v>
      </c>
      <c r="G415" s="41">
        <v>5</v>
      </c>
      <c r="H415" s="42">
        <v>0</v>
      </c>
      <c r="I415" s="43">
        <f>ROUND(G415*H415,P4)</f>
        <v>0</v>
      </c>
      <c r="J415" s="37"/>
      <c r="O415" s="44">
        <f>I415*0.21</f>
        <v>0</v>
      </c>
      <c r="P415">
        <v>3</v>
      </c>
    </row>
    <row r="416">
      <c r="A416" s="37" t="s">
        <v>212</v>
      </c>
      <c r="B416" s="45"/>
      <c r="C416" s="46"/>
      <c r="D416" s="46"/>
      <c r="E416" s="39" t="s">
        <v>919</v>
      </c>
      <c r="F416" s="46"/>
      <c r="G416" s="46"/>
      <c r="H416" s="46"/>
      <c r="I416" s="46"/>
      <c r="J416" s="47"/>
    </row>
    <row r="417" ht="30">
      <c r="A417" s="37" t="s">
        <v>214</v>
      </c>
      <c r="B417" s="45"/>
      <c r="C417" s="46"/>
      <c r="D417" s="46"/>
      <c r="E417" s="48" t="s">
        <v>1377</v>
      </c>
      <c r="F417" s="46"/>
      <c r="G417" s="46"/>
      <c r="H417" s="46"/>
      <c r="I417" s="46"/>
      <c r="J417" s="47"/>
    </row>
    <row r="418" ht="180">
      <c r="A418" s="37" t="s">
        <v>216</v>
      </c>
      <c r="B418" s="45"/>
      <c r="C418" s="46"/>
      <c r="D418" s="46"/>
      <c r="E418" s="39" t="s">
        <v>913</v>
      </c>
      <c r="F418" s="46"/>
      <c r="G418" s="46"/>
      <c r="H418" s="46"/>
      <c r="I418" s="46"/>
      <c r="J418" s="47"/>
    </row>
    <row r="419" ht="30">
      <c r="A419" s="37" t="s">
        <v>207</v>
      </c>
      <c r="B419" s="37">
        <v>96</v>
      </c>
      <c r="C419" s="38" t="s">
        <v>920</v>
      </c>
      <c r="D419" s="37" t="s">
        <v>209</v>
      </c>
      <c r="E419" s="39" t="s">
        <v>921</v>
      </c>
      <c r="F419" s="40" t="s">
        <v>211</v>
      </c>
      <c r="G419" s="41">
        <v>5</v>
      </c>
      <c r="H419" s="42">
        <v>0</v>
      </c>
      <c r="I419" s="43">
        <f>ROUND(G419*H419,P4)</f>
        <v>0</v>
      </c>
      <c r="J419" s="37"/>
      <c r="O419" s="44">
        <f>I419*0.21</f>
        <v>0</v>
      </c>
      <c r="P419">
        <v>3</v>
      </c>
    </row>
    <row r="420" ht="30">
      <c r="A420" s="37" t="s">
        <v>212</v>
      </c>
      <c r="B420" s="45"/>
      <c r="C420" s="46"/>
      <c r="D420" s="46"/>
      <c r="E420" s="39" t="s">
        <v>921</v>
      </c>
      <c r="F420" s="46"/>
      <c r="G420" s="46"/>
      <c r="H420" s="46"/>
      <c r="I420" s="46"/>
      <c r="J420" s="47"/>
    </row>
    <row r="421" ht="30">
      <c r="A421" s="37" t="s">
        <v>214</v>
      </c>
      <c r="B421" s="45"/>
      <c r="C421" s="46"/>
      <c r="D421" s="46"/>
      <c r="E421" s="48" t="s">
        <v>1377</v>
      </c>
      <c r="F421" s="46"/>
      <c r="G421" s="46"/>
      <c r="H421" s="46"/>
      <c r="I421" s="46"/>
      <c r="J421" s="47"/>
    </row>
    <row r="422" ht="180">
      <c r="A422" s="37" t="s">
        <v>216</v>
      </c>
      <c r="B422" s="45"/>
      <c r="C422" s="46"/>
      <c r="D422" s="46"/>
      <c r="E422" s="39" t="s">
        <v>913</v>
      </c>
      <c r="F422" s="46"/>
      <c r="G422" s="46"/>
      <c r="H422" s="46"/>
      <c r="I422" s="46"/>
      <c r="J422" s="47"/>
    </row>
    <row r="423" ht="45">
      <c r="A423" s="37" t="s">
        <v>207</v>
      </c>
      <c r="B423" s="37">
        <v>97</v>
      </c>
      <c r="C423" s="38" t="s">
        <v>922</v>
      </c>
      <c r="D423" s="37" t="s">
        <v>209</v>
      </c>
      <c r="E423" s="39" t="s">
        <v>1404</v>
      </c>
      <c r="F423" s="40" t="s">
        <v>211</v>
      </c>
      <c r="G423" s="41">
        <v>1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 ht="60">
      <c r="A424" s="37" t="s">
        <v>212</v>
      </c>
      <c r="B424" s="45"/>
      <c r="C424" s="46"/>
      <c r="D424" s="46"/>
      <c r="E424" s="39" t="s">
        <v>924</v>
      </c>
      <c r="F424" s="46"/>
      <c r="G424" s="46"/>
      <c r="H424" s="46"/>
      <c r="I424" s="46"/>
      <c r="J424" s="47"/>
    </row>
    <row r="425" ht="30">
      <c r="A425" s="37" t="s">
        <v>214</v>
      </c>
      <c r="B425" s="45"/>
      <c r="C425" s="46"/>
      <c r="D425" s="46"/>
      <c r="E425" s="48" t="s">
        <v>898</v>
      </c>
      <c r="F425" s="46"/>
      <c r="G425" s="46"/>
      <c r="H425" s="46"/>
      <c r="I425" s="46"/>
      <c r="J425" s="47"/>
    </row>
    <row r="426" ht="180">
      <c r="A426" s="37" t="s">
        <v>216</v>
      </c>
      <c r="B426" s="45"/>
      <c r="C426" s="46"/>
      <c r="D426" s="46"/>
      <c r="E426" s="39" t="s">
        <v>913</v>
      </c>
      <c r="F426" s="46"/>
      <c r="G426" s="46"/>
      <c r="H426" s="46"/>
      <c r="I426" s="46"/>
      <c r="J426" s="47"/>
    </row>
    <row r="427">
      <c r="A427" s="31" t="s">
        <v>204</v>
      </c>
      <c r="B427" s="32"/>
      <c r="C427" s="33" t="s">
        <v>925</v>
      </c>
      <c r="D427" s="34"/>
      <c r="E427" s="31" t="s">
        <v>926</v>
      </c>
      <c r="F427" s="34"/>
      <c r="G427" s="34"/>
      <c r="H427" s="34"/>
      <c r="I427" s="35">
        <f>SUMIFS(I428:I431,A428:A431,"P")</f>
        <v>0</v>
      </c>
      <c r="J427" s="36"/>
    </row>
    <row r="428" ht="30">
      <c r="A428" s="37" t="s">
        <v>207</v>
      </c>
      <c r="B428" s="37">
        <v>98</v>
      </c>
      <c r="C428" s="38" t="s">
        <v>927</v>
      </c>
      <c r="D428" s="37" t="s">
        <v>209</v>
      </c>
      <c r="E428" s="39" t="s">
        <v>928</v>
      </c>
      <c r="F428" s="40" t="s">
        <v>211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 ht="30">
      <c r="A429" s="37" t="s">
        <v>212</v>
      </c>
      <c r="B429" s="45"/>
      <c r="C429" s="46"/>
      <c r="D429" s="46"/>
      <c r="E429" s="39" t="s">
        <v>928</v>
      </c>
      <c r="F429" s="46"/>
      <c r="G429" s="46"/>
      <c r="H429" s="46"/>
      <c r="I429" s="46"/>
      <c r="J429" s="47"/>
    </row>
    <row r="430" ht="30">
      <c r="A430" s="37" t="s">
        <v>214</v>
      </c>
      <c r="B430" s="45"/>
      <c r="C430" s="46"/>
      <c r="D430" s="46"/>
      <c r="E430" s="48" t="s">
        <v>898</v>
      </c>
      <c r="F430" s="46"/>
      <c r="G430" s="46"/>
      <c r="H430" s="46"/>
      <c r="I430" s="46"/>
      <c r="J430" s="47"/>
    </row>
    <row r="431" ht="270">
      <c r="A431" s="37" t="s">
        <v>216</v>
      </c>
      <c r="B431" s="45"/>
      <c r="C431" s="46"/>
      <c r="D431" s="46"/>
      <c r="E431" s="39" t="s">
        <v>929</v>
      </c>
      <c r="F431" s="46"/>
      <c r="G431" s="46"/>
      <c r="H431" s="46"/>
      <c r="I431" s="46"/>
      <c r="J431" s="47"/>
    </row>
    <row r="432">
      <c r="A432" s="31" t="s">
        <v>204</v>
      </c>
      <c r="B432" s="32"/>
      <c r="C432" s="33" t="s">
        <v>930</v>
      </c>
      <c r="D432" s="34"/>
      <c r="E432" s="31" t="s">
        <v>931</v>
      </c>
      <c r="F432" s="34"/>
      <c r="G432" s="34"/>
      <c r="H432" s="34"/>
      <c r="I432" s="35">
        <f>SUMIFS(I433:I440,A433:A440,"P")</f>
        <v>0</v>
      </c>
      <c r="J432" s="36"/>
    </row>
    <row r="433" ht="30">
      <c r="A433" s="37" t="s">
        <v>207</v>
      </c>
      <c r="B433" s="37">
        <v>99</v>
      </c>
      <c r="C433" s="38" t="s">
        <v>303</v>
      </c>
      <c r="D433" s="37" t="s">
        <v>209</v>
      </c>
      <c r="E433" s="39" t="s">
        <v>304</v>
      </c>
      <c r="F433" s="40" t="s">
        <v>211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 ht="30">
      <c r="A434" s="37" t="s">
        <v>212</v>
      </c>
      <c r="B434" s="45"/>
      <c r="C434" s="46"/>
      <c r="D434" s="46"/>
      <c r="E434" s="39" t="s">
        <v>304</v>
      </c>
      <c r="F434" s="46"/>
      <c r="G434" s="46"/>
      <c r="H434" s="46"/>
      <c r="I434" s="46"/>
      <c r="J434" s="47"/>
    </row>
    <row r="435" ht="30">
      <c r="A435" s="37" t="s">
        <v>214</v>
      </c>
      <c r="B435" s="45"/>
      <c r="C435" s="46"/>
      <c r="D435" s="46"/>
      <c r="E435" s="48" t="s">
        <v>898</v>
      </c>
      <c r="F435" s="46"/>
      <c r="G435" s="46"/>
      <c r="H435" s="46"/>
      <c r="I435" s="46"/>
      <c r="J435" s="47"/>
    </row>
    <row r="436" ht="225">
      <c r="A436" s="37" t="s">
        <v>216</v>
      </c>
      <c r="B436" s="45"/>
      <c r="C436" s="46"/>
      <c r="D436" s="46"/>
      <c r="E436" s="39" t="s">
        <v>932</v>
      </c>
      <c r="F436" s="46"/>
      <c r="G436" s="46"/>
      <c r="H436" s="46"/>
      <c r="I436" s="46"/>
      <c r="J436" s="47"/>
    </row>
    <row r="437" ht="45">
      <c r="A437" s="37" t="s">
        <v>207</v>
      </c>
      <c r="B437" s="37">
        <v>100</v>
      </c>
      <c r="C437" s="38" t="s">
        <v>933</v>
      </c>
      <c r="D437" s="37" t="s">
        <v>209</v>
      </c>
      <c r="E437" s="39" t="s">
        <v>934</v>
      </c>
      <c r="F437" s="40" t="s">
        <v>211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 ht="45">
      <c r="A438" s="37" t="s">
        <v>212</v>
      </c>
      <c r="B438" s="45"/>
      <c r="C438" s="46"/>
      <c r="D438" s="46"/>
      <c r="E438" s="39" t="s">
        <v>934</v>
      </c>
      <c r="F438" s="46"/>
      <c r="G438" s="46"/>
      <c r="H438" s="46"/>
      <c r="I438" s="46"/>
      <c r="J438" s="47"/>
    </row>
    <row r="439" ht="30">
      <c r="A439" s="37" t="s">
        <v>214</v>
      </c>
      <c r="B439" s="45"/>
      <c r="C439" s="46"/>
      <c r="D439" s="46"/>
      <c r="E439" s="48" t="s">
        <v>898</v>
      </c>
      <c r="F439" s="46"/>
      <c r="G439" s="46"/>
      <c r="H439" s="46"/>
      <c r="I439" s="46"/>
      <c r="J439" s="47"/>
    </row>
    <row r="440" ht="135">
      <c r="A440" s="37" t="s">
        <v>216</v>
      </c>
      <c r="B440" s="45"/>
      <c r="C440" s="46"/>
      <c r="D440" s="46"/>
      <c r="E440" s="39" t="s">
        <v>935</v>
      </c>
      <c r="F440" s="46"/>
      <c r="G440" s="46"/>
      <c r="H440" s="46"/>
      <c r="I440" s="46"/>
      <c r="J440" s="47"/>
    </row>
    <row r="441">
      <c r="A441" s="31" t="s">
        <v>204</v>
      </c>
      <c r="B441" s="32"/>
      <c r="C441" s="33" t="s">
        <v>335</v>
      </c>
      <c r="D441" s="34"/>
      <c r="E441" s="31" t="s">
        <v>336</v>
      </c>
      <c r="F441" s="34"/>
      <c r="G441" s="34"/>
      <c r="H441" s="34"/>
      <c r="I441" s="35">
        <f>SUMIFS(I442:I445,A442:A445,"P")</f>
        <v>0</v>
      </c>
      <c r="J441" s="36"/>
    </row>
    <row r="442">
      <c r="A442" s="37" t="s">
        <v>207</v>
      </c>
      <c r="B442" s="37">
        <v>101</v>
      </c>
      <c r="C442" s="38" t="s">
        <v>337</v>
      </c>
      <c r="D442" s="37" t="s">
        <v>209</v>
      </c>
      <c r="E442" s="39" t="s">
        <v>338</v>
      </c>
      <c r="F442" s="40" t="s">
        <v>211</v>
      </c>
      <c r="G442" s="41">
        <v>4</v>
      </c>
      <c r="H442" s="42">
        <v>0</v>
      </c>
      <c r="I442" s="43">
        <f>ROUND(G442*H442,P4)</f>
        <v>0</v>
      </c>
      <c r="J442" s="37"/>
      <c r="O442" s="44">
        <f>I442*0.21</f>
        <v>0</v>
      </c>
      <c r="P442">
        <v>3</v>
      </c>
    </row>
    <row r="443">
      <c r="A443" s="37" t="s">
        <v>212</v>
      </c>
      <c r="B443" s="45"/>
      <c r="C443" s="46"/>
      <c r="D443" s="46"/>
      <c r="E443" s="39" t="s">
        <v>338</v>
      </c>
      <c r="F443" s="46"/>
      <c r="G443" s="46"/>
      <c r="H443" s="46"/>
      <c r="I443" s="46"/>
      <c r="J443" s="47"/>
    </row>
    <row r="444" ht="30">
      <c r="A444" s="37" t="s">
        <v>214</v>
      </c>
      <c r="B444" s="45"/>
      <c r="C444" s="46"/>
      <c r="D444" s="46"/>
      <c r="E444" s="48" t="s">
        <v>936</v>
      </c>
      <c r="F444" s="46"/>
      <c r="G444" s="46"/>
      <c r="H444" s="46"/>
      <c r="I444" s="46"/>
      <c r="J444" s="47"/>
    </row>
    <row r="445" ht="225">
      <c r="A445" s="37" t="s">
        <v>216</v>
      </c>
      <c r="B445" s="45"/>
      <c r="C445" s="46"/>
      <c r="D445" s="46"/>
      <c r="E445" s="39" t="s">
        <v>340</v>
      </c>
      <c r="F445" s="46"/>
      <c r="G445" s="46"/>
      <c r="H445" s="46"/>
      <c r="I445" s="46"/>
      <c r="J445" s="47"/>
    </row>
    <row r="446">
      <c r="A446" s="31" t="s">
        <v>204</v>
      </c>
      <c r="B446" s="32"/>
      <c r="C446" s="33" t="s">
        <v>937</v>
      </c>
      <c r="D446" s="34"/>
      <c r="E446" s="31" t="s">
        <v>938</v>
      </c>
      <c r="F446" s="34"/>
      <c r="G446" s="34"/>
      <c r="H446" s="34"/>
      <c r="I446" s="35">
        <f>SUMIFS(I447:I454,A447:A454,"P")</f>
        <v>0</v>
      </c>
      <c r="J446" s="36"/>
    </row>
    <row r="447">
      <c r="A447" s="37" t="s">
        <v>207</v>
      </c>
      <c r="B447" s="37">
        <v>102</v>
      </c>
      <c r="C447" s="38" t="s">
        <v>939</v>
      </c>
      <c r="D447" s="37" t="s">
        <v>209</v>
      </c>
      <c r="E447" s="39" t="s">
        <v>940</v>
      </c>
      <c r="F447" s="40" t="s">
        <v>211</v>
      </c>
      <c r="G447" s="41">
        <v>9</v>
      </c>
      <c r="H447" s="42">
        <v>0</v>
      </c>
      <c r="I447" s="43">
        <f>ROUND(G447*H447,P4)</f>
        <v>0</v>
      </c>
      <c r="J447" s="37"/>
      <c r="O447" s="44">
        <f>I447*0.21</f>
        <v>0</v>
      </c>
      <c r="P447">
        <v>3</v>
      </c>
    </row>
    <row r="448">
      <c r="A448" s="37" t="s">
        <v>212</v>
      </c>
      <c r="B448" s="45"/>
      <c r="C448" s="46"/>
      <c r="D448" s="46"/>
      <c r="E448" s="39" t="s">
        <v>940</v>
      </c>
      <c r="F448" s="46"/>
      <c r="G448" s="46"/>
      <c r="H448" s="46"/>
      <c r="I448" s="46"/>
      <c r="J448" s="47"/>
    </row>
    <row r="449" ht="30">
      <c r="A449" s="37" t="s">
        <v>214</v>
      </c>
      <c r="B449" s="45"/>
      <c r="C449" s="46"/>
      <c r="D449" s="46"/>
      <c r="E449" s="48" t="s">
        <v>1405</v>
      </c>
      <c r="F449" s="46"/>
      <c r="G449" s="46"/>
      <c r="H449" s="46"/>
      <c r="I449" s="46"/>
      <c r="J449" s="47"/>
    </row>
    <row r="450" ht="180">
      <c r="A450" s="37" t="s">
        <v>216</v>
      </c>
      <c r="B450" s="45"/>
      <c r="C450" s="46"/>
      <c r="D450" s="46"/>
      <c r="E450" s="39" t="s">
        <v>941</v>
      </c>
      <c r="F450" s="46"/>
      <c r="G450" s="46"/>
      <c r="H450" s="46"/>
      <c r="I450" s="46"/>
      <c r="J450" s="47"/>
    </row>
    <row r="451" ht="30">
      <c r="A451" s="37" t="s">
        <v>207</v>
      </c>
      <c r="B451" s="37">
        <v>103</v>
      </c>
      <c r="C451" s="38" t="s">
        <v>942</v>
      </c>
      <c r="D451" s="37" t="s">
        <v>209</v>
      </c>
      <c r="E451" s="39" t="s">
        <v>943</v>
      </c>
      <c r="F451" s="40" t="s">
        <v>211</v>
      </c>
      <c r="G451" s="41">
        <v>9</v>
      </c>
      <c r="H451" s="42">
        <v>0</v>
      </c>
      <c r="I451" s="43">
        <f>ROUND(G451*H451,P4)</f>
        <v>0</v>
      </c>
      <c r="J451" s="37"/>
      <c r="O451" s="44">
        <f>I451*0.21</f>
        <v>0</v>
      </c>
      <c r="P451">
        <v>3</v>
      </c>
    </row>
    <row r="452" ht="30">
      <c r="A452" s="37" t="s">
        <v>212</v>
      </c>
      <c r="B452" s="45"/>
      <c r="C452" s="46"/>
      <c r="D452" s="46"/>
      <c r="E452" s="39" t="s">
        <v>943</v>
      </c>
      <c r="F452" s="46"/>
      <c r="G452" s="46"/>
      <c r="H452" s="46"/>
      <c r="I452" s="46"/>
      <c r="J452" s="47"/>
    </row>
    <row r="453" ht="30">
      <c r="A453" s="37" t="s">
        <v>214</v>
      </c>
      <c r="B453" s="45"/>
      <c r="C453" s="46"/>
      <c r="D453" s="46"/>
      <c r="E453" s="48" t="s">
        <v>1405</v>
      </c>
      <c r="F453" s="46"/>
      <c r="G453" s="46"/>
      <c r="H453" s="46"/>
      <c r="I453" s="46"/>
      <c r="J453" s="47"/>
    </row>
    <row r="454" ht="180">
      <c r="A454" s="37" t="s">
        <v>216</v>
      </c>
      <c r="B454" s="45"/>
      <c r="C454" s="46"/>
      <c r="D454" s="46"/>
      <c r="E454" s="39" t="s">
        <v>941</v>
      </c>
      <c r="F454" s="46"/>
      <c r="G454" s="46"/>
      <c r="H454" s="46"/>
      <c r="I454" s="46"/>
      <c r="J454" s="47"/>
    </row>
    <row r="455">
      <c r="A455" s="31" t="s">
        <v>204</v>
      </c>
      <c r="B455" s="32"/>
      <c r="C455" s="33" t="s">
        <v>341</v>
      </c>
      <c r="D455" s="34"/>
      <c r="E455" s="31" t="s">
        <v>342</v>
      </c>
      <c r="F455" s="34"/>
      <c r="G455" s="34"/>
      <c r="H455" s="34"/>
      <c r="I455" s="35">
        <f>SUMIFS(I456:I467,A456:A467,"P")</f>
        <v>0</v>
      </c>
      <c r="J455" s="36"/>
    </row>
    <row r="456">
      <c r="A456" s="37" t="s">
        <v>207</v>
      </c>
      <c r="B456" s="37">
        <v>104</v>
      </c>
      <c r="C456" s="38" t="s">
        <v>576</v>
      </c>
      <c r="D456" s="37" t="s">
        <v>209</v>
      </c>
      <c r="E456" s="39" t="s">
        <v>577</v>
      </c>
      <c r="F456" s="40" t="s">
        <v>211</v>
      </c>
      <c r="G456" s="41">
        <v>1</v>
      </c>
      <c r="H456" s="42">
        <v>0</v>
      </c>
      <c r="I456" s="43">
        <f>ROUND(G456*H456,P4)</f>
        <v>0</v>
      </c>
      <c r="J456" s="37"/>
      <c r="O456" s="44">
        <f>I456*0.21</f>
        <v>0</v>
      </c>
      <c r="P456">
        <v>3</v>
      </c>
    </row>
    <row r="457">
      <c r="A457" s="37" t="s">
        <v>212</v>
      </c>
      <c r="B457" s="45"/>
      <c r="C457" s="46"/>
      <c r="D457" s="46"/>
      <c r="E457" s="39" t="s">
        <v>577</v>
      </c>
      <c r="F457" s="46"/>
      <c r="G457" s="46"/>
      <c r="H457" s="46"/>
      <c r="I457" s="46"/>
      <c r="J457" s="47"/>
    </row>
    <row r="458" ht="30">
      <c r="A458" s="37" t="s">
        <v>214</v>
      </c>
      <c r="B458" s="45"/>
      <c r="C458" s="46"/>
      <c r="D458" s="46"/>
      <c r="E458" s="48" t="s">
        <v>898</v>
      </c>
      <c r="F458" s="46"/>
      <c r="G458" s="46"/>
      <c r="H458" s="46"/>
      <c r="I458" s="46"/>
      <c r="J458" s="47"/>
    </row>
    <row r="459" ht="195">
      <c r="A459" s="37" t="s">
        <v>216</v>
      </c>
      <c r="B459" s="45"/>
      <c r="C459" s="46"/>
      <c r="D459" s="46"/>
      <c r="E459" s="39" t="s">
        <v>944</v>
      </c>
      <c r="F459" s="46"/>
      <c r="G459" s="46"/>
      <c r="H459" s="46"/>
      <c r="I459" s="46"/>
      <c r="J459" s="47"/>
    </row>
    <row r="460" ht="30">
      <c r="A460" s="37" t="s">
        <v>207</v>
      </c>
      <c r="B460" s="37">
        <v>105</v>
      </c>
      <c r="C460" s="38" t="s">
        <v>347</v>
      </c>
      <c r="D460" s="37" t="s">
        <v>209</v>
      </c>
      <c r="E460" s="39" t="s">
        <v>348</v>
      </c>
      <c r="F460" s="40" t="s">
        <v>211</v>
      </c>
      <c r="G460" s="41">
        <v>2</v>
      </c>
      <c r="H460" s="42">
        <v>0</v>
      </c>
      <c r="I460" s="43">
        <f>ROUND(G460*H460,P4)</f>
        <v>0</v>
      </c>
      <c r="J460" s="37"/>
      <c r="O460" s="44">
        <f>I460*0.21</f>
        <v>0</v>
      </c>
      <c r="P460">
        <v>3</v>
      </c>
    </row>
    <row r="461" ht="30">
      <c r="A461" s="37" t="s">
        <v>212</v>
      </c>
      <c r="B461" s="45"/>
      <c r="C461" s="46"/>
      <c r="D461" s="46"/>
      <c r="E461" s="39" t="s">
        <v>348</v>
      </c>
      <c r="F461" s="46"/>
      <c r="G461" s="46"/>
      <c r="H461" s="46"/>
      <c r="I461" s="46"/>
      <c r="J461" s="47"/>
    </row>
    <row r="462" ht="30">
      <c r="A462" s="37" t="s">
        <v>214</v>
      </c>
      <c r="B462" s="45"/>
      <c r="C462" s="46"/>
      <c r="D462" s="46"/>
      <c r="E462" s="48" t="s">
        <v>732</v>
      </c>
      <c r="F462" s="46"/>
      <c r="G462" s="46"/>
      <c r="H462" s="46"/>
      <c r="I462" s="46"/>
      <c r="J462" s="47"/>
    </row>
    <row r="463" ht="225">
      <c r="A463" s="37" t="s">
        <v>216</v>
      </c>
      <c r="B463" s="45"/>
      <c r="C463" s="46"/>
      <c r="D463" s="46"/>
      <c r="E463" s="39" t="s">
        <v>350</v>
      </c>
      <c r="F463" s="46"/>
      <c r="G463" s="46"/>
      <c r="H463" s="46"/>
      <c r="I463" s="46"/>
      <c r="J463" s="47"/>
    </row>
    <row r="464">
      <c r="A464" s="37" t="s">
        <v>207</v>
      </c>
      <c r="B464" s="37">
        <v>106</v>
      </c>
      <c r="C464" s="38" t="s">
        <v>945</v>
      </c>
      <c r="D464" s="37" t="s">
        <v>209</v>
      </c>
      <c r="E464" s="39" t="s">
        <v>946</v>
      </c>
      <c r="F464" s="40" t="s">
        <v>211</v>
      </c>
      <c r="G464" s="41">
        <v>1</v>
      </c>
      <c r="H464" s="42">
        <v>0</v>
      </c>
      <c r="I464" s="43">
        <f>ROUND(G464*H464,P4)</f>
        <v>0</v>
      </c>
      <c r="J464" s="37"/>
      <c r="O464" s="44">
        <f>I464*0.21</f>
        <v>0</v>
      </c>
      <c r="P464">
        <v>3</v>
      </c>
    </row>
    <row r="465">
      <c r="A465" s="37" t="s">
        <v>212</v>
      </c>
      <c r="B465" s="45"/>
      <c r="C465" s="46"/>
      <c r="D465" s="46"/>
      <c r="E465" s="39" t="s">
        <v>946</v>
      </c>
      <c r="F465" s="46"/>
      <c r="G465" s="46"/>
      <c r="H465" s="46"/>
      <c r="I465" s="46"/>
      <c r="J465" s="47"/>
    </row>
    <row r="466" ht="30">
      <c r="A466" s="37" t="s">
        <v>214</v>
      </c>
      <c r="B466" s="45"/>
      <c r="C466" s="46"/>
      <c r="D466" s="46"/>
      <c r="E466" s="48" t="s">
        <v>898</v>
      </c>
      <c r="F466" s="46"/>
      <c r="G466" s="46"/>
      <c r="H466" s="46"/>
      <c r="I466" s="46"/>
      <c r="J466" s="47"/>
    </row>
    <row r="467" ht="195">
      <c r="A467" s="37" t="s">
        <v>216</v>
      </c>
      <c r="B467" s="45"/>
      <c r="C467" s="46"/>
      <c r="D467" s="46"/>
      <c r="E467" s="39" t="s">
        <v>944</v>
      </c>
      <c r="F467" s="46"/>
      <c r="G467" s="46"/>
      <c r="H467" s="46"/>
      <c r="I467" s="46"/>
      <c r="J467" s="47"/>
    </row>
    <row r="468">
      <c r="A468" s="31" t="s">
        <v>204</v>
      </c>
      <c r="B468" s="32"/>
      <c r="C468" s="33" t="s">
        <v>354</v>
      </c>
      <c r="D468" s="34"/>
      <c r="E468" s="31" t="s">
        <v>355</v>
      </c>
      <c r="F468" s="34"/>
      <c r="G468" s="34"/>
      <c r="H468" s="34"/>
      <c r="I468" s="35">
        <f>SUMIFS(I469:I496,A469:A496,"P")</f>
        <v>0</v>
      </c>
      <c r="J468" s="36"/>
    </row>
    <row r="469">
      <c r="A469" s="37" t="s">
        <v>207</v>
      </c>
      <c r="B469" s="37">
        <v>107</v>
      </c>
      <c r="C469" s="38" t="s">
        <v>430</v>
      </c>
      <c r="D469" s="37" t="s">
        <v>209</v>
      </c>
      <c r="E469" s="39" t="s">
        <v>431</v>
      </c>
      <c r="F469" s="40" t="s">
        <v>231</v>
      </c>
      <c r="G469" s="41">
        <v>120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212</v>
      </c>
      <c r="B470" s="45"/>
      <c r="C470" s="46"/>
      <c r="D470" s="46"/>
      <c r="E470" s="39" t="s">
        <v>431</v>
      </c>
      <c r="F470" s="46"/>
      <c r="G470" s="46"/>
      <c r="H470" s="46"/>
      <c r="I470" s="46"/>
      <c r="J470" s="47"/>
    </row>
    <row r="471" ht="30">
      <c r="A471" s="37" t="s">
        <v>214</v>
      </c>
      <c r="B471" s="45"/>
      <c r="C471" s="46"/>
      <c r="D471" s="46"/>
      <c r="E471" s="48" t="s">
        <v>947</v>
      </c>
      <c r="F471" s="46"/>
      <c r="G471" s="46"/>
      <c r="H471" s="46"/>
      <c r="I471" s="46"/>
      <c r="J471" s="47"/>
    </row>
    <row r="472" ht="240">
      <c r="A472" s="37" t="s">
        <v>216</v>
      </c>
      <c r="B472" s="45"/>
      <c r="C472" s="46"/>
      <c r="D472" s="46"/>
      <c r="E472" s="39" t="s">
        <v>948</v>
      </c>
      <c r="F472" s="46"/>
      <c r="G472" s="46"/>
      <c r="H472" s="46"/>
      <c r="I472" s="46"/>
      <c r="J472" s="47"/>
    </row>
    <row r="473">
      <c r="A473" s="37" t="s">
        <v>207</v>
      </c>
      <c r="B473" s="37">
        <v>108</v>
      </c>
      <c r="C473" s="38" t="s">
        <v>356</v>
      </c>
      <c r="D473" s="37" t="s">
        <v>209</v>
      </c>
      <c r="E473" s="39" t="s">
        <v>357</v>
      </c>
      <c r="F473" s="40" t="s">
        <v>231</v>
      </c>
      <c r="G473" s="41">
        <v>100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212</v>
      </c>
      <c r="B474" s="45"/>
      <c r="C474" s="46"/>
      <c r="D474" s="46"/>
      <c r="E474" s="39" t="s">
        <v>357</v>
      </c>
      <c r="F474" s="46"/>
      <c r="G474" s="46"/>
      <c r="H474" s="46"/>
      <c r="I474" s="46"/>
      <c r="J474" s="47"/>
    </row>
    <row r="475" ht="30">
      <c r="A475" s="37" t="s">
        <v>214</v>
      </c>
      <c r="B475" s="45"/>
      <c r="C475" s="46"/>
      <c r="D475" s="46"/>
      <c r="E475" s="48" t="s">
        <v>949</v>
      </c>
      <c r="F475" s="46"/>
      <c r="G475" s="46"/>
      <c r="H475" s="46"/>
      <c r="I475" s="46"/>
      <c r="J475" s="47"/>
    </row>
    <row r="476" ht="225">
      <c r="A476" s="37" t="s">
        <v>216</v>
      </c>
      <c r="B476" s="45"/>
      <c r="C476" s="46"/>
      <c r="D476" s="46"/>
      <c r="E476" s="39" t="s">
        <v>359</v>
      </c>
      <c r="F476" s="46"/>
      <c r="G476" s="46"/>
      <c r="H476" s="46"/>
      <c r="I476" s="46"/>
      <c r="J476" s="47"/>
    </row>
    <row r="477">
      <c r="A477" s="37" t="s">
        <v>207</v>
      </c>
      <c r="B477" s="37">
        <v>109</v>
      </c>
      <c r="C477" s="38" t="s">
        <v>360</v>
      </c>
      <c r="D477" s="37" t="s">
        <v>209</v>
      </c>
      <c r="E477" s="39" t="s">
        <v>361</v>
      </c>
      <c r="F477" s="40" t="s">
        <v>231</v>
      </c>
      <c r="G477" s="41">
        <v>16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212</v>
      </c>
      <c r="B478" s="45"/>
      <c r="C478" s="46"/>
      <c r="D478" s="46"/>
      <c r="E478" s="39" t="s">
        <v>361</v>
      </c>
      <c r="F478" s="46"/>
      <c r="G478" s="46"/>
      <c r="H478" s="46"/>
      <c r="I478" s="46"/>
      <c r="J478" s="47"/>
    </row>
    <row r="479" ht="30">
      <c r="A479" s="37" t="s">
        <v>214</v>
      </c>
      <c r="B479" s="45"/>
      <c r="C479" s="46"/>
      <c r="D479" s="46"/>
      <c r="E479" s="48" t="s">
        <v>950</v>
      </c>
      <c r="F479" s="46"/>
      <c r="G479" s="46"/>
      <c r="H479" s="46"/>
      <c r="I479" s="46"/>
      <c r="J479" s="47"/>
    </row>
    <row r="480" ht="225">
      <c r="A480" s="37" t="s">
        <v>216</v>
      </c>
      <c r="B480" s="45"/>
      <c r="C480" s="46"/>
      <c r="D480" s="46"/>
      <c r="E480" s="39" t="s">
        <v>363</v>
      </c>
      <c r="F480" s="46"/>
      <c r="G480" s="46"/>
      <c r="H480" s="46"/>
      <c r="I480" s="46"/>
      <c r="J480" s="47"/>
    </row>
    <row r="481">
      <c r="A481" s="37" t="s">
        <v>207</v>
      </c>
      <c r="B481" s="37">
        <v>110</v>
      </c>
      <c r="C481" s="38" t="s">
        <v>364</v>
      </c>
      <c r="D481" s="37" t="s">
        <v>209</v>
      </c>
      <c r="E481" s="39" t="s">
        <v>365</v>
      </c>
      <c r="F481" s="40" t="s">
        <v>231</v>
      </c>
      <c r="G481" s="41">
        <v>120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212</v>
      </c>
      <c r="B482" s="45"/>
      <c r="C482" s="46"/>
      <c r="D482" s="46"/>
      <c r="E482" s="39" t="s">
        <v>365</v>
      </c>
      <c r="F482" s="46"/>
      <c r="G482" s="46"/>
      <c r="H482" s="46"/>
      <c r="I482" s="46"/>
      <c r="J482" s="47"/>
    </row>
    <row r="483" ht="30">
      <c r="A483" s="37" t="s">
        <v>214</v>
      </c>
      <c r="B483" s="45"/>
      <c r="C483" s="46"/>
      <c r="D483" s="46"/>
      <c r="E483" s="48" t="s">
        <v>947</v>
      </c>
      <c r="F483" s="46"/>
      <c r="G483" s="46"/>
      <c r="H483" s="46"/>
      <c r="I483" s="46"/>
      <c r="J483" s="47"/>
    </row>
    <row r="484" ht="225">
      <c r="A484" s="37" t="s">
        <v>216</v>
      </c>
      <c r="B484" s="45"/>
      <c r="C484" s="46"/>
      <c r="D484" s="46"/>
      <c r="E484" s="39" t="s">
        <v>366</v>
      </c>
      <c r="F484" s="46"/>
      <c r="G484" s="46"/>
      <c r="H484" s="46"/>
      <c r="I484" s="46"/>
      <c r="J484" s="47"/>
    </row>
    <row r="485">
      <c r="A485" s="37" t="s">
        <v>207</v>
      </c>
      <c r="B485" s="37">
        <v>111</v>
      </c>
      <c r="C485" s="38" t="s">
        <v>951</v>
      </c>
      <c r="D485" s="37" t="s">
        <v>209</v>
      </c>
      <c r="E485" s="39" t="s">
        <v>952</v>
      </c>
      <c r="F485" s="40" t="s">
        <v>231</v>
      </c>
      <c r="G485" s="41">
        <v>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212</v>
      </c>
      <c r="B486" s="45"/>
      <c r="C486" s="46"/>
      <c r="D486" s="46"/>
      <c r="E486" s="39" t="s">
        <v>952</v>
      </c>
      <c r="F486" s="46"/>
      <c r="G486" s="46"/>
      <c r="H486" s="46"/>
      <c r="I486" s="46"/>
      <c r="J486" s="47"/>
    </row>
    <row r="487" ht="30">
      <c r="A487" s="37" t="s">
        <v>214</v>
      </c>
      <c r="B487" s="45"/>
      <c r="C487" s="46"/>
      <c r="D487" s="46"/>
      <c r="E487" s="48" t="s">
        <v>953</v>
      </c>
      <c r="F487" s="46"/>
      <c r="G487" s="46"/>
      <c r="H487" s="46"/>
      <c r="I487" s="46"/>
      <c r="J487" s="47"/>
    </row>
    <row r="488" ht="225">
      <c r="A488" s="37" t="s">
        <v>216</v>
      </c>
      <c r="B488" s="45"/>
      <c r="C488" s="46"/>
      <c r="D488" s="46"/>
      <c r="E488" s="39" t="s">
        <v>954</v>
      </c>
      <c r="F488" s="46"/>
      <c r="G488" s="46"/>
      <c r="H488" s="46"/>
      <c r="I488" s="46"/>
      <c r="J488" s="47"/>
    </row>
    <row r="489">
      <c r="A489" s="37" t="s">
        <v>207</v>
      </c>
      <c r="B489" s="37">
        <v>112</v>
      </c>
      <c r="C489" s="38" t="s">
        <v>367</v>
      </c>
      <c r="D489" s="37" t="s">
        <v>209</v>
      </c>
      <c r="E489" s="39" t="s">
        <v>368</v>
      </c>
      <c r="F489" s="40" t="s">
        <v>231</v>
      </c>
      <c r="G489" s="41">
        <v>160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212</v>
      </c>
      <c r="B490" s="45"/>
      <c r="C490" s="46"/>
      <c r="D490" s="46"/>
      <c r="E490" s="39" t="s">
        <v>368</v>
      </c>
      <c r="F490" s="46"/>
      <c r="G490" s="46"/>
      <c r="H490" s="46"/>
      <c r="I490" s="46"/>
      <c r="J490" s="47"/>
    </row>
    <row r="491" ht="30">
      <c r="A491" s="37" t="s">
        <v>214</v>
      </c>
      <c r="B491" s="45"/>
      <c r="C491" s="46"/>
      <c r="D491" s="46"/>
      <c r="E491" s="48" t="s">
        <v>955</v>
      </c>
      <c r="F491" s="46"/>
      <c r="G491" s="46"/>
      <c r="H491" s="46"/>
      <c r="I491" s="46"/>
      <c r="J491" s="47"/>
    </row>
    <row r="492" ht="180">
      <c r="A492" s="37" t="s">
        <v>216</v>
      </c>
      <c r="B492" s="45"/>
      <c r="C492" s="46"/>
      <c r="D492" s="46"/>
      <c r="E492" s="39" t="s">
        <v>369</v>
      </c>
      <c r="F492" s="46"/>
      <c r="G492" s="46"/>
      <c r="H492" s="46"/>
      <c r="I492" s="46"/>
      <c r="J492" s="47"/>
    </row>
    <row r="493">
      <c r="A493" s="37" t="s">
        <v>207</v>
      </c>
      <c r="B493" s="37">
        <v>113</v>
      </c>
      <c r="C493" s="38" t="s">
        <v>370</v>
      </c>
      <c r="D493" s="37" t="s">
        <v>209</v>
      </c>
      <c r="E493" s="39" t="s">
        <v>371</v>
      </c>
      <c r="F493" s="40" t="s">
        <v>231</v>
      </c>
      <c r="G493" s="41">
        <v>160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212</v>
      </c>
      <c r="B494" s="45"/>
      <c r="C494" s="46"/>
      <c r="D494" s="46"/>
      <c r="E494" s="39" t="s">
        <v>371</v>
      </c>
      <c r="F494" s="46"/>
      <c r="G494" s="46"/>
      <c r="H494" s="46"/>
      <c r="I494" s="46"/>
      <c r="J494" s="47"/>
    </row>
    <row r="495" ht="30">
      <c r="A495" s="37" t="s">
        <v>214</v>
      </c>
      <c r="B495" s="45"/>
      <c r="C495" s="46"/>
      <c r="D495" s="46"/>
      <c r="E495" s="48" t="s">
        <v>955</v>
      </c>
      <c r="F495" s="46"/>
      <c r="G495" s="46"/>
      <c r="H495" s="46"/>
      <c r="I495" s="46"/>
      <c r="J495" s="47"/>
    </row>
    <row r="496" ht="180">
      <c r="A496" s="37" t="s">
        <v>216</v>
      </c>
      <c r="B496" s="45"/>
      <c r="C496" s="46"/>
      <c r="D496" s="46"/>
      <c r="E496" s="39" t="s">
        <v>372</v>
      </c>
      <c r="F496" s="46"/>
      <c r="G496" s="46"/>
      <c r="H496" s="46"/>
      <c r="I496" s="46"/>
      <c r="J496" s="47"/>
    </row>
    <row r="497">
      <c r="A497" s="31" t="s">
        <v>204</v>
      </c>
      <c r="B497" s="32"/>
      <c r="C497" s="33" t="s">
        <v>956</v>
      </c>
      <c r="D497" s="34"/>
      <c r="E497" s="31" t="s">
        <v>957</v>
      </c>
      <c r="F497" s="34"/>
      <c r="G497" s="34"/>
      <c r="H497" s="34"/>
      <c r="I497" s="35">
        <f>SUMIFS(I498:I521,A498:A521,"P")</f>
        <v>0</v>
      </c>
      <c r="J497" s="36"/>
    </row>
    <row r="498" ht="30">
      <c r="A498" s="37" t="s">
        <v>207</v>
      </c>
      <c r="B498" s="37">
        <v>114</v>
      </c>
      <c r="C498" s="38" t="s">
        <v>958</v>
      </c>
      <c r="D498" s="37" t="s">
        <v>209</v>
      </c>
      <c r="E498" s="39" t="s">
        <v>959</v>
      </c>
      <c r="F498" s="40" t="s">
        <v>211</v>
      </c>
      <c r="G498" s="41">
        <v>1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212</v>
      </c>
      <c r="B499" s="45"/>
      <c r="C499" s="46"/>
      <c r="D499" s="46"/>
      <c r="E499" s="39" t="s">
        <v>959</v>
      </c>
      <c r="F499" s="46"/>
      <c r="G499" s="46"/>
      <c r="H499" s="46"/>
      <c r="I499" s="46"/>
      <c r="J499" s="47"/>
    </row>
    <row r="500" ht="30">
      <c r="A500" s="37" t="s">
        <v>214</v>
      </c>
      <c r="B500" s="45"/>
      <c r="C500" s="46"/>
      <c r="D500" s="46"/>
      <c r="E500" s="48" t="s">
        <v>898</v>
      </c>
      <c r="F500" s="46"/>
      <c r="G500" s="46"/>
      <c r="H500" s="46"/>
      <c r="I500" s="46"/>
      <c r="J500" s="47"/>
    </row>
    <row r="501" ht="270">
      <c r="A501" s="37" t="s">
        <v>216</v>
      </c>
      <c r="B501" s="45"/>
      <c r="C501" s="46"/>
      <c r="D501" s="46"/>
      <c r="E501" s="39" t="s">
        <v>960</v>
      </c>
      <c r="F501" s="46"/>
      <c r="G501" s="46"/>
      <c r="H501" s="46"/>
      <c r="I501" s="46"/>
      <c r="J501" s="47"/>
    </row>
    <row r="502">
      <c r="A502" s="37" t="s">
        <v>207</v>
      </c>
      <c r="B502" s="37">
        <v>115</v>
      </c>
      <c r="C502" s="38" t="s">
        <v>961</v>
      </c>
      <c r="D502" s="37" t="s">
        <v>209</v>
      </c>
      <c r="E502" s="39" t="s">
        <v>962</v>
      </c>
      <c r="F502" s="40" t="s">
        <v>211</v>
      </c>
      <c r="G502" s="41">
        <v>2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>
      <c r="A503" s="37" t="s">
        <v>212</v>
      </c>
      <c r="B503" s="45"/>
      <c r="C503" s="46"/>
      <c r="D503" s="46"/>
      <c r="E503" s="39" t="s">
        <v>962</v>
      </c>
      <c r="F503" s="46"/>
      <c r="G503" s="46"/>
      <c r="H503" s="46"/>
      <c r="I503" s="46"/>
      <c r="J503" s="47"/>
    </row>
    <row r="504" ht="30">
      <c r="A504" s="37" t="s">
        <v>214</v>
      </c>
      <c r="B504" s="45"/>
      <c r="C504" s="46"/>
      <c r="D504" s="46"/>
      <c r="E504" s="48" t="s">
        <v>732</v>
      </c>
      <c r="F504" s="46"/>
      <c r="G504" s="46"/>
      <c r="H504" s="46"/>
      <c r="I504" s="46"/>
      <c r="J504" s="47"/>
    </row>
    <row r="505" ht="135">
      <c r="A505" s="37" t="s">
        <v>216</v>
      </c>
      <c r="B505" s="45"/>
      <c r="C505" s="46"/>
      <c r="D505" s="46"/>
      <c r="E505" s="39" t="s">
        <v>963</v>
      </c>
      <c r="F505" s="46"/>
      <c r="G505" s="46"/>
      <c r="H505" s="46"/>
      <c r="I505" s="46"/>
      <c r="J505" s="47"/>
    </row>
    <row r="506">
      <c r="A506" s="37" t="s">
        <v>207</v>
      </c>
      <c r="B506" s="37">
        <v>116</v>
      </c>
      <c r="C506" s="38" t="s">
        <v>964</v>
      </c>
      <c r="D506" s="37" t="s">
        <v>209</v>
      </c>
      <c r="E506" s="39" t="s">
        <v>588</v>
      </c>
      <c r="F506" s="40" t="s">
        <v>211</v>
      </c>
      <c r="G506" s="41">
        <v>8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212</v>
      </c>
      <c r="B507" s="45"/>
      <c r="C507" s="46"/>
      <c r="D507" s="46"/>
      <c r="E507" s="39" t="s">
        <v>588</v>
      </c>
      <c r="F507" s="46"/>
      <c r="G507" s="46"/>
      <c r="H507" s="46"/>
      <c r="I507" s="46"/>
      <c r="J507" s="47"/>
    </row>
    <row r="508" ht="30">
      <c r="A508" s="37" t="s">
        <v>214</v>
      </c>
      <c r="B508" s="45"/>
      <c r="C508" s="46"/>
      <c r="D508" s="46"/>
      <c r="E508" s="48" t="s">
        <v>965</v>
      </c>
      <c r="F508" s="46"/>
      <c r="G508" s="46"/>
      <c r="H508" s="46"/>
      <c r="I508" s="46"/>
      <c r="J508" s="47"/>
    </row>
    <row r="509" ht="135">
      <c r="A509" s="37" t="s">
        <v>216</v>
      </c>
      <c r="B509" s="45"/>
      <c r="C509" s="46"/>
      <c r="D509" s="46"/>
      <c r="E509" s="39" t="s">
        <v>966</v>
      </c>
      <c r="F509" s="46"/>
      <c r="G509" s="46"/>
      <c r="H509" s="46"/>
      <c r="I509" s="46"/>
      <c r="J509" s="47"/>
    </row>
    <row r="510">
      <c r="A510" s="37" t="s">
        <v>207</v>
      </c>
      <c r="B510" s="37">
        <v>117</v>
      </c>
      <c r="C510" s="38" t="s">
        <v>967</v>
      </c>
      <c r="D510" s="37" t="s">
        <v>209</v>
      </c>
      <c r="E510" s="39" t="s">
        <v>968</v>
      </c>
      <c r="F510" s="40" t="s">
        <v>211</v>
      </c>
      <c r="G510" s="41">
        <v>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212</v>
      </c>
      <c r="B511" s="45"/>
      <c r="C511" s="46"/>
      <c r="D511" s="46"/>
      <c r="E511" s="39" t="s">
        <v>968</v>
      </c>
      <c r="F511" s="46"/>
      <c r="G511" s="46"/>
      <c r="H511" s="46"/>
      <c r="I511" s="46"/>
      <c r="J511" s="47"/>
    </row>
    <row r="512" ht="30">
      <c r="A512" s="37" t="s">
        <v>214</v>
      </c>
      <c r="B512" s="45"/>
      <c r="C512" s="46"/>
      <c r="D512" s="46"/>
      <c r="E512" s="48" t="s">
        <v>898</v>
      </c>
      <c r="F512" s="46"/>
      <c r="G512" s="46"/>
      <c r="H512" s="46"/>
      <c r="I512" s="46"/>
      <c r="J512" s="47"/>
    </row>
    <row r="513" ht="135">
      <c r="A513" s="37" t="s">
        <v>216</v>
      </c>
      <c r="B513" s="45"/>
      <c r="C513" s="46"/>
      <c r="D513" s="46"/>
      <c r="E513" s="39" t="s">
        <v>966</v>
      </c>
      <c r="F513" s="46"/>
      <c r="G513" s="46"/>
      <c r="H513" s="46"/>
      <c r="I513" s="46"/>
      <c r="J513" s="47"/>
    </row>
    <row r="514">
      <c r="A514" s="37" t="s">
        <v>207</v>
      </c>
      <c r="B514" s="37">
        <v>118</v>
      </c>
      <c r="C514" s="38" t="s">
        <v>969</v>
      </c>
      <c r="D514" s="37" t="s">
        <v>209</v>
      </c>
      <c r="E514" s="39" t="s">
        <v>970</v>
      </c>
      <c r="F514" s="40" t="s">
        <v>211</v>
      </c>
      <c r="G514" s="41">
        <v>1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212</v>
      </c>
      <c r="B515" s="45"/>
      <c r="C515" s="46"/>
      <c r="D515" s="46"/>
      <c r="E515" s="39" t="s">
        <v>970</v>
      </c>
      <c r="F515" s="46"/>
      <c r="G515" s="46"/>
      <c r="H515" s="46"/>
      <c r="I515" s="46"/>
      <c r="J515" s="47"/>
    </row>
    <row r="516" ht="30">
      <c r="A516" s="37" t="s">
        <v>214</v>
      </c>
      <c r="B516" s="45"/>
      <c r="C516" s="46"/>
      <c r="D516" s="46"/>
      <c r="E516" s="48" t="s">
        <v>898</v>
      </c>
      <c r="F516" s="46"/>
      <c r="G516" s="46"/>
      <c r="H516" s="46"/>
      <c r="I516" s="46"/>
      <c r="J516" s="47"/>
    </row>
    <row r="517" ht="135">
      <c r="A517" s="37" t="s">
        <v>216</v>
      </c>
      <c r="B517" s="45"/>
      <c r="C517" s="46"/>
      <c r="D517" s="46"/>
      <c r="E517" s="39" t="s">
        <v>966</v>
      </c>
      <c r="F517" s="46"/>
      <c r="G517" s="46"/>
      <c r="H517" s="46"/>
      <c r="I517" s="46"/>
      <c r="J517" s="47"/>
    </row>
    <row r="518">
      <c r="A518" s="37" t="s">
        <v>207</v>
      </c>
      <c r="B518" s="37">
        <v>119</v>
      </c>
      <c r="C518" s="38" t="s">
        <v>971</v>
      </c>
      <c r="D518" s="37" t="s">
        <v>209</v>
      </c>
      <c r="E518" s="39" t="s">
        <v>972</v>
      </c>
      <c r="F518" s="40" t="s">
        <v>211</v>
      </c>
      <c r="G518" s="41">
        <v>3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212</v>
      </c>
      <c r="B519" s="45"/>
      <c r="C519" s="46"/>
      <c r="D519" s="46"/>
      <c r="E519" s="39" t="s">
        <v>972</v>
      </c>
      <c r="F519" s="46"/>
      <c r="G519" s="46"/>
      <c r="H519" s="46"/>
      <c r="I519" s="46"/>
      <c r="J519" s="47"/>
    </row>
    <row r="520" ht="30">
      <c r="A520" s="37" t="s">
        <v>214</v>
      </c>
      <c r="B520" s="45"/>
      <c r="C520" s="46"/>
      <c r="D520" s="46"/>
      <c r="E520" s="48" t="s">
        <v>908</v>
      </c>
      <c r="F520" s="46"/>
      <c r="G520" s="46"/>
      <c r="H520" s="46"/>
      <c r="I520" s="46"/>
      <c r="J520" s="47"/>
    </row>
    <row r="521" ht="135">
      <c r="A521" s="37" t="s">
        <v>216</v>
      </c>
      <c r="B521" s="45"/>
      <c r="C521" s="46"/>
      <c r="D521" s="46"/>
      <c r="E521" s="39" t="s">
        <v>966</v>
      </c>
      <c r="F521" s="46"/>
      <c r="G521" s="46"/>
      <c r="H521" s="46"/>
      <c r="I521" s="46"/>
      <c r="J521" s="47"/>
    </row>
    <row r="522">
      <c r="A522" s="31" t="s">
        <v>204</v>
      </c>
      <c r="B522" s="32"/>
      <c r="C522" s="33" t="s">
        <v>973</v>
      </c>
      <c r="D522" s="34"/>
      <c r="E522" s="31" t="s">
        <v>974</v>
      </c>
      <c r="F522" s="34"/>
      <c r="G522" s="34"/>
      <c r="H522" s="34"/>
      <c r="I522" s="35">
        <f>SUMIFS(I523:I534,A523:A534,"P")</f>
        <v>0</v>
      </c>
      <c r="J522" s="36"/>
    </row>
    <row r="523">
      <c r="A523" s="37" t="s">
        <v>207</v>
      </c>
      <c r="B523" s="37">
        <v>120</v>
      </c>
      <c r="C523" s="38" t="s">
        <v>593</v>
      </c>
      <c r="D523" s="37" t="s">
        <v>209</v>
      </c>
      <c r="E523" s="39" t="s">
        <v>594</v>
      </c>
      <c r="F523" s="40" t="s">
        <v>211</v>
      </c>
      <c r="G523" s="41">
        <v>50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212</v>
      </c>
      <c r="B524" s="45"/>
      <c r="C524" s="46"/>
      <c r="D524" s="46"/>
      <c r="E524" s="39" t="s">
        <v>594</v>
      </c>
      <c r="F524" s="46"/>
      <c r="G524" s="46"/>
      <c r="H524" s="46"/>
      <c r="I524" s="46"/>
      <c r="J524" s="47"/>
    </row>
    <row r="525" ht="30">
      <c r="A525" s="37" t="s">
        <v>214</v>
      </c>
      <c r="B525" s="45"/>
      <c r="C525" s="46"/>
      <c r="D525" s="46"/>
      <c r="E525" s="48" t="s">
        <v>1371</v>
      </c>
      <c r="F525" s="46"/>
      <c r="G525" s="46"/>
      <c r="H525" s="46"/>
      <c r="I525" s="46"/>
      <c r="J525" s="47"/>
    </row>
    <row r="526" ht="240">
      <c r="A526" s="37" t="s">
        <v>216</v>
      </c>
      <c r="B526" s="45"/>
      <c r="C526" s="46"/>
      <c r="D526" s="46"/>
      <c r="E526" s="39" t="s">
        <v>976</v>
      </c>
      <c r="F526" s="46"/>
      <c r="G526" s="46"/>
      <c r="H526" s="46"/>
      <c r="I526" s="46"/>
      <c r="J526" s="47"/>
    </row>
    <row r="527">
      <c r="A527" s="37" t="s">
        <v>207</v>
      </c>
      <c r="B527" s="37">
        <v>121</v>
      </c>
      <c r="C527" s="38" t="s">
        <v>977</v>
      </c>
      <c r="D527" s="37" t="s">
        <v>209</v>
      </c>
      <c r="E527" s="39" t="s">
        <v>978</v>
      </c>
      <c r="F527" s="40" t="s">
        <v>211</v>
      </c>
      <c r="G527" s="41">
        <v>50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212</v>
      </c>
      <c r="B528" s="45"/>
      <c r="C528" s="46"/>
      <c r="D528" s="46"/>
      <c r="E528" s="39" t="s">
        <v>978</v>
      </c>
      <c r="F528" s="46"/>
      <c r="G528" s="46"/>
      <c r="H528" s="46"/>
      <c r="I528" s="46"/>
      <c r="J528" s="47"/>
    </row>
    <row r="529" ht="30">
      <c r="A529" s="37" t="s">
        <v>214</v>
      </c>
      <c r="B529" s="45"/>
      <c r="C529" s="46"/>
      <c r="D529" s="46"/>
      <c r="E529" s="48" t="s">
        <v>1371</v>
      </c>
      <c r="F529" s="46"/>
      <c r="G529" s="46"/>
      <c r="H529" s="46"/>
      <c r="I529" s="46"/>
      <c r="J529" s="47"/>
    </row>
    <row r="530" ht="240">
      <c r="A530" s="37" t="s">
        <v>216</v>
      </c>
      <c r="B530" s="45"/>
      <c r="C530" s="46"/>
      <c r="D530" s="46"/>
      <c r="E530" s="39" t="s">
        <v>976</v>
      </c>
      <c r="F530" s="46"/>
      <c r="G530" s="46"/>
      <c r="H530" s="46"/>
      <c r="I530" s="46"/>
      <c r="J530" s="47"/>
    </row>
    <row r="531">
      <c r="A531" s="37" t="s">
        <v>207</v>
      </c>
      <c r="B531" s="37">
        <v>122</v>
      </c>
      <c r="C531" s="38" t="s">
        <v>979</v>
      </c>
      <c r="D531" s="37" t="s">
        <v>209</v>
      </c>
      <c r="E531" s="39" t="s">
        <v>980</v>
      </c>
      <c r="F531" s="40" t="s">
        <v>211</v>
      </c>
      <c r="G531" s="41">
        <v>50</v>
      </c>
      <c r="H531" s="42">
        <v>0</v>
      </c>
      <c r="I531" s="43">
        <f>ROUND(G531*H531,P4)</f>
        <v>0</v>
      </c>
      <c r="J531" s="37"/>
      <c r="O531" s="44">
        <f>I531*0.21</f>
        <v>0</v>
      </c>
      <c r="P531">
        <v>3</v>
      </c>
    </row>
    <row r="532">
      <c r="A532" s="37" t="s">
        <v>212</v>
      </c>
      <c r="B532" s="45"/>
      <c r="C532" s="46"/>
      <c r="D532" s="46"/>
      <c r="E532" s="39" t="s">
        <v>980</v>
      </c>
      <c r="F532" s="46"/>
      <c r="G532" s="46"/>
      <c r="H532" s="46"/>
      <c r="I532" s="46"/>
      <c r="J532" s="47"/>
    </row>
    <row r="533" ht="30">
      <c r="A533" s="37" t="s">
        <v>214</v>
      </c>
      <c r="B533" s="45"/>
      <c r="C533" s="46"/>
      <c r="D533" s="46"/>
      <c r="E533" s="48" t="s">
        <v>1371</v>
      </c>
      <c r="F533" s="46"/>
      <c r="G533" s="46"/>
      <c r="H533" s="46"/>
      <c r="I533" s="46"/>
      <c r="J533" s="47"/>
    </row>
    <row r="534" ht="240">
      <c r="A534" s="37" t="s">
        <v>216</v>
      </c>
      <c r="B534" s="50"/>
      <c r="C534" s="51"/>
      <c r="D534" s="51"/>
      <c r="E534" s="39" t="s">
        <v>976</v>
      </c>
      <c r="F534" s="51"/>
      <c r="G534" s="51"/>
      <c r="H534" s="51"/>
      <c r="I534" s="51"/>
      <c r="J534" s="52"/>
    </row>
  </sheetData>
  <sheetProtection sheet="1" objects="1" scenarios="1" spinCount="100000" saltValue="FiPEKFlHIo9NNMbmE9l/eQVMdL2QkdgYX/9Mkvm7TkpMgrplTsipZvcVX9KYw47pquw2olWb7EPyTxC8d1K0tA==" hashValue="aW32g748VCy+jHuAzokPbeREZfkUOnJUXCsIYJJ83zQiHcvlBactKc3fp+AArb0to8SOHKpo0sj/EbjhdZnkG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1556</v>
      </c>
      <c r="I3" s="25">
        <f>SUMIFS(I9:I373,A9:A373,"SD")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1556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1407</v>
      </c>
      <c r="D9" s="34"/>
      <c r="E9" s="31" t="s">
        <v>1408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1409</v>
      </c>
      <c r="D10" s="37" t="s">
        <v>209</v>
      </c>
      <c r="E10" s="39" t="s">
        <v>633</v>
      </c>
      <c r="F10" s="40" t="s">
        <v>329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1410</v>
      </c>
      <c r="F12" s="46"/>
      <c r="G12" s="46"/>
      <c r="H12" s="46"/>
      <c r="I12" s="46"/>
      <c r="J12" s="47"/>
    </row>
    <row r="13" ht="90">
      <c r="A13" s="37" t="s">
        <v>216</v>
      </c>
      <c r="B13" s="45"/>
      <c r="C13" s="46"/>
      <c r="D13" s="46"/>
      <c r="E13" s="39" t="s">
        <v>1411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1412</v>
      </c>
      <c r="D14" s="34"/>
      <c r="E14" s="31" t="s">
        <v>322</v>
      </c>
      <c r="F14" s="34"/>
      <c r="G14" s="34"/>
      <c r="H14" s="34"/>
      <c r="I14" s="35">
        <f>SUMIFS(I15:I26,A15:A26,"P")</f>
        <v>0</v>
      </c>
      <c r="J14" s="36"/>
    </row>
    <row r="15">
      <c r="A15" s="37" t="s">
        <v>207</v>
      </c>
      <c r="B15" s="37">
        <v>2</v>
      </c>
      <c r="C15" s="38" t="s">
        <v>519</v>
      </c>
      <c r="D15" s="37" t="s">
        <v>209</v>
      </c>
      <c r="E15" s="39" t="s">
        <v>520</v>
      </c>
      <c r="F15" s="40" t="s">
        <v>329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30">
      <c r="A17" s="37" t="s">
        <v>214</v>
      </c>
      <c r="B17" s="45"/>
      <c r="C17" s="46"/>
      <c r="D17" s="46"/>
      <c r="E17" s="48" t="s">
        <v>898</v>
      </c>
      <c r="F17" s="46"/>
      <c r="G17" s="46"/>
      <c r="H17" s="46"/>
      <c r="I17" s="46"/>
      <c r="J17" s="47"/>
    </row>
    <row r="18" ht="165">
      <c r="A18" s="37" t="s">
        <v>216</v>
      </c>
      <c r="B18" s="45"/>
      <c r="C18" s="46"/>
      <c r="D18" s="46"/>
      <c r="E18" s="39" t="s">
        <v>1413</v>
      </c>
      <c r="F18" s="46"/>
      <c r="G18" s="46"/>
      <c r="H18" s="46"/>
      <c r="I18" s="46"/>
      <c r="J18" s="47"/>
    </row>
    <row r="19">
      <c r="A19" s="37" t="s">
        <v>207</v>
      </c>
      <c r="B19" s="37">
        <v>3</v>
      </c>
      <c r="C19" s="38" t="s">
        <v>323</v>
      </c>
      <c r="D19" s="37" t="s">
        <v>209</v>
      </c>
      <c r="E19" s="39" t="s">
        <v>324</v>
      </c>
      <c r="F19" s="40" t="s">
        <v>231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 ht="30">
      <c r="A21" s="37" t="s">
        <v>214</v>
      </c>
      <c r="B21" s="45"/>
      <c r="C21" s="46"/>
      <c r="D21" s="46"/>
      <c r="E21" s="48" t="s">
        <v>1241</v>
      </c>
      <c r="F21" s="46"/>
      <c r="G21" s="46"/>
      <c r="H21" s="46"/>
      <c r="I21" s="46"/>
      <c r="J21" s="47"/>
    </row>
    <row r="22" ht="60">
      <c r="A22" s="37" t="s">
        <v>216</v>
      </c>
      <c r="B22" s="45"/>
      <c r="C22" s="46"/>
      <c r="D22" s="46"/>
      <c r="E22" s="39" t="s">
        <v>382</v>
      </c>
      <c r="F22" s="46"/>
      <c r="G22" s="46"/>
      <c r="H22" s="46"/>
      <c r="I22" s="46"/>
      <c r="J22" s="47"/>
    </row>
    <row r="23">
      <c r="A23" s="37" t="s">
        <v>207</v>
      </c>
      <c r="B23" s="37">
        <v>4</v>
      </c>
      <c r="C23" s="38" t="s">
        <v>1414</v>
      </c>
      <c r="D23" s="37" t="s">
        <v>209</v>
      </c>
      <c r="E23" s="39" t="s">
        <v>380</v>
      </c>
      <c r="F23" s="40" t="s">
        <v>329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39" t="s">
        <v>1415</v>
      </c>
      <c r="F24" s="46"/>
      <c r="G24" s="46"/>
      <c r="H24" s="46"/>
      <c r="I24" s="46"/>
      <c r="J24" s="47"/>
    </row>
    <row r="25" ht="30">
      <c r="A25" s="37" t="s">
        <v>214</v>
      </c>
      <c r="B25" s="45"/>
      <c r="C25" s="46"/>
      <c r="D25" s="46"/>
      <c r="E25" s="48" t="s">
        <v>898</v>
      </c>
      <c r="F25" s="46"/>
      <c r="G25" s="46"/>
      <c r="H25" s="46"/>
      <c r="I25" s="46"/>
      <c r="J25" s="47"/>
    </row>
    <row r="26" ht="90">
      <c r="A26" s="37" t="s">
        <v>216</v>
      </c>
      <c r="B26" s="45"/>
      <c r="C26" s="46"/>
      <c r="D26" s="46"/>
      <c r="E26" s="39" t="s">
        <v>1416</v>
      </c>
      <c r="F26" s="46"/>
      <c r="G26" s="46"/>
      <c r="H26" s="46"/>
      <c r="I26" s="46"/>
      <c r="J26" s="47"/>
    </row>
    <row r="27">
      <c r="A27" s="31" t="s">
        <v>204</v>
      </c>
      <c r="B27" s="32"/>
      <c r="C27" s="33" t="s">
        <v>1417</v>
      </c>
      <c r="D27" s="34"/>
      <c r="E27" s="31" t="s">
        <v>1418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207</v>
      </c>
      <c r="B28" s="37">
        <v>5</v>
      </c>
      <c r="C28" s="38" t="s">
        <v>1419</v>
      </c>
      <c r="D28" s="37" t="s">
        <v>209</v>
      </c>
      <c r="E28" s="39" t="s">
        <v>1420</v>
      </c>
      <c r="F28" s="40" t="s">
        <v>474</v>
      </c>
      <c r="G28" s="41">
        <v>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1420</v>
      </c>
      <c r="F29" s="46"/>
      <c r="G29" s="46"/>
      <c r="H29" s="46"/>
      <c r="I29" s="46"/>
      <c r="J29" s="47"/>
    </row>
    <row r="30" ht="30">
      <c r="A30" s="37" t="s">
        <v>214</v>
      </c>
      <c r="B30" s="45"/>
      <c r="C30" s="46"/>
      <c r="D30" s="46"/>
      <c r="E30" s="48" t="s">
        <v>975</v>
      </c>
      <c r="F30" s="46"/>
      <c r="G30" s="46"/>
      <c r="H30" s="46"/>
      <c r="I30" s="46"/>
      <c r="J30" s="47"/>
    </row>
    <row r="31" ht="120">
      <c r="A31" s="37" t="s">
        <v>216</v>
      </c>
      <c r="B31" s="45"/>
      <c r="C31" s="46"/>
      <c r="D31" s="46"/>
      <c r="E31" s="39" t="s">
        <v>1115</v>
      </c>
      <c r="F31" s="46"/>
      <c r="G31" s="46"/>
      <c r="H31" s="46"/>
      <c r="I31" s="46"/>
      <c r="J31" s="47"/>
    </row>
    <row r="32">
      <c r="A32" s="31" t="s">
        <v>204</v>
      </c>
      <c r="B32" s="32"/>
      <c r="C32" s="33" t="s">
        <v>1421</v>
      </c>
      <c r="D32" s="34"/>
      <c r="E32" s="31" t="s">
        <v>1422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207</v>
      </c>
      <c r="B33" s="37">
        <v>6</v>
      </c>
      <c r="C33" s="38" t="s">
        <v>1423</v>
      </c>
      <c r="D33" s="37" t="s">
        <v>209</v>
      </c>
      <c r="E33" s="39" t="s">
        <v>1424</v>
      </c>
      <c r="F33" s="40" t="s">
        <v>474</v>
      </c>
      <c r="G33" s="41">
        <v>20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1424</v>
      </c>
      <c r="F34" s="46"/>
      <c r="G34" s="46"/>
      <c r="H34" s="46"/>
      <c r="I34" s="46"/>
      <c r="J34" s="47"/>
    </row>
    <row r="35" ht="30">
      <c r="A35" s="37" t="s">
        <v>214</v>
      </c>
      <c r="B35" s="45"/>
      <c r="C35" s="46"/>
      <c r="D35" s="46"/>
      <c r="E35" s="48" t="s">
        <v>975</v>
      </c>
      <c r="F35" s="46"/>
      <c r="G35" s="46"/>
      <c r="H35" s="46"/>
      <c r="I35" s="46"/>
      <c r="J35" s="47"/>
    </row>
    <row r="36" ht="240">
      <c r="A36" s="37" t="s">
        <v>216</v>
      </c>
      <c r="B36" s="45"/>
      <c r="C36" s="46"/>
      <c r="D36" s="46"/>
      <c r="E36" s="39" t="s">
        <v>1425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1426</v>
      </c>
      <c r="D37" s="34"/>
      <c r="E37" s="31" t="s">
        <v>1427</v>
      </c>
      <c r="F37" s="34"/>
      <c r="G37" s="34"/>
      <c r="H37" s="34"/>
      <c r="I37" s="35">
        <f>SUMIFS(I38:I49,A38:A49,"P")</f>
        <v>0</v>
      </c>
      <c r="J37" s="36"/>
    </row>
    <row r="38">
      <c r="A38" s="37" t="s">
        <v>207</v>
      </c>
      <c r="B38" s="37">
        <v>7</v>
      </c>
      <c r="C38" s="38" t="s">
        <v>656</v>
      </c>
      <c r="D38" s="37" t="s">
        <v>209</v>
      </c>
      <c r="E38" s="39" t="s">
        <v>657</v>
      </c>
      <c r="F38" s="40" t="s">
        <v>387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657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1410</v>
      </c>
      <c r="F40" s="46"/>
      <c r="G40" s="46"/>
      <c r="H40" s="46"/>
      <c r="I40" s="46"/>
      <c r="J40" s="47"/>
    </row>
    <row r="41" ht="150">
      <c r="A41" s="37" t="s">
        <v>216</v>
      </c>
      <c r="B41" s="45"/>
      <c r="C41" s="46"/>
      <c r="D41" s="46"/>
      <c r="E41" s="39" t="s">
        <v>1428</v>
      </c>
      <c r="F41" s="46"/>
      <c r="G41" s="46"/>
      <c r="H41" s="46"/>
      <c r="I41" s="46"/>
      <c r="J41" s="47"/>
    </row>
    <row r="42" ht="30">
      <c r="A42" s="37" t="s">
        <v>207</v>
      </c>
      <c r="B42" s="37">
        <v>8</v>
      </c>
      <c r="C42" s="38" t="s">
        <v>1118</v>
      </c>
      <c r="D42" s="37" t="s">
        <v>209</v>
      </c>
      <c r="E42" s="39" t="s">
        <v>1119</v>
      </c>
      <c r="F42" s="40" t="s">
        <v>211</v>
      </c>
      <c r="G42" s="41">
        <v>3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212</v>
      </c>
      <c r="B43" s="45"/>
      <c r="C43" s="46"/>
      <c r="D43" s="46"/>
      <c r="E43" s="39" t="s">
        <v>1119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1369</v>
      </c>
      <c r="F44" s="46"/>
      <c r="G44" s="46"/>
      <c r="H44" s="46"/>
      <c r="I44" s="46"/>
      <c r="J44" s="47"/>
    </row>
    <row r="45" ht="375">
      <c r="A45" s="37" t="s">
        <v>216</v>
      </c>
      <c r="B45" s="45"/>
      <c r="C45" s="46"/>
      <c r="D45" s="46"/>
      <c r="E45" s="39" t="s">
        <v>1429</v>
      </c>
      <c r="F45" s="46"/>
      <c r="G45" s="46"/>
      <c r="H45" s="46"/>
      <c r="I45" s="46"/>
      <c r="J45" s="47"/>
    </row>
    <row r="46">
      <c r="A46" s="37" t="s">
        <v>207</v>
      </c>
      <c r="B46" s="37">
        <v>9</v>
      </c>
      <c r="C46" s="38" t="s">
        <v>730</v>
      </c>
      <c r="D46" s="37" t="s">
        <v>209</v>
      </c>
      <c r="E46" s="39" t="s">
        <v>731</v>
      </c>
      <c r="F46" s="40" t="s">
        <v>211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39" t="s">
        <v>731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732</v>
      </c>
      <c r="F48" s="46"/>
      <c r="G48" s="46"/>
      <c r="H48" s="46"/>
      <c r="I48" s="46"/>
      <c r="J48" s="47"/>
    </row>
    <row r="49" ht="240">
      <c r="A49" s="37" t="s">
        <v>216</v>
      </c>
      <c r="B49" s="45"/>
      <c r="C49" s="46"/>
      <c r="D49" s="46"/>
      <c r="E49" s="39" t="s">
        <v>733</v>
      </c>
      <c r="F49" s="46"/>
      <c r="G49" s="46"/>
      <c r="H49" s="46"/>
      <c r="I49" s="46"/>
      <c r="J49" s="47"/>
    </row>
    <row r="50">
      <c r="A50" s="31" t="s">
        <v>204</v>
      </c>
      <c r="B50" s="32"/>
      <c r="C50" s="33" t="s">
        <v>464</v>
      </c>
      <c r="D50" s="34"/>
      <c r="E50" s="31" t="s">
        <v>1430</v>
      </c>
      <c r="F50" s="34"/>
      <c r="G50" s="34"/>
      <c r="H50" s="34"/>
      <c r="I50" s="35">
        <f>SUMIFS(I51:I110,A51:A110,"P")</f>
        <v>0</v>
      </c>
      <c r="J50" s="36"/>
    </row>
    <row r="51" ht="30">
      <c r="A51" s="37" t="s">
        <v>207</v>
      </c>
      <c r="B51" s="37">
        <v>10</v>
      </c>
      <c r="C51" s="38" t="s">
        <v>1431</v>
      </c>
      <c r="D51" s="37" t="s">
        <v>209</v>
      </c>
      <c r="E51" s="39" t="s">
        <v>1432</v>
      </c>
      <c r="F51" s="40" t="s">
        <v>387</v>
      </c>
      <c r="G51" s="41">
        <v>20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212</v>
      </c>
      <c r="B52" s="45"/>
      <c r="C52" s="46"/>
      <c r="D52" s="46"/>
      <c r="E52" s="39" t="s">
        <v>1432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975</v>
      </c>
      <c r="F53" s="46"/>
      <c r="G53" s="46"/>
      <c r="H53" s="46"/>
      <c r="I53" s="46"/>
      <c r="J53" s="47"/>
    </row>
    <row r="54" ht="255">
      <c r="A54" s="37" t="s">
        <v>216</v>
      </c>
      <c r="B54" s="45"/>
      <c r="C54" s="46"/>
      <c r="D54" s="46"/>
      <c r="E54" s="39" t="s">
        <v>1433</v>
      </c>
      <c r="F54" s="46"/>
      <c r="G54" s="46"/>
      <c r="H54" s="46"/>
      <c r="I54" s="46"/>
      <c r="J54" s="47"/>
    </row>
    <row r="55" ht="30">
      <c r="A55" s="37" t="s">
        <v>207</v>
      </c>
      <c r="B55" s="37">
        <v>11</v>
      </c>
      <c r="C55" s="38" t="s">
        <v>1434</v>
      </c>
      <c r="D55" s="37" t="s">
        <v>209</v>
      </c>
      <c r="E55" s="39" t="s">
        <v>672</v>
      </c>
      <c r="F55" s="40" t="s">
        <v>387</v>
      </c>
      <c r="G55" s="41">
        <v>20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212</v>
      </c>
      <c r="B56" s="45"/>
      <c r="C56" s="46"/>
      <c r="D56" s="46"/>
      <c r="E56" s="39" t="s">
        <v>672</v>
      </c>
      <c r="F56" s="46"/>
      <c r="G56" s="46"/>
      <c r="H56" s="46"/>
      <c r="I56" s="46"/>
      <c r="J56" s="47"/>
    </row>
    <row r="57" ht="30">
      <c r="A57" s="37" t="s">
        <v>214</v>
      </c>
      <c r="B57" s="45"/>
      <c r="C57" s="46"/>
      <c r="D57" s="46"/>
      <c r="E57" s="48" t="s">
        <v>975</v>
      </c>
      <c r="F57" s="46"/>
      <c r="G57" s="46"/>
      <c r="H57" s="46"/>
      <c r="I57" s="46"/>
      <c r="J57" s="47"/>
    </row>
    <row r="58" ht="255">
      <c r="A58" s="37" t="s">
        <v>216</v>
      </c>
      <c r="B58" s="45"/>
      <c r="C58" s="46"/>
      <c r="D58" s="46"/>
      <c r="E58" s="39" t="s">
        <v>1433</v>
      </c>
      <c r="F58" s="46"/>
      <c r="G58" s="46"/>
      <c r="H58" s="46"/>
      <c r="I58" s="46"/>
      <c r="J58" s="47"/>
    </row>
    <row r="59" ht="30">
      <c r="A59" s="37" t="s">
        <v>207</v>
      </c>
      <c r="B59" s="37">
        <v>12</v>
      </c>
      <c r="C59" s="38" t="s">
        <v>1435</v>
      </c>
      <c r="D59" s="37" t="s">
        <v>209</v>
      </c>
      <c r="E59" s="39" t="s">
        <v>1436</v>
      </c>
      <c r="F59" s="40" t="s">
        <v>387</v>
      </c>
      <c r="G59" s="41">
        <v>20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1436</v>
      </c>
      <c r="F60" s="46"/>
      <c r="G60" s="46"/>
      <c r="H60" s="46"/>
      <c r="I60" s="46"/>
      <c r="J60" s="47"/>
    </row>
    <row r="61" ht="30">
      <c r="A61" s="37" t="s">
        <v>214</v>
      </c>
      <c r="B61" s="45"/>
      <c r="C61" s="46"/>
      <c r="D61" s="46"/>
      <c r="E61" s="48" t="s">
        <v>975</v>
      </c>
      <c r="F61" s="46"/>
      <c r="G61" s="46"/>
      <c r="H61" s="46"/>
      <c r="I61" s="46"/>
      <c r="J61" s="47"/>
    </row>
    <row r="62" ht="255">
      <c r="A62" s="37" t="s">
        <v>216</v>
      </c>
      <c r="B62" s="45"/>
      <c r="C62" s="46"/>
      <c r="D62" s="46"/>
      <c r="E62" s="39" t="s">
        <v>1437</v>
      </c>
      <c r="F62" s="46"/>
      <c r="G62" s="46"/>
      <c r="H62" s="46"/>
      <c r="I62" s="46"/>
      <c r="J62" s="47"/>
    </row>
    <row r="63" ht="30">
      <c r="A63" s="37" t="s">
        <v>207</v>
      </c>
      <c r="B63" s="37">
        <v>13</v>
      </c>
      <c r="C63" s="38" t="s">
        <v>1438</v>
      </c>
      <c r="D63" s="37" t="s">
        <v>209</v>
      </c>
      <c r="E63" s="39" t="s">
        <v>674</v>
      </c>
      <c r="F63" s="40" t="s">
        <v>387</v>
      </c>
      <c r="G63" s="41">
        <v>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212</v>
      </c>
      <c r="B64" s="45"/>
      <c r="C64" s="46"/>
      <c r="D64" s="46"/>
      <c r="E64" s="39" t="s">
        <v>674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975</v>
      </c>
      <c r="F65" s="46"/>
      <c r="G65" s="46"/>
      <c r="H65" s="46"/>
      <c r="I65" s="46"/>
      <c r="J65" s="47"/>
    </row>
    <row r="66" ht="255">
      <c r="A66" s="37" t="s">
        <v>216</v>
      </c>
      <c r="B66" s="45"/>
      <c r="C66" s="46"/>
      <c r="D66" s="46"/>
      <c r="E66" s="39" t="s">
        <v>1437</v>
      </c>
      <c r="F66" s="46"/>
      <c r="G66" s="46"/>
      <c r="H66" s="46"/>
      <c r="I66" s="46"/>
      <c r="J66" s="47"/>
    </row>
    <row r="67" ht="30">
      <c r="A67" s="37" t="s">
        <v>207</v>
      </c>
      <c r="B67" s="37">
        <v>14</v>
      </c>
      <c r="C67" s="38" t="s">
        <v>1439</v>
      </c>
      <c r="D67" s="37" t="s">
        <v>209</v>
      </c>
      <c r="E67" s="39" t="s">
        <v>1440</v>
      </c>
      <c r="F67" s="40" t="s">
        <v>387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212</v>
      </c>
      <c r="B68" s="45"/>
      <c r="C68" s="46"/>
      <c r="D68" s="46"/>
      <c r="E68" s="39" t="s">
        <v>1440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1361</v>
      </c>
      <c r="F69" s="46"/>
      <c r="G69" s="46"/>
      <c r="H69" s="46"/>
      <c r="I69" s="46"/>
      <c r="J69" s="47"/>
    </row>
    <row r="70" ht="315">
      <c r="A70" s="37" t="s">
        <v>216</v>
      </c>
      <c r="B70" s="45"/>
      <c r="C70" s="46"/>
      <c r="D70" s="46"/>
      <c r="E70" s="39" t="s">
        <v>1441</v>
      </c>
      <c r="F70" s="46"/>
      <c r="G70" s="46"/>
      <c r="H70" s="46"/>
      <c r="I70" s="46"/>
      <c r="J70" s="47"/>
    </row>
    <row r="71">
      <c r="A71" s="37" t="s">
        <v>207</v>
      </c>
      <c r="B71" s="37">
        <v>15</v>
      </c>
      <c r="C71" s="38" t="s">
        <v>1442</v>
      </c>
      <c r="D71" s="37" t="s">
        <v>209</v>
      </c>
      <c r="E71" s="39" t="s">
        <v>687</v>
      </c>
      <c r="F71" s="40" t="s">
        <v>387</v>
      </c>
      <c r="G71" s="41">
        <v>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39" t="s">
        <v>687</v>
      </c>
      <c r="F72" s="46"/>
      <c r="G72" s="46"/>
      <c r="H72" s="46"/>
      <c r="I72" s="46"/>
      <c r="J72" s="47"/>
    </row>
    <row r="73" ht="30">
      <c r="A73" s="37" t="s">
        <v>214</v>
      </c>
      <c r="B73" s="45"/>
      <c r="C73" s="46"/>
      <c r="D73" s="46"/>
      <c r="E73" s="48" t="s">
        <v>1371</v>
      </c>
      <c r="F73" s="46"/>
      <c r="G73" s="46"/>
      <c r="H73" s="46"/>
      <c r="I73" s="46"/>
      <c r="J73" s="47"/>
    </row>
    <row r="74" ht="255">
      <c r="A74" s="37" t="s">
        <v>216</v>
      </c>
      <c r="B74" s="45"/>
      <c r="C74" s="46"/>
      <c r="D74" s="46"/>
      <c r="E74" s="39" t="s">
        <v>1443</v>
      </c>
      <c r="F74" s="46"/>
      <c r="G74" s="46"/>
      <c r="H74" s="46"/>
      <c r="I74" s="46"/>
      <c r="J74" s="47"/>
    </row>
    <row r="75">
      <c r="A75" s="37" t="s">
        <v>207</v>
      </c>
      <c r="B75" s="37">
        <v>16</v>
      </c>
      <c r="C75" s="38" t="s">
        <v>1444</v>
      </c>
      <c r="D75" s="37" t="s">
        <v>209</v>
      </c>
      <c r="E75" s="39" t="s">
        <v>689</v>
      </c>
      <c r="F75" s="40" t="s">
        <v>387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39" t="s">
        <v>689</v>
      </c>
      <c r="F76" s="46"/>
      <c r="G76" s="46"/>
      <c r="H76" s="46"/>
      <c r="I76" s="46"/>
      <c r="J76" s="47"/>
    </row>
    <row r="77" ht="30">
      <c r="A77" s="37" t="s">
        <v>214</v>
      </c>
      <c r="B77" s="45"/>
      <c r="C77" s="46"/>
      <c r="D77" s="46"/>
      <c r="E77" s="48" t="s">
        <v>975</v>
      </c>
      <c r="F77" s="46"/>
      <c r="G77" s="46"/>
      <c r="H77" s="46"/>
      <c r="I77" s="46"/>
      <c r="J77" s="47"/>
    </row>
    <row r="78" ht="255">
      <c r="A78" s="37" t="s">
        <v>216</v>
      </c>
      <c r="B78" s="45"/>
      <c r="C78" s="46"/>
      <c r="D78" s="46"/>
      <c r="E78" s="39" t="s">
        <v>1443</v>
      </c>
      <c r="F78" s="46"/>
      <c r="G78" s="46"/>
      <c r="H78" s="46"/>
      <c r="I78" s="46"/>
      <c r="J78" s="47"/>
    </row>
    <row r="79">
      <c r="A79" s="37" t="s">
        <v>207</v>
      </c>
      <c r="B79" s="37">
        <v>17</v>
      </c>
      <c r="C79" s="38" t="s">
        <v>1445</v>
      </c>
      <c r="D79" s="37" t="s">
        <v>209</v>
      </c>
      <c r="E79" s="39" t="s">
        <v>697</v>
      </c>
      <c r="F79" s="40" t="s">
        <v>211</v>
      </c>
      <c r="G79" s="41">
        <v>60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39" t="s">
        <v>697</v>
      </c>
      <c r="F80" s="46"/>
      <c r="G80" s="46"/>
      <c r="H80" s="46"/>
      <c r="I80" s="46"/>
      <c r="J80" s="47"/>
    </row>
    <row r="81" ht="30">
      <c r="A81" s="37" t="s">
        <v>214</v>
      </c>
      <c r="B81" s="45"/>
      <c r="C81" s="46"/>
      <c r="D81" s="46"/>
      <c r="E81" s="48" t="s">
        <v>1446</v>
      </c>
      <c r="F81" s="46"/>
      <c r="G81" s="46"/>
      <c r="H81" s="46"/>
      <c r="I81" s="46"/>
      <c r="J81" s="47"/>
    </row>
    <row r="82" ht="285">
      <c r="A82" s="37" t="s">
        <v>216</v>
      </c>
      <c r="B82" s="45"/>
      <c r="C82" s="46"/>
      <c r="D82" s="46"/>
      <c r="E82" s="39" t="s">
        <v>1447</v>
      </c>
      <c r="F82" s="46"/>
      <c r="G82" s="46"/>
      <c r="H82" s="46"/>
      <c r="I82" s="46"/>
      <c r="J82" s="47"/>
    </row>
    <row r="83">
      <c r="A83" s="37" t="s">
        <v>207</v>
      </c>
      <c r="B83" s="37">
        <v>18</v>
      </c>
      <c r="C83" s="38" t="s">
        <v>1448</v>
      </c>
      <c r="D83" s="37" t="s">
        <v>209</v>
      </c>
      <c r="E83" s="39" t="s">
        <v>1449</v>
      </c>
      <c r="F83" s="40" t="s">
        <v>211</v>
      </c>
      <c r="G83" s="41">
        <v>30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39" t="s">
        <v>1449</v>
      </c>
      <c r="F84" s="46"/>
      <c r="G84" s="46"/>
      <c r="H84" s="46"/>
      <c r="I84" s="46"/>
      <c r="J84" s="47"/>
    </row>
    <row r="85" ht="30">
      <c r="A85" s="37" t="s">
        <v>214</v>
      </c>
      <c r="B85" s="45"/>
      <c r="C85" s="46"/>
      <c r="D85" s="46"/>
      <c r="E85" s="48" t="s">
        <v>1359</v>
      </c>
      <c r="F85" s="46"/>
      <c r="G85" s="46"/>
      <c r="H85" s="46"/>
      <c r="I85" s="46"/>
      <c r="J85" s="47"/>
    </row>
    <row r="86" ht="285">
      <c r="A86" s="37" t="s">
        <v>216</v>
      </c>
      <c r="B86" s="45"/>
      <c r="C86" s="46"/>
      <c r="D86" s="46"/>
      <c r="E86" s="39" t="s">
        <v>1447</v>
      </c>
      <c r="F86" s="46"/>
      <c r="G86" s="46"/>
      <c r="H86" s="46"/>
      <c r="I86" s="46"/>
      <c r="J86" s="47"/>
    </row>
    <row r="87">
      <c r="A87" s="37" t="s">
        <v>207</v>
      </c>
      <c r="B87" s="37">
        <v>19</v>
      </c>
      <c r="C87" s="38" t="s">
        <v>1450</v>
      </c>
      <c r="D87" s="37" t="s">
        <v>209</v>
      </c>
      <c r="E87" s="39" t="s">
        <v>1451</v>
      </c>
      <c r="F87" s="40" t="s">
        <v>211</v>
      </c>
      <c r="G87" s="41">
        <v>30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39" t="s">
        <v>1451</v>
      </c>
      <c r="F88" s="46"/>
      <c r="G88" s="46"/>
      <c r="H88" s="46"/>
      <c r="I88" s="46"/>
      <c r="J88" s="47"/>
    </row>
    <row r="89" ht="30">
      <c r="A89" s="37" t="s">
        <v>214</v>
      </c>
      <c r="B89" s="45"/>
      <c r="C89" s="46"/>
      <c r="D89" s="46"/>
      <c r="E89" s="48" t="s">
        <v>1359</v>
      </c>
      <c r="F89" s="46"/>
      <c r="G89" s="46"/>
      <c r="H89" s="46"/>
      <c r="I89" s="46"/>
      <c r="J89" s="47"/>
    </row>
    <row r="90" ht="285">
      <c r="A90" s="37" t="s">
        <v>216</v>
      </c>
      <c r="B90" s="45"/>
      <c r="C90" s="46"/>
      <c r="D90" s="46"/>
      <c r="E90" s="39" t="s">
        <v>1447</v>
      </c>
      <c r="F90" s="46"/>
      <c r="G90" s="46"/>
      <c r="H90" s="46"/>
      <c r="I90" s="46"/>
      <c r="J90" s="47"/>
    </row>
    <row r="91">
      <c r="A91" s="37" t="s">
        <v>207</v>
      </c>
      <c r="B91" s="37">
        <v>20</v>
      </c>
      <c r="C91" s="38" t="s">
        <v>1452</v>
      </c>
      <c r="D91" s="37" t="s">
        <v>209</v>
      </c>
      <c r="E91" s="39" t="s">
        <v>1453</v>
      </c>
      <c r="F91" s="40" t="s">
        <v>211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39" t="s">
        <v>1453</v>
      </c>
      <c r="F92" s="46"/>
      <c r="G92" s="46"/>
      <c r="H92" s="46"/>
      <c r="I92" s="46"/>
      <c r="J92" s="47"/>
    </row>
    <row r="93" ht="30">
      <c r="A93" s="37" t="s">
        <v>214</v>
      </c>
      <c r="B93" s="45"/>
      <c r="C93" s="46"/>
      <c r="D93" s="46"/>
      <c r="E93" s="48" t="s">
        <v>1359</v>
      </c>
      <c r="F93" s="46"/>
      <c r="G93" s="46"/>
      <c r="H93" s="46"/>
      <c r="I93" s="46"/>
      <c r="J93" s="47"/>
    </row>
    <row r="94" ht="285">
      <c r="A94" s="37" t="s">
        <v>216</v>
      </c>
      <c r="B94" s="45"/>
      <c r="C94" s="46"/>
      <c r="D94" s="46"/>
      <c r="E94" s="39" t="s">
        <v>1447</v>
      </c>
      <c r="F94" s="46"/>
      <c r="G94" s="46"/>
      <c r="H94" s="46"/>
      <c r="I94" s="46"/>
      <c r="J94" s="47"/>
    </row>
    <row r="95" ht="30">
      <c r="A95" s="37" t="s">
        <v>207</v>
      </c>
      <c r="B95" s="37">
        <v>21</v>
      </c>
      <c r="C95" s="38" t="s">
        <v>1454</v>
      </c>
      <c r="D95" s="37" t="s">
        <v>209</v>
      </c>
      <c r="E95" s="39" t="s">
        <v>1455</v>
      </c>
      <c r="F95" s="40" t="s">
        <v>211</v>
      </c>
      <c r="G95" s="41">
        <v>50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212</v>
      </c>
      <c r="B96" s="45"/>
      <c r="C96" s="46"/>
      <c r="D96" s="46"/>
      <c r="E96" s="39" t="s">
        <v>1455</v>
      </c>
      <c r="F96" s="46"/>
      <c r="G96" s="46"/>
      <c r="H96" s="46"/>
      <c r="I96" s="46"/>
      <c r="J96" s="47"/>
    </row>
    <row r="97" ht="30">
      <c r="A97" s="37" t="s">
        <v>214</v>
      </c>
      <c r="B97" s="45"/>
      <c r="C97" s="46"/>
      <c r="D97" s="46"/>
      <c r="E97" s="48" t="s">
        <v>1371</v>
      </c>
      <c r="F97" s="46"/>
      <c r="G97" s="46"/>
      <c r="H97" s="46"/>
      <c r="I97" s="46"/>
      <c r="J97" s="47"/>
    </row>
    <row r="98" ht="285">
      <c r="A98" s="37" t="s">
        <v>216</v>
      </c>
      <c r="B98" s="45"/>
      <c r="C98" s="46"/>
      <c r="D98" s="46"/>
      <c r="E98" s="39" t="s">
        <v>1447</v>
      </c>
      <c r="F98" s="46"/>
      <c r="G98" s="46"/>
      <c r="H98" s="46"/>
      <c r="I98" s="46"/>
      <c r="J98" s="47"/>
    </row>
    <row r="99">
      <c r="A99" s="37" t="s">
        <v>207</v>
      </c>
      <c r="B99" s="37">
        <v>22</v>
      </c>
      <c r="C99" s="38" t="s">
        <v>706</v>
      </c>
      <c r="D99" s="37" t="s">
        <v>209</v>
      </c>
      <c r="E99" s="39" t="s">
        <v>707</v>
      </c>
      <c r="F99" s="40" t="s">
        <v>474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39" t="s">
        <v>707</v>
      </c>
      <c r="F100" s="46"/>
      <c r="G100" s="46"/>
      <c r="H100" s="46"/>
      <c r="I100" s="46"/>
      <c r="J100" s="47"/>
    </row>
    <row r="101" ht="30">
      <c r="A101" s="37" t="s">
        <v>214</v>
      </c>
      <c r="B101" s="45"/>
      <c r="C101" s="46"/>
      <c r="D101" s="46"/>
      <c r="E101" s="48" t="s">
        <v>1557</v>
      </c>
      <c r="F101" s="46"/>
      <c r="G101" s="46"/>
      <c r="H101" s="46"/>
      <c r="I101" s="46"/>
      <c r="J101" s="47"/>
    </row>
    <row r="102" ht="180">
      <c r="A102" s="37" t="s">
        <v>216</v>
      </c>
      <c r="B102" s="45"/>
      <c r="C102" s="46"/>
      <c r="D102" s="46"/>
      <c r="E102" s="39" t="s">
        <v>705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23</v>
      </c>
      <c r="C103" s="38" t="s">
        <v>1456</v>
      </c>
      <c r="D103" s="37" t="s">
        <v>209</v>
      </c>
      <c r="E103" s="39" t="s">
        <v>1457</v>
      </c>
      <c r="F103" s="40" t="s">
        <v>211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212</v>
      </c>
      <c r="B104" s="45"/>
      <c r="C104" s="46"/>
      <c r="D104" s="46"/>
      <c r="E104" s="39" t="s">
        <v>1457</v>
      </c>
      <c r="F104" s="46"/>
      <c r="G104" s="46"/>
      <c r="H104" s="46"/>
      <c r="I104" s="46"/>
      <c r="J104" s="47"/>
    </row>
    <row r="105" ht="30">
      <c r="A105" s="37" t="s">
        <v>214</v>
      </c>
      <c r="B105" s="45"/>
      <c r="C105" s="46"/>
      <c r="D105" s="46"/>
      <c r="E105" s="48" t="s">
        <v>1368</v>
      </c>
      <c r="F105" s="46"/>
      <c r="G105" s="46"/>
      <c r="H105" s="46"/>
      <c r="I105" s="46"/>
      <c r="J105" s="47"/>
    </row>
    <row r="106" ht="180">
      <c r="A106" s="37" t="s">
        <v>216</v>
      </c>
      <c r="B106" s="45"/>
      <c r="C106" s="46"/>
      <c r="D106" s="46"/>
      <c r="E106" s="39" t="s">
        <v>711</v>
      </c>
      <c r="F106" s="46"/>
      <c r="G106" s="46"/>
      <c r="H106" s="46"/>
      <c r="I106" s="46"/>
      <c r="J106" s="47"/>
    </row>
    <row r="107" ht="30">
      <c r="A107" s="37" t="s">
        <v>207</v>
      </c>
      <c r="B107" s="37">
        <v>24</v>
      </c>
      <c r="C107" s="38" t="s">
        <v>1458</v>
      </c>
      <c r="D107" s="37" t="s">
        <v>209</v>
      </c>
      <c r="E107" s="39" t="s">
        <v>1459</v>
      </c>
      <c r="F107" s="40" t="s">
        <v>211</v>
      </c>
      <c r="G107" s="41">
        <v>6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212</v>
      </c>
      <c r="B108" s="45"/>
      <c r="C108" s="46"/>
      <c r="D108" s="46"/>
      <c r="E108" s="39" t="s">
        <v>1459</v>
      </c>
      <c r="F108" s="46"/>
      <c r="G108" s="46"/>
      <c r="H108" s="46"/>
      <c r="I108" s="46"/>
      <c r="J108" s="47"/>
    </row>
    <row r="109" ht="30">
      <c r="A109" s="37" t="s">
        <v>214</v>
      </c>
      <c r="B109" s="45"/>
      <c r="C109" s="46"/>
      <c r="D109" s="46"/>
      <c r="E109" s="48" t="s">
        <v>1368</v>
      </c>
      <c r="F109" s="46"/>
      <c r="G109" s="46"/>
      <c r="H109" s="46"/>
      <c r="I109" s="46"/>
      <c r="J109" s="47"/>
    </row>
    <row r="110" ht="180">
      <c r="A110" s="37" t="s">
        <v>216</v>
      </c>
      <c r="B110" s="45"/>
      <c r="C110" s="46"/>
      <c r="D110" s="46"/>
      <c r="E110" s="39" t="s">
        <v>711</v>
      </c>
      <c r="F110" s="46"/>
      <c r="G110" s="46"/>
      <c r="H110" s="46"/>
      <c r="I110" s="46"/>
      <c r="J110" s="47"/>
    </row>
    <row r="111">
      <c r="A111" s="31" t="s">
        <v>204</v>
      </c>
      <c r="B111" s="32"/>
      <c r="C111" s="33" t="s">
        <v>1460</v>
      </c>
      <c r="D111" s="34"/>
      <c r="E111" s="31" t="s">
        <v>1461</v>
      </c>
      <c r="F111" s="34"/>
      <c r="G111" s="34"/>
      <c r="H111" s="34"/>
      <c r="I111" s="35">
        <f>SUMIFS(I112:I115,A112:A115,"P")</f>
        <v>0</v>
      </c>
      <c r="J111" s="36"/>
    </row>
    <row r="112" ht="30">
      <c r="A112" s="37" t="s">
        <v>207</v>
      </c>
      <c r="B112" s="37">
        <v>25</v>
      </c>
      <c r="C112" s="38" t="s">
        <v>1462</v>
      </c>
      <c r="D112" s="37" t="s">
        <v>209</v>
      </c>
      <c r="E112" s="39" t="s">
        <v>1463</v>
      </c>
      <c r="F112" s="40" t="s">
        <v>723</v>
      </c>
      <c r="G112" s="41">
        <v>400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212</v>
      </c>
      <c r="B113" s="45"/>
      <c r="C113" s="46"/>
      <c r="D113" s="46"/>
      <c r="E113" s="39" t="s">
        <v>1463</v>
      </c>
      <c r="F113" s="46"/>
      <c r="G113" s="46"/>
      <c r="H113" s="46"/>
      <c r="I113" s="46"/>
      <c r="J113" s="47"/>
    </row>
    <row r="114" ht="30">
      <c r="A114" s="37" t="s">
        <v>214</v>
      </c>
      <c r="B114" s="45"/>
      <c r="C114" s="46"/>
      <c r="D114" s="46"/>
      <c r="E114" s="48" t="s">
        <v>1363</v>
      </c>
      <c r="F114" s="46"/>
      <c r="G114" s="46"/>
      <c r="H114" s="46"/>
      <c r="I114" s="46"/>
      <c r="J114" s="47"/>
    </row>
    <row r="115" ht="285">
      <c r="A115" s="37" t="s">
        <v>216</v>
      </c>
      <c r="B115" s="45"/>
      <c r="C115" s="46"/>
      <c r="D115" s="46"/>
      <c r="E115" s="39" t="s">
        <v>1464</v>
      </c>
      <c r="F115" s="46"/>
      <c r="G115" s="46"/>
      <c r="H115" s="46"/>
      <c r="I115" s="46"/>
      <c r="J115" s="47"/>
    </row>
    <row r="116">
      <c r="A116" s="31" t="s">
        <v>204</v>
      </c>
      <c r="B116" s="32"/>
      <c r="C116" s="33" t="s">
        <v>522</v>
      </c>
      <c r="D116" s="34"/>
      <c r="E116" s="31" t="s">
        <v>1135</v>
      </c>
      <c r="F116" s="34"/>
      <c r="G116" s="34"/>
      <c r="H116" s="34"/>
      <c r="I116" s="35">
        <f>SUMIFS(I117:I148,A117:A148,"P")</f>
        <v>0</v>
      </c>
      <c r="J116" s="36"/>
    </row>
    <row r="117" ht="30">
      <c r="A117" s="37" t="s">
        <v>207</v>
      </c>
      <c r="B117" s="37">
        <v>26</v>
      </c>
      <c r="C117" s="38" t="s">
        <v>1465</v>
      </c>
      <c r="D117" s="37" t="s">
        <v>209</v>
      </c>
      <c r="E117" s="39" t="s">
        <v>1466</v>
      </c>
      <c r="F117" s="40" t="s">
        <v>211</v>
      </c>
      <c r="G117" s="41">
        <v>5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212</v>
      </c>
      <c r="B118" s="45"/>
      <c r="C118" s="46"/>
      <c r="D118" s="46"/>
      <c r="E118" s="39" t="s">
        <v>1466</v>
      </c>
      <c r="F118" s="46"/>
      <c r="G118" s="46"/>
      <c r="H118" s="46"/>
      <c r="I118" s="46"/>
      <c r="J118" s="47"/>
    </row>
    <row r="119" ht="30">
      <c r="A119" s="37" t="s">
        <v>214</v>
      </c>
      <c r="B119" s="45"/>
      <c r="C119" s="46"/>
      <c r="D119" s="46"/>
      <c r="E119" s="48" t="s">
        <v>1467</v>
      </c>
      <c r="F119" s="46"/>
      <c r="G119" s="46"/>
      <c r="H119" s="46"/>
      <c r="I119" s="46"/>
      <c r="J119" s="47"/>
    </row>
    <row r="120" ht="195">
      <c r="A120" s="37" t="s">
        <v>216</v>
      </c>
      <c r="B120" s="45"/>
      <c r="C120" s="46"/>
      <c r="D120" s="46"/>
      <c r="E120" s="39" t="s">
        <v>1468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27</v>
      </c>
      <c r="C121" s="38" t="s">
        <v>1469</v>
      </c>
      <c r="D121" s="37" t="s">
        <v>209</v>
      </c>
      <c r="E121" s="39" t="s">
        <v>1470</v>
      </c>
      <c r="F121" s="40" t="s">
        <v>211</v>
      </c>
      <c r="G121" s="41">
        <v>2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1470</v>
      </c>
      <c r="F122" s="46"/>
      <c r="G122" s="46"/>
      <c r="H122" s="46"/>
      <c r="I122" s="46"/>
      <c r="J122" s="47"/>
    </row>
    <row r="123" ht="30">
      <c r="A123" s="37" t="s">
        <v>214</v>
      </c>
      <c r="B123" s="45"/>
      <c r="C123" s="46"/>
      <c r="D123" s="46"/>
      <c r="E123" s="48" t="s">
        <v>1399</v>
      </c>
      <c r="F123" s="46"/>
      <c r="G123" s="46"/>
      <c r="H123" s="46"/>
      <c r="I123" s="46"/>
      <c r="J123" s="47"/>
    </row>
    <row r="124" ht="180">
      <c r="A124" s="37" t="s">
        <v>216</v>
      </c>
      <c r="B124" s="45"/>
      <c r="C124" s="46"/>
      <c r="D124" s="46"/>
      <c r="E124" s="39" t="s">
        <v>1471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28</v>
      </c>
      <c r="C125" s="38" t="s">
        <v>1472</v>
      </c>
      <c r="D125" s="37" t="s">
        <v>209</v>
      </c>
      <c r="E125" s="39" t="s">
        <v>740</v>
      </c>
      <c r="F125" s="40" t="s">
        <v>387</v>
      </c>
      <c r="G125" s="41">
        <v>60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740</v>
      </c>
      <c r="F126" s="46"/>
      <c r="G126" s="46"/>
      <c r="H126" s="46"/>
      <c r="I126" s="46"/>
      <c r="J126" s="47"/>
    </row>
    <row r="127" ht="30">
      <c r="A127" s="37" t="s">
        <v>214</v>
      </c>
      <c r="B127" s="45"/>
      <c r="C127" s="46"/>
      <c r="D127" s="46"/>
      <c r="E127" s="48" t="s">
        <v>1446</v>
      </c>
      <c r="F127" s="46"/>
      <c r="G127" s="46"/>
      <c r="H127" s="46"/>
      <c r="I127" s="46"/>
      <c r="J127" s="47"/>
    </row>
    <row r="128" ht="210">
      <c r="A128" s="37" t="s">
        <v>216</v>
      </c>
      <c r="B128" s="45"/>
      <c r="C128" s="46"/>
      <c r="D128" s="46"/>
      <c r="E128" s="39" t="s">
        <v>1473</v>
      </c>
      <c r="F128" s="46"/>
      <c r="G128" s="46"/>
      <c r="H128" s="46"/>
      <c r="I128" s="46"/>
      <c r="J128" s="47"/>
    </row>
    <row r="129">
      <c r="A129" s="37" t="s">
        <v>207</v>
      </c>
      <c r="B129" s="37">
        <v>29</v>
      </c>
      <c r="C129" s="38" t="s">
        <v>1474</v>
      </c>
      <c r="D129" s="37" t="s">
        <v>209</v>
      </c>
      <c r="E129" s="39" t="s">
        <v>754</v>
      </c>
      <c r="F129" s="40" t="s">
        <v>211</v>
      </c>
      <c r="G129" s="41">
        <v>1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212</v>
      </c>
      <c r="B130" s="45"/>
      <c r="C130" s="46"/>
      <c r="D130" s="46"/>
      <c r="E130" s="39" t="s">
        <v>754</v>
      </c>
      <c r="F130" s="46"/>
      <c r="G130" s="46"/>
      <c r="H130" s="46"/>
      <c r="I130" s="46"/>
      <c r="J130" s="47"/>
    </row>
    <row r="131" ht="30">
      <c r="A131" s="37" t="s">
        <v>214</v>
      </c>
      <c r="B131" s="45"/>
      <c r="C131" s="46"/>
      <c r="D131" s="46"/>
      <c r="E131" s="48" t="s">
        <v>893</v>
      </c>
      <c r="F131" s="46"/>
      <c r="G131" s="46"/>
      <c r="H131" s="46"/>
      <c r="I131" s="46"/>
      <c r="J131" s="47"/>
    </row>
    <row r="132" ht="180">
      <c r="A132" s="37" t="s">
        <v>216</v>
      </c>
      <c r="B132" s="45"/>
      <c r="C132" s="46"/>
      <c r="D132" s="46"/>
      <c r="E132" s="39" t="s">
        <v>1475</v>
      </c>
      <c r="F132" s="46"/>
      <c r="G132" s="46"/>
      <c r="H132" s="46"/>
      <c r="I132" s="46"/>
      <c r="J132" s="47"/>
    </row>
    <row r="133">
      <c r="A133" s="37" t="s">
        <v>207</v>
      </c>
      <c r="B133" s="37">
        <v>30</v>
      </c>
      <c r="C133" s="38" t="s">
        <v>527</v>
      </c>
      <c r="D133" s="37" t="s">
        <v>209</v>
      </c>
      <c r="E133" s="39" t="s">
        <v>528</v>
      </c>
      <c r="F133" s="40" t="s">
        <v>211</v>
      </c>
      <c r="G133" s="41">
        <v>16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212</v>
      </c>
      <c r="B134" s="45"/>
      <c r="C134" s="46"/>
      <c r="D134" s="46"/>
      <c r="E134" s="39" t="s">
        <v>528</v>
      </c>
      <c r="F134" s="46"/>
      <c r="G134" s="46"/>
      <c r="H134" s="46"/>
      <c r="I134" s="46"/>
      <c r="J134" s="47"/>
    </row>
    <row r="135" ht="30">
      <c r="A135" s="37" t="s">
        <v>214</v>
      </c>
      <c r="B135" s="45"/>
      <c r="C135" s="46"/>
      <c r="D135" s="46"/>
      <c r="E135" s="48" t="s">
        <v>1558</v>
      </c>
      <c r="F135" s="46"/>
      <c r="G135" s="46"/>
      <c r="H135" s="46"/>
      <c r="I135" s="46"/>
      <c r="J135" s="47"/>
    </row>
    <row r="136" ht="150">
      <c r="A136" s="37" t="s">
        <v>216</v>
      </c>
      <c r="B136" s="45"/>
      <c r="C136" s="46"/>
      <c r="D136" s="46"/>
      <c r="E136" s="39" t="s">
        <v>881</v>
      </c>
      <c r="F136" s="46"/>
      <c r="G136" s="46"/>
      <c r="H136" s="46"/>
      <c r="I136" s="46"/>
      <c r="J136" s="47"/>
    </row>
    <row r="137">
      <c r="A137" s="37" t="s">
        <v>207</v>
      </c>
      <c r="B137" s="37">
        <v>31</v>
      </c>
      <c r="C137" s="38" t="s">
        <v>1477</v>
      </c>
      <c r="D137" s="37" t="s">
        <v>209</v>
      </c>
      <c r="E137" s="39" t="s">
        <v>760</v>
      </c>
      <c r="F137" s="40" t="s">
        <v>211</v>
      </c>
      <c r="G137" s="41">
        <v>2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212</v>
      </c>
      <c r="B138" s="45"/>
      <c r="C138" s="46"/>
      <c r="D138" s="46"/>
      <c r="E138" s="39" t="s">
        <v>760</v>
      </c>
      <c r="F138" s="46"/>
      <c r="G138" s="46"/>
      <c r="H138" s="46"/>
      <c r="I138" s="46"/>
      <c r="J138" s="47"/>
    </row>
    <row r="139" ht="30">
      <c r="A139" s="37" t="s">
        <v>214</v>
      </c>
      <c r="B139" s="45"/>
      <c r="C139" s="46"/>
      <c r="D139" s="46"/>
      <c r="E139" s="48" t="s">
        <v>1399</v>
      </c>
      <c r="F139" s="46"/>
      <c r="G139" s="46"/>
      <c r="H139" s="46"/>
      <c r="I139" s="46"/>
      <c r="J139" s="47"/>
    </row>
    <row r="140" ht="180">
      <c r="A140" s="37" t="s">
        <v>216</v>
      </c>
      <c r="B140" s="45"/>
      <c r="C140" s="46"/>
      <c r="D140" s="46"/>
      <c r="E140" s="39" t="s">
        <v>1478</v>
      </c>
      <c r="F140" s="46"/>
      <c r="G140" s="46"/>
      <c r="H140" s="46"/>
      <c r="I140" s="46"/>
      <c r="J140" s="47"/>
    </row>
    <row r="141">
      <c r="A141" s="37" t="s">
        <v>207</v>
      </c>
      <c r="B141" s="37">
        <v>32</v>
      </c>
      <c r="C141" s="38" t="s">
        <v>530</v>
      </c>
      <c r="D141" s="37" t="s">
        <v>209</v>
      </c>
      <c r="E141" s="39" t="s">
        <v>531</v>
      </c>
      <c r="F141" s="40" t="s">
        <v>211</v>
      </c>
      <c r="G141" s="41">
        <v>16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212</v>
      </c>
      <c r="B142" s="45"/>
      <c r="C142" s="46"/>
      <c r="D142" s="46"/>
      <c r="E142" s="39" t="s">
        <v>531</v>
      </c>
      <c r="F142" s="46"/>
      <c r="G142" s="46"/>
      <c r="H142" s="46"/>
      <c r="I142" s="46"/>
      <c r="J142" s="47"/>
    </row>
    <row r="143" ht="30">
      <c r="A143" s="37" t="s">
        <v>214</v>
      </c>
      <c r="B143" s="45"/>
      <c r="C143" s="46"/>
      <c r="D143" s="46"/>
      <c r="E143" s="48" t="s">
        <v>1558</v>
      </c>
      <c r="F143" s="46"/>
      <c r="G143" s="46"/>
      <c r="H143" s="46"/>
      <c r="I143" s="46"/>
      <c r="J143" s="47"/>
    </row>
    <row r="144" ht="195">
      <c r="A144" s="37" t="s">
        <v>216</v>
      </c>
      <c r="B144" s="45"/>
      <c r="C144" s="46"/>
      <c r="D144" s="46"/>
      <c r="E144" s="39" t="s">
        <v>1479</v>
      </c>
      <c r="F144" s="46"/>
      <c r="G144" s="46"/>
      <c r="H144" s="46"/>
      <c r="I144" s="46"/>
      <c r="J144" s="47"/>
    </row>
    <row r="145">
      <c r="A145" s="37" t="s">
        <v>207</v>
      </c>
      <c r="B145" s="37">
        <v>33</v>
      </c>
      <c r="C145" s="38" t="s">
        <v>533</v>
      </c>
      <c r="D145" s="37" t="s">
        <v>209</v>
      </c>
      <c r="E145" s="39" t="s">
        <v>534</v>
      </c>
      <c r="F145" s="40" t="s">
        <v>211</v>
      </c>
      <c r="G145" s="41">
        <v>5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212</v>
      </c>
      <c r="B146" s="45"/>
      <c r="C146" s="46"/>
      <c r="D146" s="46"/>
      <c r="E146" s="39" t="s">
        <v>534</v>
      </c>
      <c r="F146" s="46"/>
      <c r="G146" s="46"/>
      <c r="H146" s="46"/>
      <c r="I146" s="46"/>
      <c r="J146" s="47"/>
    </row>
    <row r="147" ht="30">
      <c r="A147" s="37" t="s">
        <v>214</v>
      </c>
      <c r="B147" s="45"/>
      <c r="C147" s="46"/>
      <c r="D147" s="46"/>
      <c r="E147" s="48" t="s">
        <v>1467</v>
      </c>
      <c r="F147" s="46"/>
      <c r="G147" s="46"/>
      <c r="H147" s="46"/>
      <c r="I147" s="46"/>
      <c r="J147" s="47"/>
    </row>
    <row r="148" ht="210">
      <c r="A148" s="37" t="s">
        <v>216</v>
      </c>
      <c r="B148" s="45"/>
      <c r="C148" s="46"/>
      <c r="D148" s="46"/>
      <c r="E148" s="39" t="s">
        <v>1480</v>
      </c>
      <c r="F148" s="46"/>
      <c r="G148" s="46"/>
      <c r="H148" s="46"/>
      <c r="I148" s="46"/>
      <c r="J148" s="47"/>
    </row>
    <row r="149">
      <c r="A149" s="31" t="s">
        <v>204</v>
      </c>
      <c r="B149" s="32"/>
      <c r="C149" s="33" t="s">
        <v>397</v>
      </c>
      <c r="D149" s="34"/>
      <c r="E149" s="31" t="s">
        <v>1481</v>
      </c>
      <c r="F149" s="34"/>
      <c r="G149" s="34"/>
      <c r="H149" s="34"/>
      <c r="I149" s="35">
        <f>SUMIFS(I150:I237,A150:A237,"P")</f>
        <v>0</v>
      </c>
      <c r="J149" s="36"/>
    </row>
    <row r="150" ht="30">
      <c r="A150" s="37" t="s">
        <v>207</v>
      </c>
      <c r="B150" s="37">
        <v>34</v>
      </c>
      <c r="C150" s="38" t="s">
        <v>1482</v>
      </c>
      <c r="D150" s="37" t="s">
        <v>209</v>
      </c>
      <c r="E150" s="39" t="s">
        <v>1483</v>
      </c>
      <c r="F150" s="40" t="s">
        <v>387</v>
      </c>
      <c r="G150" s="41">
        <v>30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212</v>
      </c>
      <c r="B151" s="45"/>
      <c r="C151" s="46"/>
      <c r="D151" s="46"/>
      <c r="E151" s="39" t="s">
        <v>1483</v>
      </c>
      <c r="F151" s="46"/>
      <c r="G151" s="46"/>
      <c r="H151" s="46"/>
      <c r="I151" s="46"/>
      <c r="J151" s="47"/>
    </row>
    <row r="152" ht="30">
      <c r="A152" s="37" t="s">
        <v>214</v>
      </c>
      <c r="B152" s="45"/>
      <c r="C152" s="46"/>
      <c r="D152" s="46"/>
      <c r="E152" s="48" t="s">
        <v>824</v>
      </c>
      <c r="F152" s="46"/>
      <c r="G152" s="46"/>
      <c r="H152" s="46"/>
      <c r="I152" s="46"/>
      <c r="J152" s="47"/>
    </row>
    <row r="153" ht="225">
      <c r="A153" s="37" t="s">
        <v>216</v>
      </c>
      <c r="B153" s="45"/>
      <c r="C153" s="46"/>
      <c r="D153" s="46"/>
      <c r="E153" s="39" t="s">
        <v>797</v>
      </c>
      <c r="F153" s="46"/>
      <c r="G153" s="46"/>
      <c r="H153" s="46"/>
      <c r="I153" s="46"/>
      <c r="J153" s="47"/>
    </row>
    <row r="154" ht="30">
      <c r="A154" s="37" t="s">
        <v>207</v>
      </c>
      <c r="B154" s="37">
        <v>35</v>
      </c>
      <c r="C154" s="38" t="s">
        <v>1158</v>
      </c>
      <c r="D154" s="37" t="s">
        <v>209</v>
      </c>
      <c r="E154" s="39" t="s">
        <v>1159</v>
      </c>
      <c r="F154" s="40" t="s">
        <v>387</v>
      </c>
      <c r="G154" s="41">
        <v>240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212</v>
      </c>
      <c r="B155" s="45"/>
      <c r="C155" s="46"/>
      <c r="D155" s="46"/>
      <c r="E155" s="39" t="s">
        <v>1159</v>
      </c>
      <c r="F155" s="46"/>
      <c r="G155" s="46"/>
      <c r="H155" s="46"/>
      <c r="I155" s="46"/>
      <c r="J155" s="47"/>
    </row>
    <row r="156" ht="30">
      <c r="A156" s="37" t="s">
        <v>214</v>
      </c>
      <c r="B156" s="45"/>
      <c r="C156" s="46"/>
      <c r="D156" s="46"/>
      <c r="E156" s="48" t="s">
        <v>1559</v>
      </c>
      <c r="F156" s="46"/>
      <c r="G156" s="46"/>
      <c r="H156" s="46"/>
      <c r="I156" s="46"/>
      <c r="J156" s="47"/>
    </row>
    <row r="157" ht="105">
      <c r="A157" s="37" t="s">
        <v>216</v>
      </c>
      <c r="B157" s="45"/>
      <c r="C157" s="46"/>
      <c r="D157" s="46"/>
      <c r="E157" s="39" t="s">
        <v>484</v>
      </c>
      <c r="F157" s="46"/>
      <c r="G157" s="46"/>
      <c r="H157" s="46"/>
      <c r="I157" s="46"/>
      <c r="J157" s="47"/>
    </row>
    <row r="158">
      <c r="A158" s="37" t="s">
        <v>207</v>
      </c>
      <c r="B158" s="37">
        <v>36</v>
      </c>
      <c r="C158" s="38" t="s">
        <v>1485</v>
      </c>
      <c r="D158" s="37" t="s">
        <v>209</v>
      </c>
      <c r="E158" s="39" t="s">
        <v>1486</v>
      </c>
      <c r="F158" s="40" t="s">
        <v>387</v>
      </c>
      <c r="G158" s="41">
        <v>100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1486</v>
      </c>
      <c r="F159" s="46"/>
      <c r="G159" s="46"/>
      <c r="H159" s="46"/>
      <c r="I159" s="46"/>
      <c r="J159" s="47"/>
    </row>
    <row r="160" ht="30">
      <c r="A160" s="37" t="s">
        <v>214</v>
      </c>
      <c r="B160" s="45"/>
      <c r="C160" s="46"/>
      <c r="D160" s="46"/>
      <c r="E160" s="48" t="s">
        <v>1560</v>
      </c>
      <c r="F160" s="46"/>
      <c r="G160" s="46"/>
      <c r="H160" s="46"/>
      <c r="I160" s="46"/>
      <c r="J160" s="47"/>
    </row>
    <row r="161" ht="105">
      <c r="A161" s="37" t="s">
        <v>216</v>
      </c>
      <c r="B161" s="45"/>
      <c r="C161" s="46"/>
      <c r="D161" s="46"/>
      <c r="E161" s="39" t="s">
        <v>484</v>
      </c>
      <c r="F161" s="46"/>
      <c r="G161" s="46"/>
      <c r="H161" s="46"/>
      <c r="I161" s="46"/>
      <c r="J161" s="47"/>
    </row>
    <row r="162">
      <c r="A162" s="37" t="s">
        <v>207</v>
      </c>
      <c r="B162" s="37">
        <v>37</v>
      </c>
      <c r="C162" s="38" t="s">
        <v>1161</v>
      </c>
      <c r="D162" s="37" t="s">
        <v>209</v>
      </c>
      <c r="E162" s="39" t="s">
        <v>1162</v>
      </c>
      <c r="F162" s="40" t="s">
        <v>387</v>
      </c>
      <c r="G162" s="41">
        <v>20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1162</v>
      </c>
      <c r="F163" s="46"/>
      <c r="G163" s="46"/>
      <c r="H163" s="46"/>
      <c r="I163" s="46"/>
      <c r="J163" s="47"/>
    </row>
    <row r="164" ht="30">
      <c r="A164" s="37" t="s">
        <v>214</v>
      </c>
      <c r="B164" s="45"/>
      <c r="C164" s="46"/>
      <c r="D164" s="46"/>
      <c r="E164" s="48" t="s">
        <v>771</v>
      </c>
      <c r="F164" s="46"/>
      <c r="G164" s="46"/>
      <c r="H164" s="46"/>
      <c r="I164" s="46"/>
      <c r="J164" s="47"/>
    </row>
    <row r="165" ht="180">
      <c r="A165" s="37" t="s">
        <v>216</v>
      </c>
      <c r="B165" s="45"/>
      <c r="C165" s="46"/>
      <c r="D165" s="46"/>
      <c r="E165" s="39" t="s">
        <v>1487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38</v>
      </c>
      <c r="C166" s="38" t="s">
        <v>487</v>
      </c>
      <c r="D166" s="37" t="s">
        <v>209</v>
      </c>
      <c r="E166" s="39" t="s">
        <v>488</v>
      </c>
      <c r="F166" s="40" t="s">
        <v>387</v>
      </c>
      <c r="G166" s="41">
        <v>720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488</v>
      </c>
      <c r="F167" s="46"/>
      <c r="G167" s="46"/>
      <c r="H167" s="46"/>
      <c r="I167" s="46"/>
      <c r="J167" s="47"/>
    </row>
    <row r="168" ht="30">
      <c r="A168" s="37" t="s">
        <v>214</v>
      </c>
      <c r="B168" s="45"/>
      <c r="C168" s="46"/>
      <c r="D168" s="46"/>
      <c r="E168" s="48" t="s">
        <v>1488</v>
      </c>
      <c r="F168" s="46"/>
      <c r="G168" s="46"/>
      <c r="H168" s="46"/>
      <c r="I168" s="46"/>
      <c r="J168" s="47"/>
    </row>
    <row r="169" ht="180">
      <c r="A169" s="37" t="s">
        <v>216</v>
      </c>
      <c r="B169" s="45"/>
      <c r="C169" s="46"/>
      <c r="D169" s="46"/>
      <c r="E169" s="39" t="s">
        <v>1487</v>
      </c>
      <c r="F169" s="46"/>
      <c r="G169" s="46"/>
      <c r="H169" s="46"/>
      <c r="I169" s="46"/>
      <c r="J169" s="47"/>
    </row>
    <row r="170" ht="30">
      <c r="A170" s="37" t="s">
        <v>207</v>
      </c>
      <c r="B170" s="37">
        <v>39</v>
      </c>
      <c r="C170" s="38" t="s">
        <v>1007</v>
      </c>
      <c r="D170" s="37" t="s">
        <v>209</v>
      </c>
      <c r="E170" s="39" t="s">
        <v>1008</v>
      </c>
      <c r="F170" s="40" t="s">
        <v>211</v>
      </c>
      <c r="G170" s="41">
        <v>16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212</v>
      </c>
      <c r="B171" s="45"/>
      <c r="C171" s="46"/>
      <c r="D171" s="46"/>
      <c r="E171" s="39" t="s">
        <v>1008</v>
      </c>
      <c r="F171" s="46"/>
      <c r="G171" s="46"/>
      <c r="H171" s="46"/>
      <c r="I171" s="46"/>
      <c r="J171" s="47"/>
    </row>
    <row r="172" ht="30">
      <c r="A172" s="37" t="s">
        <v>214</v>
      </c>
      <c r="B172" s="45"/>
      <c r="C172" s="46"/>
      <c r="D172" s="46"/>
      <c r="E172" s="48" t="s">
        <v>1561</v>
      </c>
      <c r="F172" s="46"/>
      <c r="G172" s="46"/>
      <c r="H172" s="46"/>
      <c r="I172" s="46"/>
      <c r="J172" s="47"/>
    </row>
    <row r="173" ht="210">
      <c r="A173" s="37" t="s">
        <v>216</v>
      </c>
      <c r="B173" s="45"/>
      <c r="C173" s="46"/>
      <c r="D173" s="46"/>
      <c r="E173" s="39" t="s">
        <v>819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40</v>
      </c>
      <c r="C174" s="38" t="s">
        <v>811</v>
      </c>
      <c r="D174" s="37" t="s">
        <v>209</v>
      </c>
      <c r="E174" s="39" t="s">
        <v>812</v>
      </c>
      <c r="F174" s="40" t="s">
        <v>211</v>
      </c>
      <c r="G174" s="41">
        <v>4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212</v>
      </c>
      <c r="B175" s="45"/>
      <c r="C175" s="46"/>
      <c r="D175" s="46"/>
      <c r="E175" s="39" t="s">
        <v>812</v>
      </c>
      <c r="F175" s="46"/>
      <c r="G175" s="46"/>
      <c r="H175" s="46"/>
      <c r="I175" s="46"/>
      <c r="J175" s="47"/>
    </row>
    <row r="176" ht="30">
      <c r="A176" s="37" t="s">
        <v>214</v>
      </c>
      <c r="B176" s="45"/>
      <c r="C176" s="46"/>
      <c r="D176" s="46"/>
      <c r="E176" s="48" t="s">
        <v>782</v>
      </c>
      <c r="F176" s="46"/>
      <c r="G176" s="46"/>
      <c r="H176" s="46"/>
      <c r="I176" s="46"/>
      <c r="J176" s="47"/>
    </row>
    <row r="177" ht="210">
      <c r="A177" s="37" t="s">
        <v>216</v>
      </c>
      <c r="B177" s="45"/>
      <c r="C177" s="46"/>
      <c r="D177" s="46"/>
      <c r="E177" s="39" t="s">
        <v>819</v>
      </c>
      <c r="F177" s="46"/>
      <c r="G177" s="46"/>
      <c r="H177" s="46"/>
      <c r="I177" s="46"/>
      <c r="J177" s="47"/>
    </row>
    <row r="178" ht="30">
      <c r="A178" s="37" t="s">
        <v>207</v>
      </c>
      <c r="B178" s="37">
        <v>41</v>
      </c>
      <c r="C178" s="38" t="s">
        <v>491</v>
      </c>
      <c r="D178" s="37" t="s">
        <v>209</v>
      </c>
      <c r="E178" s="39" t="s">
        <v>492</v>
      </c>
      <c r="F178" s="40" t="s">
        <v>211</v>
      </c>
      <c r="G178" s="41">
        <v>20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212</v>
      </c>
      <c r="B179" s="45"/>
      <c r="C179" s="46"/>
      <c r="D179" s="46"/>
      <c r="E179" s="39" t="s">
        <v>492</v>
      </c>
      <c r="F179" s="46"/>
      <c r="G179" s="46"/>
      <c r="H179" s="46"/>
      <c r="I179" s="46"/>
      <c r="J179" s="47"/>
    </row>
    <row r="180" ht="30">
      <c r="A180" s="37" t="s">
        <v>214</v>
      </c>
      <c r="B180" s="45"/>
      <c r="C180" s="46"/>
      <c r="D180" s="46"/>
      <c r="E180" s="48" t="s">
        <v>771</v>
      </c>
      <c r="F180" s="46"/>
      <c r="G180" s="46"/>
      <c r="H180" s="46"/>
      <c r="I180" s="46"/>
      <c r="J180" s="47"/>
    </row>
    <row r="181" ht="210">
      <c r="A181" s="37" t="s">
        <v>216</v>
      </c>
      <c r="B181" s="45"/>
      <c r="C181" s="46"/>
      <c r="D181" s="46"/>
      <c r="E181" s="39" t="s">
        <v>819</v>
      </c>
      <c r="F181" s="46"/>
      <c r="G181" s="46"/>
      <c r="H181" s="46"/>
      <c r="I181" s="46"/>
      <c r="J181" s="47"/>
    </row>
    <row r="182" ht="30">
      <c r="A182" s="37" t="s">
        <v>207</v>
      </c>
      <c r="B182" s="37">
        <v>42</v>
      </c>
      <c r="C182" s="38" t="s">
        <v>494</v>
      </c>
      <c r="D182" s="37" t="s">
        <v>209</v>
      </c>
      <c r="E182" s="39" t="s">
        <v>495</v>
      </c>
      <c r="F182" s="40" t="s">
        <v>211</v>
      </c>
      <c r="G182" s="41">
        <v>30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495</v>
      </c>
      <c r="F183" s="46"/>
      <c r="G183" s="46"/>
      <c r="H183" s="46"/>
      <c r="I183" s="46"/>
      <c r="J183" s="47"/>
    </row>
    <row r="184" ht="30">
      <c r="A184" s="37" t="s">
        <v>214</v>
      </c>
      <c r="B184" s="45"/>
      <c r="C184" s="46"/>
      <c r="D184" s="46"/>
      <c r="E184" s="48" t="s">
        <v>824</v>
      </c>
      <c r="F184" s="46"/>
      <c r="G184" s="46"/>
      <c r="H184" s="46"/>
      <c r="I184" s="46"/>
      <c r="J184" s="47"/>
    </row>
    <row r="185" ht="210">
      <c r="A185" s="37" t="s">
        <v>216</v>
      </c>
      <c r="B185" s="45"/>
      <c r="C185" s="46"/>
      <c r="D185" s="46"/>
      <c r="E185" s="39" t="s">
        <v>819</v>
      </c>
      <c r="F185" s="46"/>
      <c r="G185" s="46"/>
      <c r="H185" s="46"/>
      <c r="I185" s="46"/>
      <c r="J185" s="47"/>
    </row>
    <row r="186" ht="30">
      <c r="A186" s="37" t="s">
        <v>207</v>
      </c>
      <c r="B186" s="37">
        <v>43</v>
      </c>
      <c r="C186" s="38" t="s">
        <v>1196</v>
      </c>
      <c r="D186" s="37" t="s">
        <v>209</v>
      </c>
      <c r="E186" s="39" t="s">
        <v>1197</v>
      </c>
      <c r="F186" s="40" t="s">
        <v>211</v>
      </c>
      <c r="G186" s="41">
        <v>10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212</v>
      </c>
      <c r="B187" s="45"/>
      <c r="C187" s="46"/>
      <c r="D187" s="46"/>
      <c r="E187" s="39" t="s">
        <v>1197</v>
      </c>
      <c r="F187" s="46"/>
      <c r="G187" s="46"/>
      <c r="H187" s="46"/>
      <c r="I187" s="46"/>
      <c r="J187" s="47"/>
    </row>
    <row r="188" ht="30">
      <c r="A188" s="37" t="s">
        <v>214</v>
      </c>
      <c r="B188" s="45"/>
      <c r="C188" s="46"/>
      <c r="D188" s="46"/>
      <c r="E188" s="48" t="s">
        <v>806</v>
      </c>
      <c r="F188" s="46"/>
      <c r="G188" s="46"/>
      <c r="H188" s="46"/>
      <c r="I188" s="46"/>
      <c r="J188" s="47"/>
    </row>
    <row r="189" ht="210">
      <c r="A189" s="37" t="s">
        <v>216</v>
      </c>
      <c r="B189" s="45"/>
      <c r="C189" s="46"/>
      <c r="D189" s="46"/>
      <c r="E189" s="39" t="s">
        <v>819</v>
      </c>
      <c r="F189" s="46"/>
      <c r="G189" s="46"/>
      <c r="H189" s="46"/>
      <c r="I189" s="46"/>
      <c r="J189" s="47"/>
    </row>
    <row r="190" ht="30">
      <c r="A190" s="37" t="s">
        <v>207</v>
      </c>
      <c r="B190" s="37">
        <v>44</v>
      </c>
      <c r="C190" s="38" t="s">
        <v>1199</v>
      </c>
      <c r="D190" s="37" t="s">
        <v>209</v>
      </c>
      <c r="E190" s="39" t="s">
        <v>1200</v>
      </c>
      <c r="F190" s="40" t="s">
        <v>211</v>
      </c>
      <c r="G190" s="41">
        <v>10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212</v>
      </c>
      <c r="B191" s="45"/>
      <c r="C191" s="46"/>
      <c r="D191" s="46"/>
      <c r="E191" s="39" t="s">
        <v>1200</v>
      </c>
      <c r="F191" s="46"/>
      <c r="G191" s="46"/>
      <c r="H191" s="46"/>
      <c r="I191" s="46"/>
      <c r="J191" s="47"/>
    </row>
    <row r="192" ht="30">
      <c r="A192" s="37" t="s">
        <v>214</v>
      </c>
      <c r="B192" s="45"/>
      <c r="C192" s="46"/>
      <c r="D192" s="46"/>
      <c r="E192" s="48" t="s">
        <v>806</v>
      </c>
      <c r="F192" s="46"/>
      <c r="G192" s="46"/>
      <c r="H192" s="46"/>
      <c r="I192" s="46"/>
      <c r="J192" s="47"/>
    </row>
    <row r="193" ht="210">
      <c r="A193" s="37" t="s">
        <v>216</v>
      </c>
      <c r="B193" s="45"/>
      <c r="C193" s="46"/>
      <c r="D193" s="46"/>
      <c r="E193" s="39" t="s">
        <v>819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45</v>
      </c>
      <c r="C194" s="38" t="s">
        <v>1201</v>
      </c>
      <c r="D194" s="37" t="s">
        <v>209</v>
      </c>
      <c r="E194" s="39" t="s">
        <v>1202</v>
      </c>
      <c r="F194" s="40" t="s">
        <v>211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212</v>
      </c>
      <c r="B195" s="45"/>
      <c r="C195" s="46"/>
      <c r="D195" s="46"/>
      <c r="E195" s="39" t="s">
        <v>1202</v>
      </c>
      <c r="F195" s="46"/>
      <c r="G195" s="46"/>
      <c r="H195" s="46"/>
      <c r="I195" s="46"/>
      <c r="J195" s="47"/>
    </row>
    <row r="196" ht="30">
      <c r="A196" s="37" t="s">
        <v>214</v>
      </c>
      <c r="B196" s="45"/>
      <c r="C196" s="46"/>
      <c r="D196" s="46"/>
      <c r="E196" s="48" t="s">
        <v>1561</v>
      </c>
      <c r="F196" s="46"/>
      <c r="G196" s="46"/>
      <c r="H196" s="46"/>
      <c r="I196" s="46"/>
      <c r="J196" s="47"/>
    </row>
    <row r="197" ht="120">
      <c r="A197" s="37" t="s">
        <v>216</v>
      </c>
      <c r="B197" s="45"/>
      <c r="C197" s="46"/>
      <c r="D197" s="46"/>
      <c r="E197" s="39" t="s">
        <v>493</v>
      </c>
      <c r="F197" s="46"/>
      <c r="G197" s="46"/>
      <c r="H197" s="46"/>
      <c r="I197" s="46"/>
      <c r="J197" s="47"/>
    </row>
    <row r="198" ht="30">
      <c r="A198" s="37" t="s">
        <v>207</v>
      </c>
      <c r="B198" s="37">
        <v>46</v>
      </c>
      <c r="C198" s="38" t="s">
        <v>1204</v>
      </c>
      <c r="D198" s="37" t="s">
        <v>209</v>
      </c>
      <c r="E198" s="39" t="s">
        <v>1205</v>
      </c>
      <c r="F198" s="40" t="s">
        <v>211</v>
      </c>
      <c r="G198" s="41">
        <v>20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212</v>
      </c>
      <c r="B199" s="45"/>
      <c r="C199" s="46"/>
      <c r="D199" s="46"/>
      <c r="E199" s="39" t="s">
        <v>1205</v>
      </c>
      <c r="F199" s="46"/>
      <c r="G199" s="46"/>
      <c r="H199" s="46"/>
      <c r="I199" s="46"/>
      <c r="J199" s="47"/>
    </row>
    <row r="200" ht="30">
      <c r="A200" s="37" t="s">
        <v>214</v>
      </c>
      <c r="B200" s="45"/>
      <c r="C200" s="46"/>
      <c r="D200" s="46"/>
      <c r="E200" s="48" t="s">
        <v>771</v>
      </c>
      <c r="F200" s="46"/>
      <c r="G200" s="46"/>
      <c r="H200" s="46"/>
      <c r="I200" s="46"/>
      <c r="J200" s="47"/>
    </row>
    <row r="201" ht="210">
      <c r="A201" s="37" t="s">
        <v>216</v>
      </c>
      <c r="B201" s="45"/>
      <c r="C201" s="46"/>
      <c r="D201" s="46"/>
      <c r="E201" s="39" t="s">
        <v>819</v>
      </c>
      <c r="F201" s="46"/>
      <c r="G201" s="46"/>
      <c r="H201" s="46"/>
      <c r="I201" s="46"/>
      <c r="J201" s="47"/>
    </row>
    <row r="202" ht="30">
      <c r="A202" s="37" t="s">
        <v>207</v>
      </c>
      <c r="B202" s="37">
        <v>47</v>
      </c>
      <c r="C202" s="38" t="s">
        <v>1490</v>
      </c>
      <c r="D202" s="37" t="s">
        <v>209</v>
      </c>
      <c r="E202" s="39" t="s">
        <v>987</v>
      </c>
      <c r="F202" s="40" t="s">
        <v>387</v>
      </c>
      <c r="G202" s="41">
        <v>180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212</v>
      </c>
      <c r="B203" s="45"/>
      <c r="C203" s="46"/>
      <c r="D203" s="46"/>
      <c r="E203" s="39" t="s">
        <v>987</v>
      </c>
      <c r="F203" s="46"/>
      <c r="G203" s="46"/>
      <c r="H203" s="46"/>
      <c r="I203" s="46"/>
      <c r="J203" s="47"/>
    </row>
    <row r="204" ht="30">
      <c r="A204" s="37" t="s">
        <v>214</v>
      </c>
      <c r="B204" s="45"/>
      <c r="C204" s="46"/>
      <c r="D204" s="46"/>
      <c r="E204" s="48" t="s">
        <v>1491</v>
      </c>
      <c r="F204" s="46"/>
      <c r="G204" s="46"/>
      <c r="H204" s="46"/>
      <c r="I204" s="46"/>
      <c r="J204" s="47"/>
    </row>
    <row r="205" ht="240">
      <c r="A205" s="37" t="s">
        <v>216</v>
      </c>
      <c r="B205" s="45"/>
      <c r="C205" s="46"/>
      <c r="D205" s="46"/>
      <c r="E205" s="39" t="s">
        <v>1169</v>
      </c>
      <c r="F205" s="46"/>
      <c r="G205" s="46"/>
      <c r="H205" s="46"/>
      <c r="I205" s="46"/>
      <c r="J205" s="47"/>
    </row>
    <row r="206">
      <c r="A206" s="37" t="s">
        <v>207</v>
      </c>
      <c r="B206" s="37">
        <v>48</v>
      </c>
      <c r="C206" s="38" t="s">
        <v>1492</v>
      </c>
      <c r="D206" s="37" t="s">
        <v>209</v>
      </c>
      <c r="E206" s="39" t="s">
        <v>482</v>
      </c>
      <c r="F206" s="40" t="s">
        <v>387</v>
      </c>
      <c r="G206" s="41">
        <v>60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212</v>
      </c>
      <c r="B207" s="45"/>
      <c r="C207" s="46"/>
      <c r="D207" s="46"/>
      <c r="E207" s="39" t="s">
        <v>482</v>
      </c>
      <c r="F207" s="46"/>
      <c r="G207" s="46"/>
      <c r="H207" s="46"/>
      <c r="I207" s="46"/>
      <c r="J207" s="47"/>
    </row>
    <row r="208" ht="30">
      <c r="A208" s="37" t="s">
        <v>214</v>
      </c>
      <c r="B208" s="45"/>
      <c r="C208" s="46"/>
      <c r="D208" s="46"/>
      <c r="E208" s="48" t="s">
        <v>798</v>
      </c>
      <c r="F208" s="46"/>
      <c r="G208" s="46"/>
      <c r="H208" s="46"/>
      <c r="I208" s="46"/>
      <c r="J208" s="47"/>
    </row>
    <row r="209" ht="240">
      <c r="A209" s="37" t="s">
        <v>216</v>
      </c>
      <c r="B209" s="45"/>
      <c r="C209" s="46"/>
      <c r="D209" s="46"/>
      <c r="E209" s="39" t="s">
        <v>1169</v>
      </c>
      <c r="F209" s="46"/>
      <c r="G209" s="46"/>
      <c r="H209" s="46"/>
      <c r="I209" s="46"/>
      <c r="J209" s="47"/>
    </row>
    <row r="210">
      <c r="A210" s="37" t="s">
        <v>207</v>
      </c>
      <c r="B210" s="37">
        <v>49</v>
      </c>
      <c r="C210" s="38" t="s">
        <v>1493</v>
      </c>
      <c r="D210" s="37" t="s">
        <v>209</v>
      </c>
      <c r="E210" s="39" t="s">
        <v>486</v>
      </c>
      <c r="F210" s="40" t="s">
        <v>387</v>
      </c>
      <c r="G210" s="41">
        <v>370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212</v>
      </c>
      <c r="B211" s="45"/>
      <c r="C211" s="46"/>
      <c r="D211" s="46"/>
      <c r="E211" s="39" t="s">
        <v>486</v>
      </c>
      <c r="F211" s="46"/>
      <c r="G211" s="46"/>
      <c r="H211" s="46"/>
      <c r="I211" s="46"/>
      <c r="J211" s="47"/>
    </row>
    <row r="212" ht="30">
      <c r="A212" s="37" t="s">
        <v>214</v>
      </c>
      <c r="B212" s="45"/>
      <c r="C212" s="46"/>
      <c r="D212" s="46"/>
      <c r="E212" s="48" t="s">
        <v>1562</v>
      </c>
      <c r="F212" s="46"/>
      <c r="G212" s="46"/>
      <c r="H212" s="46"/>
      <c r="I212" s="46"/>
      <c r="J212" s="47"/>
    </row>
    <row r="213" ht="240">
      <c r="A213" s="37" t="s">
        <v>216</v>
      </c>
      <c r="B213" s="45"/>
      <c r="C213" s="46"/>
      <c r="D213" s="46"/>
      <c r="E213" s="39" t="s">
        <v>1169</v>
      </c>
      <c r="F213" s="46"/>
      <c r="G213" s="46"/>
      <c r="H213" s="46"/>
      <c r="I213" s="46"/>
      <c r="J213" s="47"/>
    </row>
    <row r="214">
      <c r="A214" s="37" t="s">
        <v>207</v>
      </c>
      <c r="B214" s="37">
        <v>50</v>
      </c>
      <c r="C214" s="38" t="s">
        <v>1168</v>
      </c>
      <c r="D214" s="37" t="s">
        <v>209</v>
      </c>
      <c r="E214" s="39" t="s">
        <v>803</v>
      </c>
      <c r="F214" s="40" t="s">
        <v>387</v>
      </c>
      <c r="G214" s="41">
        <v>20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39" t="s">
        <v>803</v>
      </c>
      <c r="F215" s="46"/>
      <c r="G215" s="46"/>
      <c r="H215" s="46"/>
      <c r="I215" s="46"/>
      <c r="J215" s="47"/>
    </row>
    <row r="216" ht="30">
      <c r="A216" s="37" t="s">
        <v>214</v>
      </c>
      <c r="B216" s="45"/>
      <c r="C216" s="46"/>
      <c r="D216" s="46"/>
      <c r="E216" s="48" t="s">
        <v>771</v>
      </c>
      <c r="F216" s="46"/>
      <c r="G216" s="46"/>
      <c r="H216" s="46"/>
      <c r="I216" s="46"/>
      <c r="J216" s="47"/>
    </row>
    <row r="217" ht="240">
      <c r="A217" s="37" t="s">
        <v>216</v>
      </c>
      <c r="B217" s="45"/>
      <c r="C217" s="46"/>
      <c r="D217" s="46"/>
      <c r="E217" s="39" t="s">
        <v>1169</v>
      </c>
      <c r="F217" s="46"/>
      <c r="G217" s="46"/>
      <c r="H217" s="46"/>
      <c r="I217" s="46"/>
      <c r="J217" s="47"/>
    </row>
    <row r="218">
      <c r="A218" s="37" t="s">
        <v>207</v>
      </c>
      <c r="B218" s="37">
        <v>51</v>
      </c>
      <c r="C218" s="38" t="s">
        <v>1170</v>
      </c>
      <c r="D218" s="37" t="s">
        <v>209</v>
      </c>
      <c r="E218" s="39" t="s">
        <v>805</v>
      </c>
      <c r="F218" s="40" t="s">
        <v>387</v>
      </c>
      <c r="G218" s="41">
        <v>140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39" t="s">
        <v>805</v>
      </c>
      <c r="F219" s="46"/>
      <c r="G219" s="46"/>
      <c r="H219" s="46"/>
      <c r="I219" s="46"/>
      <c r="J219" s="47"/>
    </row>
    <row r="220" ht="30">
      <c r="A220" s="37" t="s">
        <v>214</v>
      </c>
      <c r="B220" s="45"/>
      <c r="C220" s="46"/>
      <c r="D220" s="46"/>
      <c r="E220" s="48" t="s">
        <v>1495</v>
      </c>
      <c r="F220" s="46"/>
      <c r="G220" s="46"/>
      <c r="H220" s="46"/>
      <c r="I220" s="46"/>
      <c r="J220" s="47"/>
    </row>
    <row r="221" ht="240">
      <c r="A221" s="37" t="s">
        <v>216</v>
      </c>
      <c r="B221" s="45"/>
      <c r="C221" s="46"/>
      <c r="D221" s="46"/>
      <c r="E221" s="39" t="s">
        <v>1169</v>
      </c>
      <c r="F221" s="46"/>
      <c r="G221" s="46"/>
      <c r="H221" s="46"/>
      <c r="I221" s="46"/>
      <c r="J221" s="47"/>
    </row>
    <row r="222" ht="30">
      <c r="A222" s="37" t="s">
        <v>207</v>
      </c>
      <c r="B222" s="37">
        <v>52</v>
      </c>
      <c r="C222" s="38" t="s">
        <v>1172</v>
      </c>
      <c r="D222" s="37" t="s">
        <v>209</v>
      </c>
      <c r="E222" s="39" t="s">
        <v>1173</v>
      </c>
      <c r="F222" s="40" t="s">
        <v>387</v>
      </c>
      <c r="G222" s="41">
        <v>60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212</v>
      </c>
      <c r="B223" s="45"/>
      <c r="C223" s="46"/>
      <c r="D223" s="46"/>
      <c r="E223" s="39" t="s">
        <v>1173</v>
      </c>
      <c r="F223" s="46"/>
      <c r="G223" s="46"/>
      <c r="H223" s="46"/>
      <c r="I223" s="46"/>
      <c r="J223" s="47"/>
    </row>
    <row r="224" ht="30">
      <c r="A224" s="37" t="s">
        <v>214</v>
      </c>
      <c r="B224" s="45"/>
      <c r="C224" s="46"/>
      <c r="D224" s="46"/>
      <c r="E224" s="48" t="s">
        <v>798</v>
      </c>
      <c r="F224" s="46"/>
      <c r="G224" s="46"/>
      <c r="H224" s="46"/>
      <c r="I224" s="46"/>
      <c r="J224" s="47"/>
    </row>
    <row r="225" ht="240">
      <c r="A225" s="37" t="s">
        <v>216</v>
      </c>
      <c r="B225" s="45"/>
      <c r="C225" s="46"/>
      <c r="D225" s="46"/>
      <c r="E225" s="39" t="s">
        <v>1169</v>
      </c>
      <c r="F225" s="46"/>
      <c r="G225" s="46"/>
      <c r="H225" s="46"/>
      <c r="I225" s="46"/>
      <c r="J225" s="47"/>
    </row>
    <row r="226" ht="30">
      <c r="A226" s="37" t="s">
        <v>207</v>
      </c>
      <c r="B226" s="37">
        <v>53</v>
      </c>
      <c r="C226" s="38" t="s">
        <v>1174</v>
      </c>
      <c r="D226" s="37" t="s">
        <v>209</v>
      </c>
      <c r="E226" s="39" t="s">
        <v>1175</v>
      </c>
      <c r="F226" s="40" t="s">
        <v>387</v>
      </c>
      <c r="G226" s="41">
        <v>20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212</v>
      </c>
      <c r="B227" s="45"/>
      <c r="C227" s="46"/>
      <c r="D227" s="46"/>
      <c r="E227" s="39" t="s">
        <v>1175</v>
      </c>
      <c r="F227" s="46"/>
      <c r="G227" s="46"/>
      <c r="H227" s="46"/>
      <c r="I227" s="46"/>
      <c r="J227" s="47"/>
    </row>
    <row r="228" ht="30">
      <c r="A228" s="37" t="s">
        <v>214</v>
      </c>
      <c r="B228" s="45"/>
      <c r="C228" s="46"/>
      <c r="D228" s="46"/>
      <c r="E228" s="48" t="s">
        <v>771</v>
      </c>
      <c r="F228" s="46"/>
      <c r="G228" s="46"/>
      <c r="H228" s="46"/>
      <c r="I228" s="46"/>
      <c r="J228" s="47"/>
    </row>
    <row r="229" ht="240">
      <c r="A229" s="37" t="s">
        <v>216</v>
      </c>
      <c r="B229" s="45"/>
      <c r="C229" s="46"/>
      <c r="D229" s="46"/>
      <c r="E229" s="39" t="s">
        <v>1169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54</v>
      </c>
      <c r="C230" s="38" t="s">
        <v>1496</v>
      </c>
      <c r="D230" s="37" t="s">
        <v>209</v>
      </c>
      <c r="E230" s="39" t="s">
        <v>1497</v>
      </c>
      <c r="F230" s="40" t="s">
        <v>387</v>
      </c>
      <c r="G230" s="41">
        <v>260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1497</v>
      </c>
      <c r="F231" s="46"/>
      <c r="G231" s="46"/>
      <c r="H231" s="46"/>
      <c r="I231" s="46"/>
      <c r="J231" s="47"/>
    </row>
    <row r="232" ht="30">
      <c r="A232" s="37" t="s">
        <v>214</v>
      </c>
      <c r="B232" s="45"/>
      <c r="C232" s="46"/>
      <c r="D232" s="46"/>
      <c r="E232" s="48" t="s">
        <v>1498</v>
      </c>
      <c r="F232" s="46"/>
      <c r="G232" s="46"/>
      <c r="H232" s="46"/>
      <c r="I232" s="46"/>
      <c r="J232" s="47"/>
    </row>
    <row r="233" ht="240">
      <c r="A233" s="37" t="s">
        <v>216</v>
      </c>
      <c r="B233" s="45"/>
      <c r="C233" s="46"/>
      <c r="D233" s="46"/>
      <c r="E233" s="39" t="s">
        <v>1169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55</v>
      </c>
      <c r="C234" s="38" t="s">
        <v>1176</v>
      </c>
      <c r="D234" s="37" t="s">
        <v>209</v>
      </c>
      <c r="E234" s="39" t="s">
        <v>1177</v>
      </c>
      <c r="F234" s="40" t="s">
        <v>387</v>
      </c>
      <c r="G234" s="41">
        <v>180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1177</v>
      </c>
      <c r="F235" s="46"/>
      <c r="G235" s="46"/>
      <c r="H235" s="46"/>
      <c r="I235" s="46"/>
      <c r="J235" s="47"/>
    </row>
    <row r="236" ht="30">
      <c r="A236" s="37" t="s">
        <v>214</v>
      </c>
      <c r="B236" s="45"/>
      <c r="C236" s="46"/>
      <c r="D236" s="46"/>
      <c r="E236" s="48" t="s">
        <v>1491</v>
      </c>
      <c r="F236" s="46"/>
      <c r="G236" s="46"/>
      <c r="H236" s="46"/>
      <c r="I236" s="46"/>
      <c r="J236" s="47"/>
    </row>
    <row r="237" ht="60">
      <c r="A237" s="37" t="s">
        <v>216</v>
      </c>
      <c r="B237" s="45"/>
      <c r="C237" s="46"/>
      <c r="D237" s="46"/>
      <c r="E237" s="39" t="s">
        <v>1499</v>
      </c>
      <c r="F237" s="46"/>
      <c r="G237" s="46"/>
      <c r="H237" s="46"/>
      <c r="I237" s="46"/>
      <c r="J237" s="47"/>
    </row>
    <row r="238">
      <c r="A238" s="31" t="s">
        <v>204</v>
      </c>
      <c r="B238" s="32"/>
      <c r="C238" s="33" t="s">
        <v>497</v>
      </c>
      <c r="D238" s="34"/>
      <c r="E238" s="31" t="s">
        <v>1500</v>
      </c>
      <c r="F238" s="34"/>
      <c r="G238" s="34"/>
      <c r="H238" s="34"/>
      <c r="I238" s="35">
        <f>SUMIFS(I239:I266,A239:A266,"P")</f>
        <v>0</v>
      </c>
      <c r="J238" s="36"/>
    </row>
    <row r="239" ht="45">
      <c r="A239" s="37" t="s">
        <v>207</v>
      </c>
      <c r="B239" s="37">
        <v>56</v>
      </c>
      <c r="C239" s="38" t="s">
        <v>1501</v>
      </c>
      <c r="D239" s="37" t="s">
        <v>209</v>
      </c>
      <c r="E239" s="39" t="s">
        <v>1502</v>
      </c>
      <c r="F239" s="40" t="s">
        <v>211</v>
      </c>
      <c r="G239" s="41">
        <v>7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 ht="45">
      <c r="A240" s="37" t="s">
        <v>212</v>
      </c>
      <c r="B240" s="45"/>
      <c r="C240" s="46"/>
      <c r="D240" s="46"/>
      <c r="E240" s="39" t="s">
        <v>1502</v>
      </c>
      <c r="F240" s="46"/>
      <c r="G240" s="46"/>
      <c r="H240" s="46"/>
      <c r="I240" s="46"/>
      <c r="J240" s="47"/>
    </row>
    <row r="241" ht="30">
      <c r="A241" s="37" t="s">
        <v>214</v>
      </c>
      <c r="B241" s="45"/>
      <c r="C241" s="46"/>
      <c r="D241" s="46"/>
      <c r="E241" s="48" t="s">
        <v>1563</v>
      </c>
      <c r="F241" s="46"/>
      <c r="G241" s="46"/>
      <c r="H241" s="46"/>
      <c r="I241" s="46"/>
      <c r="J241" s="47"/>
    </row>
    <row r="242" ht="135">
      <c r="A242" s="37" t="s">
        <v>216</v>
      </c>
      <c r="B242" s="45"/>
      <c r="C242" s="46"/>
      <c r="D242" s="46"/>
      <c r="E242" s="39" t="s">
        <v>1504</v>
      </c>
      <c r="F242" s="46"/>
      <c r="G242" s="46"/>
      <c r="H242" s="46"/>
      <c r="I242" s="46"/>
      <c r="J242" s="47"/>
    </row>
    <row r="243" ht="45">
      <c r="A243" s="37" t="s">
        <v>207</v>
      </c>
      <c r="B243" s="37">
        <v>57</v>
      </c>
      <c r="C243" s="38" t="s">
        <v>1505</v>
      </c>
      <c r="D243" s="37" t="s">
        <v>209</v>
      </c>
      <c r="E243" s="39" t="s">
        <v>1506</v>
      </c>
      <c r="F243" s="40" t="s">
        <v>211</v>
      </c>
      <c r="G243" s="41">
        <v>2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 ht="45">
      <c r="A244" s="37" t="s">
        <v>212</v>
      </c>
      <c r="B244" s="45"/>
      <c r="C244" s="46"/>
      <c r="D244" s="46"/>
      <c r="E244" s="39" t="s">
        <v>1506</v>
      </c>
      <c r="F244" s="46"/>
      <c r="G244" s="46"/>
      <c r="H244" s="46"/>
      <c r="I244" s="46"/>
      <c r="J244" s="47"/>
    </row>
    <row r="245" ht="30">
      <c r="A245" s="37" t="s">
        <v>214</v>
      </c>
      <c r="B245" s="45"/>
      <c r="C245" s="46"/>
      <c r="D245" s="46"/>
      <c r="E245" s="48" t="s">
        <v>1564</v>
      </c>
      <c r="F245" s="46"/>
      <c r="G245" s="46"/>
      <c r="H245" s="46"/>
      <c r="I245" s="46"/>
      <c r="J245" s="47"/>
    </row>
    <row r="246" ht="135">
      <c r="A246" s="37" t="s">
        <v>216</v>
      </c>
      <c r="B246" s="45"/>
      <c r="C246" s="46"/>
      <c r="D246" s="46"/>
      <c r="E246" s="39" t="s">
        <v>1504</v>
      </c>
      <c r="F246" s="46"/>
      <c r="G246" s="46"/>
      <c r="H246" s="46"/>
      <c r="I246" s="46"/>
      <c r="J246" s="47"/>
    </row>
    <row r="247" ht="45">
      <c r="A247" s="37" t="s">
        <v>207</v>
      </c>
      <c r="B247" s="37">
        <v>58</v>
      </c>
      <c r="C247" s="38" t="s">
        <v>1142</v>
      </c>
      <c r="D247" s="37" t="s">
        <v>209</v>
      </c>
      <c r="E247" s="39" t="s">
        <v>1143</v>
      </c>
      <c r="F247" s="40" t="s">
        <v>211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45">
      <c r="A248" s="37" t="s">
        <v>212</v>
      </c>
      <c r="B248" s="45"/>
      <c r="C248" s="46"/>
      <c r="D248" s="46"/>
      <c r="E248" s="39" t="s">
        <v>1143</v>
      </c>
      <c r="F248" s="46"/>
      <c r="G248" s="46"/>
      <c r="H248" s="46"/>
      <c r="I248" s="46"/>
      <c r="J248" s="47"/>
    </row>
    <row r="249" ht="30">
      <c r="A249" s="37" t="s">
        <v>214</v>
      </c>
      <c r="B249" s="45"/>
      <c r="C249" s="46"/>
      <c r="D249" s="46"/>
      <c r="E249" s="48" t="s">
        <v>1565</v>
      </c>
      <c r="F249" s="46"/>
      <c r="G249" s="46"/>
      <c r="H249" s="46"/>
      <c r="I249" s="46"/>
      <c r="J249" s="47"/>
    </row>
    <row r="250" ht="135">
      <c r="A250" s="37" t="s">
        <v>216</v>
      </c>
      <c r="B250" s="45"/>
      <c r="C250" s="46"/>
      <c r="D250" s="46"/>
      <c r="E250" s="39" t="s">
        <v>1504</v>
      </c>
      <c r="F250" s="46"/>
      <c r="G250" s="46"/>
      <c r="H250" s="46"/>
      <c r="I250" s="46"/>
      <c r="J250" s="47"/>
    </row>
    <row r="251" ht="45">
      <c r="A251" s="37" t="s">
        <v>207</v>
      </c>
      <c r="B251" s="37">
        <v>59</v>
      </c>
      <c r="C251" s="38" t="s">
        <v>1509</v>
      </c>
      <c r="D251" s="37" t="s">
        <v>209</v>
      </c>
      <c r="E251" s="39" t="s">
        <v>1566</v>
      </c>
      <c r="F251" s="40" t="s">
        <v>211</v>
      </c>
      <c r="G251" s="41">
        <v>2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45">
      <c r="A252" s="37" t="s">
        <v>212</v>
      </c>
      <c r="B252" s="45"/>
      <c r="C252" s="46"/>
      <c r="D252" s="46"/>
      <c r="E252" s="39" t="s">
        <v>1510</v>
      </c>
      <c r="F252" s="46"/>
      <c r="G252" s="46"/>
      <c r="H252" s="46"/>
      <c r="I252" s="46"/>
      <c r="J252" s="47"/>
    </row>
    <row r="253" ht="30">
      <c r="A253" s="37" t="s">
        <v>214</v>
      </c>
      <c r="B253" s="45"/>
      <c r="C253" s="46"/>
      <c r="D253" s="46"/>
      <c r="E253" s="48" t="s">
        <v>1564</v>
      </c>
      <c r="F253" s="46"/>
      <c r="G253" s="46"/>
      <c r="H253" s="46"/>
      <c r="I253" s="46"/>
      <c r="J253" s="47"/>
    </row>
    <row r="254" ht="135">
      <c r="A254" s="37" t="s">
        <v>216</v>
      </c>
      <c r="B254" s="45"/>
      <c r="C254" s="46"/>
      <c r="D254" s="46"/>
      <c r="E254" s="39" t="s">
        <v>1504</v>
      </c>
      <c r="F254" s="46"/>
      <c r="G254" s="46"/>
      <c r="H254" s="46"/>
      <c r="I254" s="46"/>
      <c r="J254" s="47"/>
    </row>
    <row r="255" ht="45">
      <c r="A255" s="37" t="s">
        <v>207</v>
      </c>
      <c r="B255" s="37">
        <v>60</v>
      </c>
      <c r="C255" s="38" t="s">
        <v>1511</v>
      </c>
      <c r="D255" s="37" t="s">
        <v>209</v>
      </c>
      <c r="E255" s="39" t="s">
        <v>1512</v>
      </c>
      <c r="F255" s="40" t="s">
        <v>211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45">
      <c r="A256" s="37" t="s">
        <v>212</v>
      </c>
      <c r="B256" s="45"/>
      <c r="C256" s="46"/>
      <c r="D256" s="46"/>
      <c r="E256" s="39" t="s">
        <v>1512</v>
      </c>
      <c r="F256" s="46"/>
      <c r="G256" s="46"/>
      <c r="H256" s="46"/>
      <c r="I256" s="46"/>
      <c r="J256" s="47"/>
    </row>
    <row r="257" ht="30">
      <c r="A257" s="37" t="s">
        <v>214</v>
      </c>
      <c r="B257" s="45"/>
      <c r="C257" s="46"/>
      <c r="D257" s="46"/>
      <c r="E257" s="48" t="s">
        <v>1564</v>
      </c>
      <c r="F257" s="46"/>
      <c r="G257" s="46"/>
      <c r="H257" s="46"/>
      <c r="I257" s="46"/>
      <c r="J257" s="47"/>
    </row>
    <row r="258">
      <c r="A258" s="37" t="s">
        <v>216</v>
      </c>
      <c r="B258" s="45"/>
      <c r="C258" s="46"/>
      <c r="D258" s="46"/>
      <c r="E258" s="49" t="s">
        <v>209</v>
      </c>
      <c r="F258" s="46"/>
      <c r="G258" s="46"/>
      <c r="H258" s="46"/>
      <c r="I258" s="46"/>
      <c r="J258" s="47"/>
    </row>
    <row r="259" ht="45">
      <c r="A259" s="37" t="s">
        <v>207</v>
      </c>
      <c r="B259" s="37">
        <v>61</v>
      </c>
      <c r="C259" s="38" t="s">
        <v>1513</v>
      </c>
      <c r="D259" s="37" t="s">
        <v>209</v>
      </c>
      <c r="E259" s="39" t="s">
        <v>1514</v>
      </c>
      <c r="F259" s="40" t="s">
        <v>211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212</v>
      </c>
      <c r="B260" s="45"/>
      <c r="C260" s="46"/>
      <c r="D260" s="46"/>
      <c r="E260" s="39" t="s">
        <v>1514</v>
      </c>
      <c r="F260" s="46"/>
      <c r="G260" s="46"/>
      <c r="H260" s="46"/>
      <c r="I260" s="46"/>
      <c r="J260" s="47"/>
    </row>
    <row r="261" ht="30">
      <c r="A261" s="37" t="s">
        <v>214</v>
      </c>
      <c r="B261" s="45"/>
      <c r="C261" s="46"/>
      <c r="D261" s="46"/>
      <c r="E261" s="48" t="s">
        <v>1565</v>
      </c>
      <c r="F261" s="46"/>
      <c r="G261" s="46"/>
      <c r="H261" s="46"/>
      <c r="I261" s="46"/>
      <c r="J261" s="47"/>
    </row>
    <row r="262">
      <c r="A262" s="37" t="s">
        <v>216</v>
      </c>
      <c r="B262" s="45"/>
      <c r="C262" s="46"/>
      <c r="D262" s="46"/>
      <c r="E262" s="49" t="s">
        <v>209</v>
      </c>
      <c r="F262" s="46"/>
      <c r="G262" s="46"/>
      <c r="H262" s="46"/>
      <c r="I262" s="46"/>
      <c r="J262" s="47"/>
    </row>
    <row r="263" ht="30">
      <c r="A263" s="37" t="s">
        <v>207</v>
      </c>
      <c r="B263" s="37">
        <v>62</v>
      </c>
      <c r="C263" s="38" t="s">
        <v>1146</v>
      </c>
      <c r="D263" s="37" t="s">
        <v>209</v>
      </c>
      <c r="E263" s="39" t="s">
        <v>1147</v>
      </c>
      <c r="F263" s="40" t="s">
        <v>211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212</v>
      </c>
      <c r="B264" s="45"/>
      <c r="C264" s="46"/>
      <c r="D264" s="46"/>
      <c r="E264" s="39" t="s">
        <v>1147</v>
      </c>
      <c r="F264" s="46"/>
      <c r="G264" s="46"/>
      <c r="H264" s="46"/>
      <c r="I264" s="46"/>
      <c r="J264" s="47"/>
    </row>
    <row r="265" ht="30">
      <c r="A265" s="37" t="s">
        <v>214</v>
      </c>
      <c r="B265" s="45"/>
      <c r="C265" s="46"/>
      <c r="D265" s="46"/>
      <c r="E265" s="48" t="s">
        <v>1565</v>
      </c>
      <c r="F265" s="46"/>
      <c r="G265" s="46"/>
      <c r="H265" s="46"/>
      <c r="I265" s="46"/>
      <c r="J265" s="47"/>
    </row>
    <row r="266">
      <c r="A266" s="37" t="s">
        <v>216</v>
      </c>
      <c r="B266" s="45"/>
      <c r="C266" s="46"/>
      <c r="D266" s="46"/>
      <c r="E266" s="49" t="s">
        <v>209</v>
      </c>
      <c r="F266" s="46"/>
      <c r="G266" s="46"/>
      <c r="H266" s="46"/>
      <c r="I266" s="46"/>
      <c r="J266" s="47"/>
    </row>
    <row r="267">
      <c r="A267" s="31" t="s">
        <v>204</v>
      </c>
      <c r="B267" s="32"/>
      <c r="C267" s="33" t="s">
        <v>295</v>
      </c>
      <c r="D267" s="34"/>
      <c r="E267" s="31" t="s">
        <v>1515</v>
      </c>
      <c r="F267" s="34"/>
      <c r="G267" s="34"/>
      <c r="H267" s="34"/>
      <c r="I267" s="35">
        <f>SUMIFS(I268:I331,A268:A331,"P")</f>
        <v>0</v>
      </c>
      <c r="J267" s="36"/>
    </row>
    <row r="268">
      <c r="A268" s="37" t="s">
        <v>207</v>
      </c>
      <c r="B268" s="37">
        <v>63</v>
      </c>
      <c r="C268" s="38" t="s">
        <v>1222</v>
      </c>
      <c r="D268" s="37" t="s">
        <v>209</v>
      </c>
      <c r="E268" s="39" t="s">
        <v>1223</v>
      </c>
      <c r="F268" s="40" t="s">
        <v>211</v>
      </c>
      <c r="G268" s="41">
        <v>16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212</v>
      </c>
      <c r="B269" s="45"/>
      <c r="C269" s="46"/>
      <c r="D269" s="46"/>
      <c r="E269" s="39" t="s">
        <v>1223</v>
      </c>
      <c r="F269" s="46"/>
      <c r="G269" s="46"/>
      <c r="H269" s="46"/>
      <c r="I269" s="46"/>
      <c r="J269" s="47"/>
    </row>
    <row r="270" ht="30">
      <c r="A270" s="37" t="s">
        <v>214</v>
      </c>
      <c r="B270" s="45"/>
      <c r="C270" s="46"/>
      <c r="D270" s="46"/>
      <c r="E270" s="48" t="s">
        <v>1567</v>
      </c>
      <c r="F270" s="46"/>
      <c r="G270" s="46"/>
      <c r="H270" s="46"/>
      <c r="I270" s="46"/>
      <c r="J270" s="47"/>
    </row>
    <row r="271" ht="225">
      <c r="A271" s="37" t="s">
        <v>216</v>
      </c>
      <c r="B271" s="45"/>
      <c r="C271" s="46"/>
      <c r="D271" s="46"/>
      <c r="E271" s="39" t="s">
        <v>1517</v>
      </c>
      <c r="F271" s="46"/>
      <c r="G271" s="46"/>
      <c r="H271" s="46"/>
      <c r="I271" s="46"/>
      <c r="J271" s="47"/>
    </row>
    <row r="272" ht="30">
      <c r="A272" s="37" t="s">
        <v>207</v>
      </c>
      <c r="B272" s="37">
        <v>64</v>
      </c>
      <c r="C272" s="38" t="s">
        <v>1226</v>
      </c>
      <c r="D272" s="37" t="s">
        <v>209</v>
      </c>
      <c r="E272" s="39" t="s">
        <v>1227</v>
      </c>
      <c r="F272" s="40" t="s">
        <v>211</v>
      </c>
      <c r="G272" s="41">
        <v>2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212</v>
      </c>
      <c r="B273" s="45"/>
      <c r="C273" s="46"/>
      <c r="D273" s="46"/>
      <c r="E273" s="39" t="s">
        <v>1227</v>
      </c>
      <c r="F273" s="46"/>
      <c r="G273" s="46"/>
      <c r="H273" s="46"/>
      <c r="I273" s="46"/>
      <c r="J273" s="47"/>
    </row>
    <row r="274" ht="30">
      <c r="A274" s="37" t="s">
        <v>214</v>
      </c>
      <c r="B274" s="45"/>
      <c r="C274" s="46"/>
      <c r="D274" s="46"/>
      <c r="E274" s="48" t="s">
        <v>1564</v>
      </c>
      <c r="F274" s="46"/>
      <c r="G274" s="46"/>
      <c r="H274" s="46"/>
      <c r="I274" s="46"/>
      <c r="J274" s="47"/>
    </row>
    <row r="275" ht="225">
      <c r="A275" s="37" t="s">
        <v>216</v>
      </c>
      <c r="B275" s="45"/>
      <c r="C275" s="46"/>
      <c r="D275" s="46"/>
      <c r="E275" s="39" t="s">
        <v>1517</v>
      </c>
      <c r="F275" s="46"/>
      <c r="G275" s="46"/>
      <c r="H275" s="46"/>
      <c r="I275" s="46"/>
      <c r="J275" s="47"/>
    </row>
    <row r="276" ht="30">
      <c r="A276" s="37" t="s">
        <v>207</v>
      </c>
      <c r="B276" s="37">
        <v>65</v>
      </c>
      <c r="C276" s="38" t="s">
        <v>605</v>
      </c>
      <c r="D276" s="37" t="s">
        <v>209</v>
      </c>
      <c r="E276" s="39" t="s">
        <v>606</v>
      </c>
      <c r="F276" s="40" t="s">
        <v>211</v>
      </c>
      <c r="G276" s="41">
        <v>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212</v>
      </c>
      <c r="B277" s="45"/>
      <c r="C277" s="46"/>
      <c r="D277" s="46"/>
      <c r="E277" s="39" t="s">
        <v>606</v>
      </c>
      <c r="F277" s="46"/>
      <c r="G277" s="46"/>
      <c r="H277" s="46"/>
      <c r="I277" s="46"/>
      <c r="J277" s="47"/>
    </row>
    <row r="278" ht="30">
      <c r="A278" s="37" t="s">
        <v>214</v>
      </c>
      <c r="B278" s="45"/>
      <c r="C278" s="46"/>
      <c r="D278" s="46"/>
      <c r="E278" s="48" t="s">
        <v>898</v>
      </c>
      <c r="F278" s="46"/>
      <c r="G278" s="46"/>
      <c r="H278" s="46"/>
      <c r="I278" s="46"/>
      <c r="J278" s="47"/>
    </row>
    <row r="279" ht="315">
      <c r="A279" s="37" t="s">
        <v>216</v>
      </c>
      <c r="B279" s="45"/>
      <c r="C279" s="46"/>
      <c r="D279" s="46"/>
      <c r="E279" s="39" t="s">
        <v>1518</v>
      </c>
      <c r="F279" s="46"/>
      <c r="G279" s="46"/>
      <c r="H279" s="46"/>
      <c r="I279" s="46"/>
      <c r="J279" s="47"/>
    </row>
    <row r="280" ht="30">
      <c r="A280" s="37" t="s">
        <v>207</v>
      </c>
      <c r="B280" s="37">
        <v>66</v>
      </c>
      <c r="C280" s="38" t="s">
        <v>297</v>
      </c>
      <c r="D280" s="37" t="s">
        <v>209</v>
      </c>
      <c r="E280" s="39" t="s">
        <v>298</v>
      </c>
      <c r="F280" s="40" t="s">
        <v>211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212</v>
      </c>
      <c r="B281" s="45"/>
      <c r="C281" s="46"/>
      <c r="D281" s="46"/>
      <c r="E281" s="39" t="s">
        <v>298</v>
      </c>
      <c r="F281" s="46"/>
      <c r="G281" s="46"/>
      <c r="H281" s="46"/>
      <c r="I281" s="46"/>
      <c r="J281" s="47"/>
    </row>
    <row r="282" ht="30">
      <c r="A282" s="37" t="s">
        <v>214</v>
      </c>
      <c r="B282" s="45"/>
      <c r="C282" s="46"/>
      <c r="D282" s="46"/>
      <c r="E282" s="48" t="s">
        <v>898</v>
      </c>
      <c r="F282" s="46"/>
      <c r="G282" s="46"/>
      <c r="H282" s="46"/>
      <c r="I282" s="46"/>
      <c r="J282" s="47"/>
    </row>
    <row r="283" ht="315">
      <c r="A283" s="37" t="s">
        <v>216</v>
      </c>
      <c r="B283" s="45"/>
      <c r="C283" s="46"/>
      <c r="D283" s="46"/>
      <c r="E283" s="39" t="s">
        <v>1518</v>
      </c>
      <c r="F283" s="46"/>
      <c r="G283" s="46"/>
      <c r="H283" s="46"/>
      <c r="I283" s="46"/>
      <c r="J283" s="47"/>
    </row>
    <row r="284" ht="45">
      <c r="A284" s="37" t="s">
        <v>207</v>
      </c>
      <c r="B284" s="37">
        <v>67</v>
      </c>
      <c r="C284" s="38" t="s">
        <v>300</v>
      </c>
      <c r="D284" s="37" t="s">
        <v>209</v>
      </c>
      <c r="E284" s="39" t="s">
        <v>301</v>
      </c>
      <c r="F284" s="40" t="s">
        <v>211</v>
      </c>
      <c r="G284" s="41">
        <v>8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45">
      <c r="A285" s="37" t="s">
        <v>212</v>
      </c>
      <c r="B285" s="45"/>
      <c r="C285" s="46"/>
      <c r="D285" s="46"/>
      <c r="E285" s="39" t="s">
        <v>301</v>
      </c>
      <c r="F285" s="46"/>
      <c r="G285" s="46"/>
      <c r="H285" s="46"/>
      <c r="I285" s="46"/>
      <c r="J285" s="47"/>
    </row>
    <row r="286" ht="30">
      <c r="A286" s="37" t="s">
        <v>214</v>
      </c>
      <c r="B286" s="45"/>
      <c r="C286" s="46"/>
      <c r="D286" s="46"/>
      <c r="E286" s="48" t="s">
        <v>965</v>
      </c>
      <c r="F286" s="46"/>
      <c r="G286" s="46"/>
      <c r="H286" s="46"/>
      <c r="I286" s="46"/>
      <c r="J286" s="47"/>
    </row>
    <row r="287" ht="315">
      <c r="A287" s="37" t="s">
        <v>216</v>
      </c>
      <c r="B287" s="45"/>
      <c r="C287" s="46"/>
      <c r="D287" s="46"/>
      <c r="E287" s="39" t="s">
        <v>1518</v>
      </c>
      <c r="F287" s="46"/>
      <c r="G287" s="46"/>
      <c r="H287" s="46"/>
      <c r="I287" s="46"/>
      <c r="J287" s="47"/>
    </row>
    <row r="288" ht="30">
      <c r="A288" s="37" t="s">
        <v>207</v>
      </c>
      <c r="B288" s="37">
        <v>68</v>
      </c>
      <c r="C288" s="38" t="s">
        <v>303</v>
      </c>
      <c r="D288" s="37" t="s">
        <v>209</v>
      </c>
      <c r="E288" s="39" t="s">
        <v>304</v>
      </c>
      <c r="F288" s="40" t="s">
        <v>211</v>
      </c>
      <c r="G288" s="41">
        <v>1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 ht="30">
      <c r="A289" s="37" t="s">
        <v>212</v>
      </c>
      <c r="B289" s="45"/>
      <c r="C289" s="46"/>
      <c r="D289" s="46"/>
      <c r="E289" s="39" t="s">
        <v>304</v>
      </c>
      <c r="F289" s="46"/>
      <c r="G289" s="46"/>
      <c r="H289" s="46"/>
      <c r="I289" s="46"/>
      <c r="J289" s="47"/>
    </row>
    <row r="290" ht="30">
      <c r="A290" s="37" t="s">
        <v>214</v>
      </c>
      <c r="B290" s="45"/>
      <c r="C290" s="46"/>
      <c r="D290" s="46"/>
      <c r="E290" s="48" t="s">
        <v>898</v>
      </c>
      <c r="F290" s="46"/>
      <c r="G290" s="46"/>
      <c r="H290" s="46"/>
      <c r="I290" s="46"/>
      <c r="J290" s="47"/>
    </row>
    <row r="291" ht="225">
      <c r="A291" s="37" t="s">
        <v>216</v>
      </c>
      <c r="B291" s="45"/>
      <c r="C291" s="46"/>
      <c r="D291" s="46"/>
      <c r="E291" s="39" t="s">
        <v>1519</v>
      </c>
      <c r="F291" s="46"/>
      <c r="G291" s="46"/>
      <c r="H291" s="46"/>
      <c r="I291" s="46"/>
      <c r="J291" s="47"/>
    </row>
    <row r="292">
      <c r="A292" s="37" t="s">
        <v>207</v>
      </c>
      <c r="B292" s="37">
        <v>69</v>
      </c>
      <c r="C292" s="38" t="s">
        <v>430</v>
      </c>
      <c r="D292" s="37" t="s">
        <v>209</v>
      </c>
      <c r="E292" s="39" t="s">
        <v>431</v>
      </c>
      <c r="F292" s="40" t="s">
        <v>231</v>
      </c>
      <c r="G292" s="41">
        <v>60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212</v>
      </c>
      <c r="B293" s="45"/>
      <c r="C293" s="46"/>
      <c r="D293" s="46"/>
      <c r="E293" s="39" t="s">
        <v>431</v>
      </c>
      <c r="F293" s="46"/>
      <c r="G293" s="46"/>
      <c r="H293" s="46"/>
      <c r="I293" s="46"/>
      <c r="J293" s="47"/>
    </row>
    <row r="294" ht="30">
      <c r="A294" s="37" t="s">
        <v>214</v>
      </c>
      <c r="B294" s="45"/>
      <c r="C294" s="46"/>
      <c r="D294" s="46"/>
      <c r="E294" s="48" t="s">
        <v>953</v>
      </c>
      <c r="F294" s="46"/>
      <c r="G294" s="46"/>
      <c r="H294" s="46"/>
      <c r="I294" s="46"/>
      <c r="J294" s="47"/>
    </row>
    <row r="295" ht="240">
      <c r="A295" s="37" t="s">
        <v>216</v>
      </c>
      <c r="B295" s="45"/>
      <c r="C295" s="46"/>
      <c r="D295" s="46"/>
      <c r="E295" s="39" t="s">
        <v>1520</v>
      </c>
      <c r="F295" s="46"/>
      <c r="G295" s="46"/>
      <c r="H295" s="46"/>
      <c r="I295" s="46"/>
      <c r="J295" s="47"/>
    </row>
    <row r="296">
      <c r="A296" s="37" t="s">
        <v>207</v>
      </c>
      <c r="B296" s="37">
        <v>70</v>
      </c>
      <c r="C296" s="38" t="s">
        <v>356</v>
      </c>
      <c r="D296" s="37" t="s">
        <v>209</v>
      </c>
      <c r="E296" s="39" t="s">
        <v>357</v>
      </c>
      <c r="F296" s="40" t="s">
        <v>231</v>
      </c>
      <c r="G296" s="41">
        <v>60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212</v>
      </c>
      <c r="B297" s="45"/>
      <c r="C297" s="46"/>
      <c r="D297" s="46"/>
      <c r="E297" s="39" t="s">
        <v>357</v>
      </c>
      <c r="F297" s="46"/>
      <c r="G297" s="46"/>
      <c r="H297" s="46"/>
      <c r="I297" s="46"/>
      <c r="J297" s="47"/>
    </row>
    <row r="298" ht="30">
      <c r="A298" s="37" t="s">
        <v>214</v>
      </c>
      <c r="B298" s="45"/>
      <c r="C298" s="46"/>
      <c r="D298" s="46"/>
      <c r="E298" s="48" t="s">
        <v>953</v>
      </c>
      <c r="F298" s="46"/>
      <c r="G298" s="46"/>
      <c r="H298" s="46"/>
      <c r="I298" s="46"/>
      <c r="J298" s="47"/>
    </row>
    <row r="299" ht="225">
      <c r="A299" s="37" t="s">
        <v>216</v>
      </c>
      <c r="B299" s="45"/>
      <c r="C299" s="46"/>
      <c r="D299" s="46"/>
      <c r="E299" s="39" t="s">
        <v>1521</v>
      </c>
      <c r="F299" s="46"/>
      <c r="G299" s="46"/>
      <c r="H299" s="46"/>
      <c r="I299" s="46"/>
      <c r="J299" s="47"/>
    </row>
    <row r="300">
      <c r="A300" s="37" t="s">
        <v>207</v>
      </c>
      <c r="B300" s="37">
        <v>71</v>
      </c>
      <c r="C300" s="38" t="s">
        <v>360</v>
      </c>
      <c r="D300" s="37" t="s">
        <v>209</v>
      </c>
      <c r="E300" s="39" t="s">
        <v>361</v>
      </c>
      <c r="F300" s="40" t="s">
        <v>231</v>
      </c>
      <c r="G300" s="41">
        <v>40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212</v>
      </c>
      <c r="B301" s="45"/>
      <c r="C301" s="46"/>
      <c r="D301" s="46"/>
      <c r="E301" s="39" t="s">
        <v>361</v>
      </c>
      <c r="F301" s="46"/>
      <c r="G301" s="46"/>
      <c r="H301" s="46"/>
      <c r="I301" s="46"/>
      <c r="J301" s="47"/>
    </row>
    <row r="302" ht="30">
      <c r="A302" s="37" t="s">
        <v>214</v>
      </c>
      <c r="B302" s="45"/>
      <c r="C302" s="46"/>
      <c r="D302" s="46"/>
      <c r="E302" s="48" t="s">
        <v>1241</v>
      </c>
      <c r="F302" s="46"/>
      <c r="G302" s="46"/>
      <c r="H302" s="46"/>
      <c r="I302" s="46"/>
      <c r="J302" s="47"/>
    </row>
    <row r="303" ht="195">
      <c r="A303" s="37" t="s">
        <v>216</v>
      </c>
      <c r="B303" s="45"/>
      <c r="C303" s="46"/>
      <c r="D303" s="46"/>
      <c r="E303" s="39" t="s">
        <v>1522</v>
      </c>
      <c r="F303" s="46"/>
      <c r="G303" s="46"/>
      <c r="H303" s="46"/>
      <c r="I303" s="46"/>
      <c r="J303" s="47"/>
    </row>
    <row r="304">
      <c r="A304" s="37" t="s">
        <v>207</v>
      </c>
      <c r="B304" s="37">
        <v>72</v>
      </c>
      <c r="C304" s="38" t="s">
        <v>364</v>
      </c>
      <c r="D304" s="37" t="s">
        <v>209</v>
      </c>
      <c r="E304" s="39" t="s">
        <v>365</v>
      </c>
      <c r="F304" s="40" t="s">
        <v>231</v>
      </c>
      <c r="G304" s="41">
        <v>60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212</v>
      </c>
      <c r="B305" s="45"/>
      <c r="C305" s="46"/>
      <c r="D305" s="46"/>
      <c r="E305" s="39" t="s">
        <v>365</v>
      </c>
      <c r="F305" s="46"/>
      <c r="G305" s="46"/>
      <c r="H305" s="46"/>
      <c r="I305" s="46"/>
      <c r="J305" s="47"/>
    </row>
    <row r="306" ht="30">
      <c r="A306" s="37" t="s">
        <v>214</v>
      </c>
      <c r="B306" s="45"/>
      <c r="C306" s="46"/>
      <c r="D306" s="46"/>
      <c r="E306" s="48" t="s">
        <v>953</v>
      </c>
      <c r="F306" s="46"/>
      <c r="G306" s="46"/>
      <c r="H306" s="46"/>
      <c r="I306" s="46"/>
      <c r="J306" s="47"/>
    </row>
    <row r="307" ht="225">
      <c r="A307" s="37" t="s">
        <v>216</v>
      </c>
      <c r="B307" s="45"/>
      <c r="C307" s="46"/>
      <c r="D307" s="46"/>
      <c r="E307" s="39" t="s">
        <v>1523</v>
      </c>
      <c r="F307" s="46"/>
      <c r="G307" s="46"/>
      <c r="H307" s="46"/>
      <c r="I307" s="46"/>
      <c r="J307" s="47"/>
    </row>
    <row r="308">
      <c r="A308" s="37" t="s">
        <v>207</v>
      </c>
      <c r="B308" s="37">
        <v>73</v>
      </c>
      <c r="C308" s="38" t="s">
        <v>1524</v>
      </c>
      <c r="D308" s="37" t="s">
        <v>209</v>
      </c>
      <c r="E308" s="39" t="s">
        <v>1525</v>
      </c>
      <c r="F308" s="40" t="s">
        <v>231</v>
      </c>
      <c r="G308" s="41">
        <v>24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212</v>
      </c>
      <c r="B309" s="45"/>
      <c r="C309" s="46"/>
      <c r="D309" s="46"/>
      <c r="E309" s="39" t="s">
        <v>1525</v>
      </c>
      <c r="F309" s="46"/>
      <c r="G309" s="46"/>
      <c r="H309" s="46"/>
      <c r="I309" s="46"/>
      <c r="J309" s="47"/>
    </row>
    <row r="310" ht="30">
      <c r="A310" s="37" t="s">
        <v>214</v>
      </c>
      <c r="B310" s="45"/>
      <c r="C310" s="46"/>
      <c r="D310" s="46"/>
      <c r="E310" s="48" t="s">
        <v>1526</v>
      </c>
      <c r="F310" s="46"/>
      <c r="G310" s="46"/>
      <c r="H310" s="46"/>
      <c r="I310" s="46"/>
      <c r="J310" s="47"/>
    </row>
    <row r="311" ht="225">
      <c r="A311" s="37" t="s">
        <v>216</v>
      </c>
      <c r="B311" s="45"/>
      <c r="C311" s="46"/>
      <c r="D311" s="46"/>
      <c r="E311" s="39" t="s">
        <v>1527</v>
      </c>
      <c r="F311" s="46"/>
      <c r="G311" s="46"/>
      <c r="H311" s="46"/>
      <c r="I311" s="46"/>
      <c r="J311" s="47"/>
    </row>
    <row r="312">
      <c r="A312" s="37" t="s">
        <v>207</v>
      </c>
      <c r="B312" s="37">
        <v>74</v>
      </c>
      <c r="C312" s="38" t="s">
        <v>951</v>
      </c>
      <c r="D312" s="37" t="s">
        <v>209</v>
      </c>
      <c r="E312" s="39" t="s">
        <v>952</v>
      </c>
      <c r="F312" s="40" t="s">
        <v>231</v>
      </c>
      <c r="G312" s="41">
        <v>40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212</v>
      </c>
      <c r="B313" s="45"/>
      <c r="C313" s="46"/>
      <c r="D313" s="46"/>
      <c r="E313" s="39" t="s">
        <v>952</v>
      </c>
      <c r="F313" s="46"/>
      <c r="G313" s="46"/>
      <c r="H313" s="46"/>
      <c r="I313" s="46"/>
      <c r="J313" s="47"/>
    </row>
    <row r="314" ht="30">
      <c r="A314" s="37" t="s">
        <v>214</v>
      </c>
      <c r="B314" s="45"/>
      <c r="C314" s="46"/>
      <c r="D314" s="46"/>
      <c r="E314" s="48" t="s">
        <v>1241</v>
      </c>
      <c r="F314" s="46"/>
      <c r="G314" s="46"/>
      <c r="H314" s="46"/>
      <c r="I314" s="46"/>
      <c r="J314" s="47"/>
    </row>
    <row r="315" ht="225">
      <c r="A315" s="37" t="s">
        <v>216</v>
      </c>
      <c r="B315" s="45"/>
      <c r="C315" s="46"/>
      <c r="D315" s="46"/>
      <c r="E315" s="39" t="s">
        <v>1528</v>
      </c>
      <c r="F315" s="46"/>
      <c r="G315" s="46"/>
      <c r="H315" s="46"/>
      <c r="I315" s="46"/>
      <c r="J315" s="47"/>
    </row>
    <row r="316">
      <c r="A316" s="37" t="s">
        <v>207</v>
      </c>
      <c r="B316" s="37">
        <v>75</v>
      </c>
      <c r="C316" s="38" t="s">
        <v>1529</v>
      </c>
      <c r="D316" s="37" t="s">
        <v>209</v>
      </c>
      <c r="E316" s="39" t="s">
        <v>1530</v>
      </c>
      <c r="F316" s="40" t="s">
        <v>211</v>
      </c>
      <c r="G316" s="41">
        <v>16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212</v>
      </c>
      <c r="B317" s="45"/>
      <c r="C317" s="46"/>
      <c r="D317" s="46"/>
      <c r="E317" s="39" t="s">
        <v>1530</v>
      </c>
      <c r="F317" s="46"/>
      <c r="G317" s="46"/>
      <c r="H317" s="46"/>
      <c r="I317" s="46"/>
      <c r="J317" s="47"/>
    </row>
    <row r="318" ht="30">
      <c r="A318" s="37" t="s">
        <v>214</v>
      </c>
      <c r="B318" s="45"/>
      <c r="C318" s="46"/>
      <c r="D318" s="46"/>
      <c r="E318" s="48" t="s">
        <v>950</v>
      </c>
      <c r="F318" s="46"/>
      <c r="G318" s="46"/>
      <c r="H318" s="46"/>
      <c r="I318" s="46"/>
      <c r="J318" s="47"/>
    </row>
    <row r="319" ht="60">
      <c r="A319" s="37" t="s">
        <v>216</v>
      </c>
      <c r="B319" s="45"/>
      <c r="C319" s="46"/>
      <c r="D319" s="46"/>
      <c r="E319" s="39" t="s">
        <v>1235</v>
      </c>
      <c r="F319" s="46"/>
      <c r="G319" s="46"/>
      <c r="H319" s="46"/>
      <c r="I319" s="46"/>
      <c r="J319" s="47"/>
    </row>
    <row r="320" ht="30">
      <c r="A320" s="37" t="s">
        <v>207</v>
      </c>
      <c r="B320" s="37">
        <v>76</v>
      </c>
      <c r="C320" s="38" t="s">
        <v>1233</v>
      </c>
      <c r="D320" s="37" t="s">
        <v>209</v>
      </c>
      <c r="E320" s="39" t="s">
        <v>1234</v>
      </c>
      <c r="F320" s="40" t="s">
        <v>211</v>
      </c>
      <c r="G320" s="41">
        <v>16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212</v>
      </c>
      <c r="B321" s="45"/>
      <c r="C321" s="46"/>
      <c r="D321" s="46"/>
      <c r="E321" s="39" t="s">
        <v>1234</v>
      </c>
      <c r="F321" s="46"/>
      <c r="G321" s="46"/>
      <c r="H321" s="46"/>
      <c r="I321" s="46"/>
      <c r="J321" s="47"/>
    </row>
    <row r="322" ht="30">
      <c r="A322" s="37" t="s">
        <v>214</v>
      </c>
      <c r="B322" s="45"/>
      <c r="C322" s="46"/>
      <c r="D322" s="46"/>
      <c r="E322" s="48" t="s">
        <v>950</v>
      </c>
      <c r="F322" s="46"/>
      <c r="G322" s="46"/>
      <c r="H322" s="46"/>
      <c r="I322" s="46"/>
      <c r="J322" s="47"/>
    </row>
    <row r="323" ht="60">
      <c r="A323" s="37" t="s">
        <v>216</v>
      </c>
      <c r="B323" s="45"/>
      <c r="C323" s="46"/>
      <c r="D323" s="46"/>
      <c r="E323" s="39" t="s">
        <v>1235</v>
      </c>
      <c r="F323" s="46"/>
      <c r="G323" s="46"/>
      <c r="H323" s="46"/>
      <c r="I323" s="46"/>
      <c r="J323" s="47"/>
    </row>
    <row r="324">
      <c r="A324" s="37" t="s">
        <v>207</v>
      </c>
      <c r="B324" s="37">
        <v>77</v>
      </c>
      <c r="C324" s="38" t="s">
        <v>1236</v>
      </c>
      <c r="D324" s="37" t="s">
        <v>209</v>
      </c>
      <c r="E324" s="39" t="s">
        <v>1237</v>
      </c>
      <c r="F324" s="40" t="s">
        <v>211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212</v>
      </c>
      <c r="B325" s="45"/>
      <c r="C325" s="46"/>
      <c r="D325" s="46"/>
      <c r="E325" s="39" t="s">
        <v>1238</v>
      </c>
      <c r="F325" s="46"/>
      <c r="G325" s="46"/>
      <c r="H325" s="46"/>
      <c r="I325" s="46"/>
      <c r="J325" s="47"/>
    </row>
    <row r="326" ht="30">
      <c r="A326" s="37" t="s">
        <v>214</v>
      </c>
      <c r="B326" s="45"/>
      <c r="C326" s="46"/>
      <c r="D326" s="46"/>
      <c r="E326" s="48" t="s">
        <v>898</v>
      </c>
      <c r="F326" s="46"/>
      <c r="G326" s="46"/>
      <c r="H326" s="46"/>
      <c r="I326" s="46"/>
      <c r="J326" s="47"/>
    </row>
    <row r="327" ht="60">
      <c r="A327" s="37" t="s">
        <v>216</v>
      </c>
      <c r="B327" s="45"/>
      <c r="C327" s="46"/>
      <c r="D327" s="46"/>
      <c r="E327" s="39" t="s">
        <v>1235</v>
      </c>
      <c r="F327" s="46"/>
      <c r="G327" s="46"/>
      <c r="H327" s="46"/>
      <c r="I327" s="46"/>
      <c r="J327" s="47"/>
    </row>
    <row r="328" ht="30">
      <c r="A328" s="37" t="s">
        <v>207</v>
      </c>
      <c r="B328" s="37">
        <v>78</v>
      </c>
      <c r="C328" s="38" t="s">
        <v>1240</v>
      </c>
      <c r="D328" s="37" t="s">
        <v>209</v>
      </c>
      <c r="E328" s="39" t="s">
        <v>1227</v>
      </c>
      <c r="F328" s="40" t="s">
        <v>231</v>
      </c>
      <c r="G328" s="41">
        <v>40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212</v>
      </c>
      <c r="B329" s="45"/>
      <c r="C329" s="46"/>
      <c r="D329" s="46"/>
      <c r="E329" s="39" t="s">
        <v>371</v>
      </c>
      <c r="F329" s="46"/>
      <c r="G329" s="46"/>
      <c r="H329" s="46"/>
      <c r="I329" s="46"/>
      <c r="J329" s="47"/>
    </row>
    <row r="330" ht="30">
      <c r="A330" s="37" t="s">
        <v>214</v>
      </c>
      <c r="B330" s="45"/>
      <c r="C330" s="46"/>
      <c r="D330" s="46"/>
      <c r="E330" s="48" t="s">
        <v>1568</v>
      </c>
      <c r="F330" s="46"/>
      <c r="G330" s="46"/>
      <c r="H330" s="46"/>
      <c r="I330" s="46"/>
      <c r="J330" s="47"/>
    </row>
    <row r="331" ht="180">
      <c r="A331" s="37" t="s">
        <v>216</v>
      </c>
      <c r="B331" s="45"/>
      <c r="C331" s="46"/>
      <c r="D331" s="46"/>
      <c r="E331" s="39" t="s">
        <v>1242</v>
      </c>
      <c r="F331" s="46"/>
      <c r="G331" s="46"/>
      <c r="H331" s="46"/>
      <c r="I331" s="46"/>
      <c r="J331" s="47"/>
    </row>
    <row r="332">
      <c r="A332" s="31" t="s">
        <v>204</v>
      </c>
      <c r="B332" s="32"/>
      <c r="C332" s="33" t="s">
        <v>585</v>
      </c>
      <c r="D332" s="34"/>
      <c r="E332" s="31" t="s">
        <v>1531</v>
      </c>
      <c r="F332" s="34"/>
      <c r="G332" s="34"/>
      <c r="H332" s="34"/>
      <c r="I332" s="35">
        <f>SUMIFS(I333:I356,A333:A356,"P")</f>
        <v>0</v>
      </c>
      <c r="J332" s="36"/>
    </row>
    <row r="333" ht="30">
      <c r="A333" s="37" t="s">
        <v>207</v>
      </c>
      <c r="B333" s="37">
        <v>79</v>
      </c>
      <c r="C333" s="38" t="s">
        <v>1532</v>
      </c>
      <c r="D333" s="37" t="s">
        <v>209</v>
      </c>
      <c r="E333" s="39" t="s">
        <v>1533</v>
      </c>
      <c r="F333" s="40" t="s">
        <v>211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212</v>
      </c>
      <c r="B334" s="45"/>
      <c r="C334" s="46"/>
      <c r="D334" s="46"/>
      <c r="E334" s="39" t="s">
        <v>1533</v>
      </c>
      <c r="F334" s="46"/>
      <c r="G334" s="46"/>
      <c r="H334" s="46"/>
      <c r="I334" s="46"/>
      <c r="J334" s="47"/>
    </row>
    <row r="335" ht="30">
      <c r="A335" s="37" t="s">
        <v>214</v>
      </c>
      <c r="B335" s="45"/>
      <c r="C335" s="46"/>
      <c r="D335" s="46"/>
      <c r="E335" s="48" t="s">
        <v>898</v>
      </c>
      <c r="F335" s="46"/>
      <c r="G335" s="46"/>
      <c r="H335" s="46"/>
      <c r="I335" s="46"/>
      <c r="J335" s="47"/>
    </row>
    <row r="336" ht="270">
      <c r="A336" s="37" t="s">
        <v>216</v>
      </c>
      <c r="B336" s="45"/>
      <c r="C336" s="46"/>
      <c r="D336" s="46"/>
      <c r="E336" s="39" t="s">
        <v>1534</v>
      </c>
      <c r="F336" s="46"/>
      <c r="G336" s="46"/>
      <c r="H336" s="46"/>
      <c r="I336" s="46"/>
      <c r="J336" s="47"/>
    </row>
    <row r="337">
      <c r="A337" s="37" t="s">
        <v>207</v>
      </c>
      <c r="B337" s="37">
        <v>80</v>
      </c>
      <c r="C337" s="38" t="s">
        <v>1138</v>
      </c>
      <c r="D337" s="37" t="s">
        <v>209</v>
      </c>
      <c r="E337" s="39" t="s">
        <v>962</v>
      </c>
      <c r="F337" s="40" t="s">
        <v>211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212</v>
      </c>
      <c r="B338" s="45"/>
      <c r="C338" s="46"/>
      <c r="D338" s="46"/>
      <c r="E338" s="39" t="s">
        <v>962</v>
      </c>
      <c r="F338" s="46"/>
      <c r="G338" s="46"/>
      <c r="H338" s="46"/>
      <c r="I338" s="46"/>
      <c r="J338" s="47"/>
    </row>
    <row r="339" ht="30">
      <c r="A339" s="37" t="s">
        <v>214</v>
      </c>
      <c r="B339" s="45"/>
      <c r="C339" s="46"/>
      <c r="D339" s="46"/>
      <c r="E339" s="48" t="s">
        <v>732</v>
      </c>
      <c r="F339" s="46"/>
      <c r="G339" s="46"/>
      <c r="H339" s="46"/>
      <c r="I339" s="46"/>
      <c r="J339" s="47"/>
    </row>
    <row r="340" ht="180">
      <c r="A340" s="37" t="s">
        <v>216</v>
      </c>
      <c r="B340" s="45"/>
      <c r="C340" s="46"/>
      <c r="D340" s="46"/>
      <c r="E340" s="39" t="s">
        <v>1535</v>
      </c>
      <c r="F340" s="46"/>
      <c r="G340" s="46"/>
      <c r="H340" s="46"/>
      <c r="I340" s="46"/>
      <c r="J340" s="47"/>
    </row>
    <row r="341">
      <c r="A341" s="37" t="s">
        <v>207</v>
      </c>
      <c r="B341" s="37">
        <v>81</v>
      </c>
      <c r="C341" s="38" t="s">
        <v>1536</v>
      </c>
      <c r="D341" s="37" t="s">
        <v>209</v>
      </c>
      <c r="E341" s="39" t="s">
        <v>1537</v>
      </c>
      <c r="F341" s="40" t="s">
        <v>211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212</v>
      </c>
      <c r="B342" s="45"/>
      <c r="C342" s="46"/>
      <c r="D342" s="46"/>
      <c r="E342" s="39" t="s">
        <v>1537</v>
      </c>
      <c r="F342" s="46"/>
      <c r="G342" s="46"/>
      <c r="H342" s="46"/>
      <c r="I342" s="46"/>
      <c r="J342" s="47"/>
    </row>
    <row r="343" ht="30">
      <c r="A343" s="37" t="s">
        <v>214</v>
      </c>
      <c r="B343" s="45"/>
      <c r="C343" s="46"/>
      <c r="D343" s="46"/>
      <c r="E343" s="48" t="s">
        <v>898</v>
      </c>
      <c r="F343" s="46"/>
      <c r="G343" s="46"/>
      <c r="H343" s="46"/>
      <c r="I343" s="46"/>
      <c r="J343" s="47"/>
    </row>
    <row r="344" ht="180">
      <c r="A344" s="37" t="s">
        <v>216</v>
      </c>
      <c r="B344" s="45"/>
      <c r="C344" s="46"/>
      <c r="D344" s="46"/>
      <c r="E344" s="39" t="s">
        <v>1535</v>
      </c>
      <c r="F344" s="46"/>
      <c r="G344" s="46"/>
      <c r="H344" s="46"/>
      <c r="I344" s="46"/>
      <c r="J344" s="47"/>
    </row>
    <row r="345">
      <c r="A345" s="37" t="s">
        <v>207</v>
      </c>
      <c r="B345" s="37">
        <v>82</v>
      </c>
      <c r="C345" s="38" t="s">
        <v>587</v>
      </c>
      <c r="D345" s="37" t="s">
        <v>209</v>
      </c>
      <c r="E345" s="39" t="s">
        <v>588</v>
      </c>
      <c r="F345" s="40" t="s">
        <v>211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212</v>
      </c>
      <c r="B346" s="45"/>
      <c r="C346" s="46"/>
      <c r="D346" s="46"/>
      <c r="E346" s="39" t="s">
        <v>588</v>
      </c>
      <c r="F346" s="46"/>
      <c r="G346" s="46"/>
      <c r="H346" s="46"/>
      <c r="I346" s="46"/>
      <c r="J346" s="47"/>
    </row>
    <row r="347" ht="30">
      <c r="A347" s="37" t="s">
        <v>214</v>
      </c>
      <c r="B347" s="45"/>
      <c r="C347" s="46"/>
      <c r="D347" s="46"/>
      <c r="E347" s="48" t="s">
        <v>732</v>
      </c>
      <c r="F347" s="46"/>
      <c r="G347" s="46"/>
      <c r="H347" s="46"/>
      <c r="I347" s="46"/>
      <c r="J347" s="47"/>
    </row>
    <row r="348" ht="180">
      <c r="A348" s="37" t="s">
        <v>216</v>
      </c>
      <c r="B348" s="45"/>
      <c r="C348" s="46"/>
      <c r="D348" s="46"/>
      <c r="E348" s="39" t="s">
        <v>1535</v>
      </c>
      <c r="F348" s="46"/>
      <c r="G348" s="46"/>
      <c r="H348" s="46"/>
      <c r="I348" s="46"/>
      <c r="J348" s="47"/>
    </row>
    <row r="349">
      <c r="A349" s="37" t="s">
        <v>207</v>
      </c>
      <c r="B349" s="37">
        <v>83</v>
      </c>
      <c r="C349" s="38" t="s">
        <v>1538</v>
      </c>
      <c r="D349" s="37" t="s">
        <v>209</v>
      </c>
      <c r="E349" s="39" t="s">
        <v>972</v>
      </c>
      <c r="F349" s="40" t="s">
        <v>211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212</v>
      </c>
      <c r="B350" s="45"/>
      <c r="C350" s="46"/>
      <c r="D350" s="46"/>
      <c r="E350" s="39" t="s">
        <v>972</v>
      </c>
      <c r="F350" s="46"/>
      <c r="G350" s="46"/>
      <c r="H350" s="46"/>
      <c r="I350" s="46"/>
      <c r="J350" s="47"/>
    </row>
    <row r="351" ht="30">
      <c r="A351" s="37" t="s">
        <v>214</v>
      </c>
      <c r="B351" s="45"/>
      <c r="C351" s="46"/>
      <c r="D351" s="46"/>
      <c r="E351" s="48" t="s">
        <v>898</v>
      </c>
      <c r="F351" s="46"/>
      <c r="G351" s="46"/>
      <c r="H351" s="46"/>
      <c r="I351" s="46"/>
      <c r="J351" s="47"/>
    </row>
    <row r="352" ht="180">
      <c r="A352" s="37" t="s">
        <v>216</v>
      </c>
      <c r="B352" s="45"/>
      <c r="C352" s="46"/>
      <c r="D352" s="46"/>
      <c r="E352" s="39" t="s">
        <v>1535</v>
      </c>
      <c r="F352" s="46"/>
      <c r="G352" s="46"/>
      <c r="H352" s="46"/>
      <c r="I352" s="46"/>
      <c r="J352" s="47"/>
    </row>
    <row r="353">
      <c r="A353" s="37" t="s">
        <v>207</v>
      </c>
      <c r="B353" s="37">
        <v>84</v>
      </c>
      <c r="C353" s="38" t="s">
        <v>590</v>
      </c>
      <c r="D353" s="37" t="s">
        <v>209</v>
      </c>
      <c r="E353" s="39" t="s">
        <v>591</v>
      </c>
      <c r="F353" s="40" t="s">
        <v>211</v>
      </c>
      <c r="G353" s="41">
        <v>20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212</v>
      </c>
      <c r="B354" s="45"/>
      <c r="C354" s="46"/>
      <c r="D354" s="46"/>
      <c r="E354" s="39" t="s">
        <v>591</v>
      </c>
      <c r="F354" s="46"/>
      <c r="G354" s="46"/>
      <c r="H354" s="46"/>
      <c r="I354" s="46"/>
      <c r="J354" s="47"/>
    </row>
    <row r="355" ht="30">
      <c r="A355" s="37" t="s">
        <v>214</v>
      </c>
      <c r="B355" s="45"/>
      <c r="C355" s="46"/>
      <c r="D355" s="46"/>
      <c r="E355" s="48" t="s">
        <v>975</v>
      </c>
      <c r="F355" s="46"/>
      <c r="G355" s="46"/>
      <c r="H355" s="46"/>
      <c r="I355" s="46"/>
      <c r="J355" s="47"/>
    </row>
    <row r="356" ht="240">
      <c r="A356" s="37" t="s">
        <v>216</v>
      </c>
      <c r="B356" s="45"/>
      <c r="C356" s="46"/>
      <c r="D356" s="46"/>
      <c r="E356" s="39" t="s">
        <v>1539</v>
      </c>
      <c r="F356" s="46"/>
      <c r="G356" s="46"/>
      <c r="H356" s="46"/>
      <c r="I356" s="46"/>
      <c r="J356" s="47"/>
    </row>
    <row r="357">
      <c r="A357" s="31" t="s">
        <v>204</v>
      </c>
      <c r="B357" s="32"/>
      <c r="C357" s="33" t="s">
        <v>1265</v>
      </c>
      <c r="D357" s="34"/>
      <c r="E357" s="31" t="s">
        <v>1266</v>
      </c>
      <c r="F357" s="34"/>
      <c r="G357" s="34"/>
      <c r="H357" s="34"/>
      <c r="I357" s="35">
        <f>SUMIFS(I358:I373,A358:A373,"P")</f>
        <v>0</v>
      </c>
      <c r="J357" s="36"/>
    </row>
    <row r="358" ht="45">
      <c r="A358" s="37" t="s">
        <v>207</v>
      </c>
      <c r="B358" s="37">
        <v>85</v>
      </c>
      <c r="C358" s="38" t="s">
        <v>612</v>
      </c>
      <c r="D358" s="37" t="s">
        <v>613</v>
      </c>
      <c r="E358" s="39" t="s">
        <v>614</v>
      </c>
      <c r="F358" s="40" t="s">
        <v>615</v>
      </c>
      <c r="G358" s="41">
        <v>0.10000000000000001</v>
      </c>
      <c r="H358" s="42">
        <v>0</v>
      </c>
      <c r="I358" s="43">
        <f>ROUND(G358*H358,P4)</f>
        <v>0</v>
      </c>
      <c r="J358" s="37"/>
      <c r="O358" s="44">
        <f>I358*0.21</f>
        <v>0</v>
      </c>
      <c r="P358">
        <v>3</v>
      </c>
    </row>
    <row r="359">
      <c r="A359" s="37" t="s">
        <v>212</v>
      </c>
      <c r="B359" s="45"/>
      <c r="C359" s="46"/>
      <c r="D359" s="46"/>
      <c r="E359" s="39" t="s">
        <v>616</v>
      </c>
      <c r="F359" s="46"/>
      <c r="G359" s="46"/>
      <c r="H359" s="46"/>
      <c r="I359" s="46"/>
      <c r="J359" s="47"/>
    </row>
    <row r="360" ht="30">
      <c r="A360" s="37" t="s">
        <v>214</v>
      </c>
      <c r="B360" s="45"/>
      <c r="C360" s="46"/>
      <c r="D360" s="46"/>
      <c r="E360" s="48" t="s">
        <v>1357</v>
      </c>
      <c r="F360" s="46"/>
      <c r="G360" s="46"/>
      <c r="H360" s="46"/>
      <c r="I360" s="46"/>
      <c r="J360" s="47"/>
    </row>
    <row r="361" ht="240">
      <c r="A361" s="37" t="s">
        <v>216</v>
      </c>
      <c r="B361" s="45"/>
      <c r="C361" s="46"/>
      <c r="D361" s="46"/>
      <c r="E361" s="39" t="s">
        <v>1540</v>
      </c>
      <c r="F361" s="46"/>
      <c r="G361" s="46"/>
      <c r="H361" s="46"/>
      <c r="I361" s="46"/>
      <c r="J361" s="47"/>
    </row>
    <row r="362" ht="45">
      <c r="A362" s="37" t="s">
        <v>207</v>
      </c>
      <c r="B362" s="37">
        <v>86</v>
      </c>
      <c r="C362" s="38" t="s">
        <v>619</v>
      </c>
      <c r="D362" s="37" t="s">
        <v>620</v>
      </c>
      <c r="E362" s="39" t="s">
        <v>621</v>
      </c>
      <c r="F362" s="40" t="s">
        <v>615</v>
      </c>
      <c r="G362" s="41">
        <v>0.10000000000000001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212</v>
      </c>
      <c r="B363" s="45"/>
      <c r="C363" s="46"/>
      <c r="D363" s="46"/>
      <c r="E363" s="39" t="s">
        <v>616</v>
      </c>
      <c r="F363" s="46"/>
      <c r="G363" s="46"/>
      <c r="H363" s="46"/>
      <c r="I363" s="46"/>
      <c r="J363" s="47"/>
    </row>
    <row r="364" ht="30">
      <c r="A364" s="37" t="s">
        <v>214</v>
      </c>
      <c r="B364" s="45"/>
      <c r="C364" s="46"/>
      <c r="D364" s="46"/>
      <c r="E364" s="48" t="s">
        <v>1357</v>
      </c>
      <c r="F364" s="46"/>
      <c r="G364" s="46"/>
      <c r="H364" s="46"/>
      <c r="I364" s="46"/>
      <c r="J364" s="47"/>
    </row>
    <row r="365" ht="240">
      <c r="A365" s="37" t="s">
        <v>216</v>
      </c>
      <c r="B365" s="45"/>
      <c r="C365" s="46"/>
      <c r="D365" s="46"/>
      <c r="E365" s="39" t="s">
        <v>1540</v>
      </c>
      <c r="F365" s="46"/>
      <c r="G365" s="46"/>
      <c r="H365" s="46"/>
      <c r="I365" s="46"/>
      <c r="J365" s="47"/>
    </row>
    <row r="366" ht="30">
      <c r="A366" s="37" t="s">
        <v>207</v>
      </c>
      <c r="B366" s="37">
        <v>87</v>
      </c>
      <c r="C366" s="38" t="s">
        <v>622</v>
      </c>
      <c r="D366" s="37" t="s">
        <v>623</v>
      </c>
      <c r="E366" s="39" t="s">
        <v>624</v>
      </c>
      <c r="F366" s="40" t="s">
        <v>615</v>
      </c>
      <c r="G366" s="41">
        <v>0.10000000000000001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212</v>
      </c>
      <c r="B367" s="45"/>
      <c r="C367" s="46"/>
      <c r="D367" s="46"/>
      <c r="E367" s="39" t="s">
        <v>616</v>
      </c>
      <c r="F367" s="46"/>
      <c r="G367" s="46"/>
      <c r="H367" s="46"/>
      <c r="I367" s="46"/>
      <c r="J367" s="47"/>
    </row>
    <row r="368" ht="30">
      <c r="A368" s="37" t="s">
        <v>214</v>
      </c>
      <c r="B368" s="45"/>
      <c r="C368" s="46"/>
      <c r="D368" s="46"/>
      <c r="E368" s="48" t="s">
        <v>1357</v>
      </c>
      <c r="F368" s="46"/>
      <c r="G368" s="46"/>
      <c r="H368" s="46"/>
      <c r="I368" s="46"/>
      <c r="J368" s="47"/>
    </row>
    <row r="369" ht="240">
      <c r="A369" s="37" t="s">
        <v>216</v>
      </c>
      <c r="B369" s="45"/>
      <c r="C369" s="46"/>
      <c r="D369" s="46"/>
      <c r="E369" s="39" t="s">
        <v>1540</v>
      </c>
      <c r="F369" s="46"/>
      <c r="G369" s="46"/>
      <c r="H369" s="46"/>
      <c r="I369" s="46"/>
      <c r="J369" s="47"/>
    </row>
    <row r="370" ht="30">
      <c r="A370" s="37" t="s">
        <v>207</v>
      </c>
      <c r="B370" s="37">
        <v>88</v>
      </c>
      <c r="C370" s="38" t="s">
        <v>627</v>
      </c>
      <c r="D370" s="37" t="s">
        <v>628</v>
      </c>
      <c r="E370" s="39" t="s">
        <v>629</v>
      </c>
      <c r="F370" s="40" t="s">
        <v>615</v>
      </c>
      <c r="G370" s="41">
        <v>0.10000000000000001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>
      <c r="A371" s="37" t="s">
        <v>212</v>
      </c>
      <c r="B371" s="45"/>
      <c r="C371" s="46"/>
      <c r="D371" s="46"/>
      <c r="E371" s="39" t="s">
        <v>616</v>
      </c>
      <c r="F371" s="46"/>
      <c r="G371" s="46"/>
      <c r="H371" s="46"/>
      <c r="I371" s="46"/>
      <c r="J371" s="47"/>
    </row>
    <row r="372" ht="30">
      <c r="A372" s="37" t="s">
        <v>214</v>
      </c>
      <c r="B372" s="45"/>
      <c r="C372" s="46"/>
      <c r="D372" s="46"/>
      <c r="E372" s="48" t="s">
        <v>1357</v>
      </c>
      <c r="F372" s="46"/>
      <c r="G372" s="46"/>
      <c r="H372" s="46"/>
      <c r="I372" s="46"/>
      <c r="J372" s="47"/>
    </row>
    <row r="373" ht="240">
      <c r="A373" s="37" t="s">
        <v>216</v>
      </c>
      <c r="B373" s="50"/>
      <c r="C373" s="51"/>
      <c r="D373" s="51"/>
      <c r="E373" s="39" t="s">
        <v>1540</v>
      </c>
      <c r="F373" s="51"/>
      <c r="G373" s="51"/>
      <c r="H373" s="51"/>
      <c r="I373" s="51"/>
      <c r="J373" s="52"/>
    </row>
  </sheetData>
  <sheetProtection sheet="1" objects="1" scenarios="1" spinCount="100000" saltValue="34PT7SYOtVcNGyPtY54jmJIdsWQUzyfa+b0RVoY1MqqNjp0K5yhg5C6g2B5q15cv8/X6EPYMLZ07Ad+RSkuTWw==" hashValue="cV/3+XCfcWbrBl3Yr5ZUqVLyovbAa4Lw3b1BnhtFhH27HPDz9zD/Kk0ilRkHKyDHv9zUFedxmyObjvjnYAza3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1569</v>
      </c>
      <c r="I3" s="25">
        <f>SUMIFS(I9:I259,A9:A259,"SD")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1569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464</v>
      </c>
      <c r="D9" s="34"/>
      <c r="E9" s="31" t="s">
        <v>384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465</v>
      </c>
      <c r="D10" s="37" t="s">
        <v>209</v>
      </c>
      <c r="E10" s="39" t="s">
        <v>466</v>
      </c>
      <c r="F10" s="40" t="s">
        <v>387</v>
      </c>
      <c r="G10" s="41">
        <v>25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982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389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468</v>
      </c>
      <c r="D14" s="37" t="s">
        <v>209</v>
      </c>
      <c r="E14" s="39" t="s">
        <v>469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983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471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472</v>
      </c>
      <c r="D18" s="37" t="s">
        <v>209</v>
      </c>
      <c r="E18" s="39" t="s">
        <v>473</v>
      </c>
      <c r="F18" s="40" t="s">
        <v>474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984</v>
      </c>
      <c r="F20" s="46"/>
      <c r="G20" s="46"/>
      <c r="H20" s="46"/>
      <c r="I20" s="46"/>
      <c r="J20" s="47"/>
    </row>
    <row r="21" ht="60">
      <c r="A21" s="37" t="s">
        <v>216</v>
      </c>
      <c r="B21" s="45"/>
      <c r="C21" s="46"/>
      <c r="D21" s="46"/>
      <c r="E21" s="39" t="s">
        <v>476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477</v>
      </c>
      <c r="D22" s="37" t="s">
        <v>209</v>
      </c>
      <c r="E22" s="39" t="s">
        <v>478</v>
      </c>
      <c r="F22" s="40" t="s">
        <v>211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985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522</v>
      </c>
      <c r="D26" s="34"/>
      <c r="E26" s="31" t="s">
        <v>523</v>
      </c>
      <c r="F26" s="34"/>
      <c r="G26" s="34"/>
      <c r="H26" s="34"/>
      <c r="I26" s="35">
        <f>SUMIFS(I27:I34,A27:A34,"P")</f>
        <v>0</v>
      </c>
      <c r="J26" s="36"/>
    </row>
    <row r="27">
      <c r="A27" s="37" t="s">
        <v>207</v>
      </c>
      <c r="B27" s="37">
        <v>5</v>
      </c>
      <c r="C27" s="38" t="s">
        <v>527</v>
      </c>
      <c r="D27" s="37" t="s">
        <v>209</v>
      </c>
      <c r="E27" s="39" t="s">
        <v>528</v>
      </c>
      <c r="F27" s="40" t="s">
        <v>211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985</v>
      </c>
      <c r="F29" s="46"/>
      <c r="G29" s="46"/>
      <c r="H29" s="46"/>
      <c r="I29" s="46"/>
      <c r="J29" s="47"/>
    </row>
    <row r="30" ht="90">
      <c r="A30" s="37" t="s">
        <v>216</v>
      </c>
      <c r="B30" s="45"/>
      <c r="C30" s="46"/>
      <c r="D30" s="46"/>
      <c r="E30" s="39" t="s">
        <v>529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530</v>
      </c>
      <c r="D31" s="37" t="s">
        <v>209</v>
      </c>
      <c r="E31" s="39" t="s">
        <v>531</v>
      </c>
      <c r="F31" s="40" t="s">
        <v>211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213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984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532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397</v>
      </c>
      <c r="D35" s="34"/>
      <c r="E35" s="31" t="s">
        <v>480</v>
      </c>
      <c r="F35" s="34"/>
      <c r="G35" s="34"/>
      <c r="H35" s="34"/>
      <c r="I35" s="35">
        <f>SUMIFS(I36:I99,A36:A99,"P")</f>
        <v>0</v>
      </c>
      <c r="J35" s="36"/>
    </row>
    <row r="36" ht="30">
      <c r="A36" s="37" t="s">
        <v>207</v>
      </c>
      <c r="B36" s="37">
        <v>7</v>
      </c>
      <c r="C36" s="38" t="s">
        <v>986</v>
      </c>
      <c r="D36" s="37" t="s">
        <v>209</v>
      </c>
      <c r="E36" s="39" t="s">
        <v>987</v>
      </c>
      <c r="F36" s="40" t="s">
        <v>387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213</v>
      </c>
      <c r="F37" s="46"/>
      <c r="G37" s="46"/>
      <c r="H37" s="46"/>
      <c r="I37" s="46"/>
      <c r="J37" s="47"/>
    </row>
    <row r="38" ht="60">
      <c r="A38" s="37" t="s">
        <v>214</v>
      </c>
      <c r="B38" s="45"/>
      <c r="C38" s="46"/>
      <c r="D38" s="46"/>
      <c r="E38" s="48" t="s">
        <v>988</v>
      </c>
      <c r="F38" s="46"/>
      <c r="G38" s="46"/>
      <c r="H38" s="46"/>
      <c r="I38" s="46"/>
      <c r="J38" s="47"/>
    </row>
    <row r="39" ht="105">
      <c r="A39" s="37" t="s">
        <v>216</v>
      </c>
      <c r="B39" s="45"/>
      <c r="C39" s="46"/>
      <c r="D39" s="46"/>
      <c r="E39" s="39" t="s">
        <v>484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481</v>
      </c>
      <c r="D40" s="37" t="s">
        <v>209</v>
      </c>
      <c r="E40" s="39" t="s">
        <v>482</v>
      </c>
      <c r="F40" s="40" t="s">
        <v>387</v>
      </c>
      <c r="G40" s="41">
        <v>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39" t="s">
        <v>213</v>
      </c>
      <c r="F41" s="46"/>
      <c r="G41" s="46"/>
      <c r="H41" s="46"/>
      <c r="I41" s="46"/>
      <c r="J41" s="47"/>
    </row>
    <row r="42" ht="60">
      <c r="A42" s="37" t="s">
        <v>214</v>
      </c>
      <c r="B42" s="45"/>
      <c r="C42" s="46"/>
      <c r="D42" s="46"/>
      <c r="E42" s="48" t="s">
        <v>989</v>
      </c>
      <c r="F42" s="46"/>
      <c r="G42" s="46"/>
      <c r="H42" s="46"/>
      <c r="I42" s="46"/>
      <c r="J42" s="47"/>
    </row>
    <row r="43" ht="105">
      <c r="A43" s="37" t="s">
        <v>216</v>
      </c>
      <c r="B43" s="45"/>
      <c r="C43" s="46"/>
      <c r="D43" s="46"/>
      <c r="E43" s="39" t="s">
        <v>484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485</v>
      </c>
      <c r="D44" s="37" t="s">
        <v>209</v>
      </c>
      <c r="E44" s="39" t="s">
        <v>486</v>
      </c>
      <c r="F44" s="40" t="s">
        <v>387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39" t="s">
        <v>213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989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484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399</v>
      </c>
      <c r="D48" s="37" t="s">
        <v>209</v>
      </c>
      <c r="E48" s="39" t="s">
        <v>400</v>
      </c>
      <c r="F48" s="40" t="s">
        <v>387</v>
      </c>
      <c r="G48" s="41">
        <v>22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39" t="s">
        <v>213</v>
      </c>
      <c r="F49" s="46"/>
      <c r="G49" s="46"/>
      <c r="H49" s="46"/>
      <c r="I49" s="46"/>
      <c r="J49" s="47"/>
    </row>
    <row r="50" ht="60">
      <c r="A50" s="37" t="s">
        <v>214</v>
      </c>
      <c r="B50" s="45"/>
      <c r="C50" s="46"/>
      <c r="D50" s="46"/>
      <c r="E50" s="48" t="s">
        <v>990</v>
      </c>
      <c r="F50" s="46"/>
      <c r="G50" s="46"/>
      <c r="H50" s="46"/>
      <c r="I50" s="46"/>
      <c r="J50" s="47"/>
    </row>
    <row r="51" ht="75">
      <c r="A51" s="37" t="s">
        <v>216</v>
      </c>
      <c r="B51" s="45"/>
      <c r="C51" s="46"/>
      <c r="D51" s="46"/>
      <c r="E51" s="39" t="s">
        <v>401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991</v>
      </c>
      <c r="D52" s="37" t="s">
        <v>209</v>
      </c>
      <c r="E52" s="39" t="s">
        <v>992</v>
      </c>
      <c r="F52" s="40" t="s">
        <v>387</v>
      </c>
      <c r="G52" s="41">
        <v>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39" t="s">
        <v>213</v>
      </c>
      <c r="F53" s="46"/>
      <c r="G53" s="46"/>
      <c r="H53" s="46"/>
      <c r="I53" s="46"/>
      <c r="J53" s="47"/>
    </row>
    <row r="54" ht="60">
      <c r="A54" s="37" t="s">
        <v>214</v>
      </c>
      <c r="B54" s="45"/>
      <c r="C54" s="46"/>
      <c r="D54" s="46"/>
      <c r="E54" s="48" t="s">
        <v>993</v>
      </c>
      <c r="F54" s="46"/>
      <c r="G54" s="46"/>
      <c r="H54" s="46"/>
      <c r="I54" s="46"/>
      <c r="J54" s="47"/>
    </row>
    <row r="55" ht="75">
      <c r="A55" s="37" t="s">
        <v>216</v>
      </c>
      <c r="B55" s="45"/>
      <c r="C55" s="46"/>
      <c r="D55" s="46"/>
      <c r="E55" s="39" t="s">
        <v>401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402</v>
      </c>
      <c r="D56" s="37" t="s">
        <v>209</v>
      </c>
      <c r="E56" s="39" t="s">
        <v>403</v>
      </c>
      <c r="F56" s="40" t="s">
        <v>211</v>
      </c>
      <c r="G56" s="41">
        <v>32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39" t="s">
        <v>213</v>
      </c>
      <c r="F57" s="46"/>
      <c r="G57" s="46"/>
      <c r="H57" s="46"/>
      <c r="I57" s="46"/>
      <c r="J57" s="47"/>
    </row>
    <row r="58" ht="60">
      <c r="A58" s="37" t="s">
        <v>214</v>
      </c>
      <c r="B58" s="45"/>
      <c r="C58" s="46"/>
      <c r="D58" s="46"/>
      <c r="E58" s="48" t="s">
        <v>994</v>
      </c>
      <c r="F58" s="46"/>
      <c r="G58" s="46"/>
      <c r="H58" s="46"/>
      <c r="I58" s="46"/>
      <c r="J58" s="47"/>
    </row>
    <row r="59" ht="60">
      <c r="A59" s="37" t="s">
        <v>216</v>
      </c>
      <c r="B59" s="45"/>
      <c r="C59" s="46"/>
      <c r="D59" s="46"/>
      <c r="E59" s="39" t="s">
        <v>405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995</v>
      </c>
      <c r="D60" s="37" t="s">
        <v>209</v>
      </c>
      <c r="E60" s="39" t="s">
        <v>996</v>
      </c>
      <c r="F60" s="40" t="s">
        <v>387</v>
      </c>
      <c r="G60" s="41">
        <v>22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39" t="s">
        <v>213</v>
      </c>
      <c r="F61" s="46"/>
      <c r="G61" s="46"/>
      <c r="H61" s="46"/>
      <c r="I61" s="46"/>
      <c r="J61" s="47"/>
    </row>
    <row r="62" ht="60">
      <c r="A62" s="37" t="s">
        <v>214</v>
      </c>
      <c r="B62" s="45"/>
      <c r="C62" s="46"/>
      <c r="D62" s="46"/>
      <c r="E62" s="48" t="s">
        <v>990</v>
      </c>
      <c r="F62" s="46"/>
      <c r="G62" s="46"/>
      <c r="H62" s="46"/>
      <c r="I62" s="46"/>
      <c r="J62" s="47"/>
    </row>
    <row r="63" ht="60">
      <c r="A63" s="37" t="s">
        <v>216</v>
      </c>
      <c r="B63" s="45"/>
      <c r="C63" s="46"/>
      <c r="D63" s="46"/>
      <c r="E63" s="39" t="s">
        <v>490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487</v>
      </c>
      <c r="D64" s="37" t="s">
        <v>209</v>
      </c>
      <c r="E64" s="39" t="s">
        <v>488</v>
      </c>
      <c r="F64" s="40" t="s">
        <v>387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213</v>
      </c>
      <c r="F65" s="46"/>
      <c r="G65" s="46"/>
      <c r="H65" s="46"/>
      <c r="I65" s="46"/>
      <c r="J65" s="47"/>
    </row>
    <row r="66" ht="60">
      <c r="A66" s="37" t="s">
        <v>214</v>
      </c>
      <c r="B66" s="45"/>
      <c r="C66" s="46"/>
      <c r="D66" s="46"/>
      <c r="E66" s="48" t="s">
        <v>983</v>
      </c>
      <c r="F66" s="46"/>
      <c r="G66" s="46"/>
      <c r="H66" s="46"/>
      <c r="I66" s="46"/>
      <c r="J66" s="47"/>
    </row>
    <row r="67" ht="60">
      <c r="A67" s="37" t="s">
        <v>216</v>
      </c>
      <c r="B67" s="45"/>
      <c r="C67" s="46"/>
      <c r="D67" s="46"/>
      <c r="E67" s="39" t="s">
        <v>490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998</v>
      </c>
      <c r="D68" s="37" t="s">
        <v>209</v>
      </c>
      <c r="E68" s="39" t="s">
        <v>999</v>
      </c>
      <c r="F68" s="40" t="s">
        <v>387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39" t="s">
        <v>213</v>
      </c>
      <c r="F69" s="46"/>
      <c r="G69" s="46"/>
      <c r="H69" s="46"/>
      <c r="I69" s="46"/>
      <c r="J69" s="47"/>
    </row>
    <row r="70" ht="60">
      <c r="A70" s="37" t="s">
        <v>214</v>
      </c>
      <c r="B70" s="45"/>
      <c r="C70" s="46"/>
      <c r="D70" s="46"/>
      <c r="E70" s="48" t="s">
        <v>1000</v>
      </c>
      <c r="F70" s="46"/>
      <c r="G70" s="46"/>
      <c r="H70" s="46"/>
      <c r="I70" s="46"/>
      <c r="J70" s="47"/>
    </row>
    <row r="71" ht="60">
      <c r="A71" s="37" t="s">
        <v>216</v>
      </c>
      <c r="B71" s="45"/>
      <c r="C71" s="46"/>
      <c r="D71" s="46"/>
      <c r="E71" s="39" t="s">
        <v>490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1001</v>
      </c>
      <c r="D72" s="37" t="s">
        <v>209</v>
      </c>
      <c r="E72" s="39" t="s">
        <v>1002</v>
      </c>
      <c r="F72" s="40" t="s">
        <v>387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39" t="s">
        <v>213</v>
      </c>
      <c r="F73" s="46"/>
      <c r="G73" s="46"/>
      <c r="H73" s="46"/>
      <c r="I73" s="46"/>
      <c r="J73" s="47"/>
    </row>
    <row r="74" ht="60">
      <c r="A74" s="37" t="s">
        <v>214</v>
      </c>
      <c r="B74" s="45"/>
      <c r="C74" s="46"/>
      <c r="D74" s="46"/>
      <c r="E74" s="48" t="s">
        <v>983</v>
      </c>
      <c r="F74" s="46"/>
      <c r="G74" s="46"/>
      <c r="H74" s="46"/>
      <c r="I74" s="46"/>
      <c r="J74" s="47"/>
    </row>
    <row r="75" ht="60">
      <c r="A75" s="37" t="s">
        <v>216</v>
      </c>
      <c r="B75" s="45"/>
      <c r="C75" s="46"/>
      <c r="D75" s="46"/>
      <c r="E75" s="39" t="s">
        <v>490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1003</v>
      </c>
      <c r="D76" s="37" t="s">
        <v>209</v>
      </c>
      <c r="E76" s="39" t="s">
        <v>1004</v>
      </c>
      <c r="F76" s="40" t="s">
        <v>211</v>
      </c>
      <c r="G76" s="41">
        <v>7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213</v>
      </c>
      <c r="F77" s="46"/>
      <c r="G77" s="46"/>
      <c r="H77" s="46"/>
      <c r="I77" s="46"/>
      <c r="J77" s="47"/>
    </row>
    <row r="78" ht="60">
      <c r="A78" s="37" t="s">
        <v>214</v>
      </c>
      <c r="B78" s="45"/>
      <c r="C78" s="46"/>
      <c r="D78" s="46"/>
      <c r="E78" s="48" t="s">
        <v>1005</v>
      </c>
      <c r="F78" s="46"/>
      <c r="G78" s="46"/>
      <c r="H78" s="46"/>
      <c r="I78" s="46"/>
      <c r="J78" s="47"/>
    </row>
    <row r="79" ht="75">
      <c r="A79" s="37" t="s">
        <v>216</v>
      </c>
      <c r="B79" s="45"/>
      <c r="C79" s="46"/>
      <c r="D79" s="46"/>
      <c r="E79" s="39" t="s">
        <v>1006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1007</v>
      </c>
      <c r="D80" s="37" t="s">
        <v>209</v>
      </c>
      <c r="E80" s="39" t="s">
        <v>1008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39" t="s">
        <v>213</v>
      </c>
      <c r="F81" s="46"/>
      <c r="G81" s="46"/>
      <c r="H81" s="46"/>
      <c r="I81" s="46"/>
      <c r="J81" s="47"/>
    </row>
    <row r="82" ht="60">
      <c r="A82" s="37" t="s">
        <v>214</v>
      </c>
      <c r="B82" s="45"/>
      <c r="C82" s="46"/>
      <c r="D82" s="46"/>
      <c r="E82" s="48" t="s">
        <v>985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493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19</v>
      </c>
      <c r="C84" s="38" t="s">
        <v>491</v>
      </c>
      <c r="D84" s="37" t="s">
        <v>209</v>
      </c>
      <c r="E84" s="39" t="s">
        <v>492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39" t="s">
        <v>213</v>
      </c>
      <c r="F85" s="46"/>
      <c r="G85" s="46"/>
      <c r="H85" s="46"/>
      <c r="I85" s="46"/>
      <c r="J85" s="47"/>
    </row>
    <row r="86" ht="60">
      <c r="A86" s="37" t="s">
        <v>214</v>
      </c>
      <c r="B86" s="45"/>
      <c r="C86" s="46"/>
      <c r="D86" s="46"/>
      <c r="E86" s="48" t="s">
        <v>985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 ht="30">
      <c r="A88" s="37" t="s">
        <v>207</v>
      </c>
      <c r="B88" s="37">
        <v>20</v>
      </c>
      <c r="C88" s="38" t="s">
        <v>494</v>
      </c>
      <c r="D88" s="37" t="s">
        <v>209</v>
      </c>
      <c r="E88" s="39" t="s">
        <v>495</v>
      </c>
      <c r="F88" s="40" t="s">
        <v>211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39" t="s">
        <v>213</v>
      </c>
      <c r="F89" s="46"/>
      <c r="G89" s="46"/>
      <c r="H89" s="46"/>
      <c r="I89" s="46"/>
      <c r="J89" s="47"/>
    </row>
    <row r="90" ht="60">
      <c r="A90" s="37" t="s">
        <v>214</v>
      </c>
      <c r="B90" s="45"/>
      <c r="C90" s="46"/>
      <c r="D90" s="46"/>
      <c r="E90" s="48" t="s">
        <v>985</v>
      </c>
      <c r="F90" s="46"/>
      <c r="G90" s="46"/>
      <c r="H90" s="46"/>
      <c r="I90" s="46"/>
      <c r="J90" s="47"/>
    </row>
    <row r="91" ht="120">
      <c r="A91" s="37" t="s">
        <v>216</v>
      </c>
      <c r="B91" s="45"/>
      <c r="C91" s="46"/>
      <c r="D91" s="46"/>
      <c r="E91" s="39" t="s">
        <v>493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21</v>
      </c>
      <c r="C92" s="38" t="s">
        <v>817</v>
      </c>
      <c r="D92" s="37" t="s">
        <v>209</v>
      </c>
      <c r="E92" s="39" t="s">
        <v>818</v>
      </c>
      <c r="F92" s="40" t="s">
        <v>211</v>
      </c>
      <c r="G92" s="41">
        <v>4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39" t="s">
        <v>213</v>
      </c>
      <c r="F93" s="46"/>
      <c r="G93" s="46"/>
      <c r="H93" s="46"/>
      <c r="I93" s="46"/>
      <c r="J93" s="47"/>
    </row>
    <row r="94" ht="60">
      <c r="A94" s="37" t="s">
        <v>214</v>
      </c>
      <c r="B94" s="45"/>
      <c r="C94" s="46"/>
      <c r="D94" s="46"/>
      <c r="E94" s="48" t="s">
        <v>989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7" t="s">
        <v>207</v>
      </c>
      <c r="B96" s="37">
        <v>22</v>
      </c>
      <c r="C96" s="38" t="s">
        <v>406</v>
      </c>
      <c r="D96" s="37" t="s">
        <v>209</v>
      </c>
      <c r="E96" s="39" t="s">
        <v>407</v>
      </c>
      <c r="F96" s="40" t="s">
        <v>211</v>
      </c>
      <c r="G96" s="41">
        <v>60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213</v>
      </c>
      <c r="F97" s="46"/>
      <c r="G97" s="46"/>
      <c r="H97" s="46"/>
      <c r="I97" s="46"/>
      <c r="J97" s="47"/>
    </row>
    <row r="98" ht="60">
      <c r="A98" s="37" t="s">
        <v>214</v>
      </c>
      <c r="B98" s="45"/>
      <c r="C98" s="46"/>
      <c r="D98" s="46"/>
      <c r="E98" s="48" t="s">
        <v>1009</v>
      </c>
      <c r="F98" s="46"/>
      <c r="G98" s="46"/>
      <c r="H98" s="46"/>
      <c r="I98" s="46"/>
      <c r="J98" s="47"/>
    </row>
    <row r="99" ht="105">
      <c r="A99" s="37" t="s">
        <v>216</v>
      </c>
      <c r="B99" s="45"/>
      <c r="C99" s="46"/>
      <c r="D99" s="46"/>
      <c r="E99" s="39" t="s">
        <v>409</v>
      </c>
      <c r="F99" s="46"/>
      <c r="G99" s="46"/>
      <c r="H99" s="46"/>
      <c r="I99" s="46"/>
      <c r="J99" s="47"/>
    </row>
    <row r="100">
      <c r="A100" s="31" t="s">
        <v>204</v>
      </c>
      <c r="B100" s="32"/>
      <c r="C100" s="33" t="s">
        <v>497</v>
      </c>
      <c r="D100" s="34"/>
      <c r="E100" s="31" t="s">
        <v>498</v>
      </c>
      <c r="F100" s="34"/>
      <c r="G100" s="34"/>
      <c r="H100" s="34"/>
      <c r="I100" s="35">
        <f>SUMIFS(I101:I128,A101:A128,"P")</f>
        <v>0</v>
      </c>
      <c r="J100" s="36"/>
    </row>
    <row r="101">
      <c r="A101" s="37" t="s">
        <v>207</v>
      </c>
      <c r="B101" s="37">
        <v>23</v>
      </c>
      <c r="C101" s="38" t="s">
        <v>499</v>
      </c>
      <c r="D101" s="37" t="s">
        <v>209</v>
      </c>
      <c r="E101" s="39" t="s">
        <v>500</v>
      </c>
      <c r="F101" s="40" t="s">
        <v>211</v>
      </c>
      <c r="G101" s="41">
        <v>4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213</v>
      </c>
      <c r="F102" s="46"/>
      <c r="G102" s="46"/>
      <c r="H102" s="46"/>
      <c r="I102" s="46"/>
      <c r="J102" s="47"/>
    </row>
    <row r="103" ht="60">
      <c r="A103" s="37" t="s">
        <v>214</v>
      </c>
      <c r="B103" s="45"/>
      <c r="C103" s="46"/>
      <c r="D103" s="46"/>
      <c r="E103" s="48" t="s">
        <v>989</v>
      </c>
      <c r="F103" s="46"/>
      <c r="G103" s="46"/>
      <c r="H103" s="46"/>
      <c r="I103" s="46"/>
      <c r="J103" s="47"/>
    </row>
    <row r="104" ht="120">
      <c r="A104" s="37" t="s">
        <v>216</v>
      </c>
      <c r="B104" s="45"/>
      <c r="C104" s="46"/>
      <c r="D104" s="46"/>
      <c r="E104" s="39" t="s">
        <v>501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24</v>
      </c>
      <c r="C105" s="38" t="s">
        <v>1013</v>
      </c>
      <c r="D105" s="37" t="s">
        <v>209</v>
      </c>
      <c r="E105" s="39" t="s">
        <v>1014</v>
      </c>
      <c r="F105" s="40" t="s">
        <v>211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39" t="s">
        <v>213</v>
      </c>
      <c r="F106" s="46"/>
      <c r="G106" s="46"/>
      <c r="H106" s="46"/>
      <c r="I106" s="46"/>
      <c r="J106" s="47"/>
    </row>
    <row r="107" ht="60">
      <c r="A107" s="37" t="s">
        <v>214</v>
      </c>
      <c r="B107" s="45"/>
      <c r="C107" s="46"/>
      <c r="D107" s="46"/>
      <c r="E107" s="48" t="s">
        <v>984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501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502</v>
      </c>
      <c r="D109" s="37" t="s">
        <v>209</v>
      </c>
      <c r="E109" s="39" t="s">
        <v>503</v>
      </c>
      <c r="F109" s="40" t="s">
        <v>211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39" t="s">
        <v>213</v>
      </c>
      <c r="F110" s="46"/>
      <c r="G110" s="46"/>
      <c r="H110" s="46"/>
      <c r="I110" s="46"/>
      <c r="J110" s="47"/>
    </row>
    <row r="111" ht="60">
      <c r="A111" s="37" t="s">
        <v>214</v>
      </c>
      <c r="B111" s="45"/>
      <c r="C111" s="46"/>
      <c r="D111" s="46"/>
      <c r="E111" s="48" t="s">
        <v>984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501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1015</v>
      </c>
      <c r="D113" s="37" t="s">
        <v>209</v>
      </c>
      <c r="E113" s="39" t="s">
        <v>1016</v>
      </c>
      <c r="F113" s="40" t="s">
        <v>211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213</v>
      </c>
      <c r="F114" s="46"/>
      <c r="G114" s="46"/>
      <c r="H114" s="46"/>
      <c r="I114" s="46"/>
      <c r="J114" s="47"/>
    </row>
    <row r="115" ht="60">
      <c r="A115" s="37" t="s">
        <v>214</v>
      </c>
      <c r="B115" s="45"/>
      <c r="C115" s="46"/>
      <c r="D115" s="46"/>
      <c r="E115" s="48" t="s">
        <v>984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501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1017</v>
      </c>
      <c r="D117" s="37" t="s">
        <v>209</v>
      </c>
      <c r="E117" s="39" t="s">
        <v>1018</v>
      </c>
      <c r="F117" s="40" t="s">
        <v>211</v>
      </c>
      <c r="G117" s="41">
        <v>2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39" t="s">
        <v>213</v>
      </c>
      <c r="F118" s="46"/>
      <c r="G118" s="46"/>
      <c r="H118" s="46"/>
      <c r="I118" s="46"/>
      <c r="J118" s="47"/>
    </row>
    <row r="119" ht="60">
      <c r="A119" s="37" t="s">
        <v>214</v>
      </c>
      <c r="B119" s="45"/>
      <c r="C119" s="46"/>
      <c r="D119" s="46"/>
      <c r="E119" s="48" t="s">
        <v>985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501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1019</v>
      </c>
      <c r="D121" s="37" t="s">
        <v>209</v>
      </c>
      <c r="E121" s="39" t="s">
        <v>1020</v>
      </c>
      <c r="F121" s="40" t="s">
        <v>211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39" t="s">
        <v>213</v>
      </c>
      <c r="F122" s="46"/>
      <c r="G122" s="46"/>
      <c r="H122" s="46"/>
      <c r="I122" s="46"/>
      <c r="J122" s="47"/>
    </row>
    <row r="123" ht="60">
      <c r="A123" s="37" t="s">
        <v>214</v>
      </c>
      <c r="B123" s="45"/>
      <c r="C123" s="46"/>
      <c r="D123" s="46"/>
      <c r="E123" s="48" t="s">
        <v>984</v>
      </c>
      <c r="F123" s="46"/>
      <c r="G123" s="46"/>
      <c r="H123" s="46"/>
      <c r="I123" s="46"/>
      <c r="J123" s="47"/>
    </row>
    <row r="124">
      <c r="A124" s="37" t="s">
        <v>216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1021</v>
      </c>
      <c r="D125" s="37" t="s">
        <v>209</v>
      </c>
      <c r="E125" s="39" t="s">
        <v>1022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213</v>
      </c>
      <c r="F126" s="46"/>
      <c r="G126" s="46"/>
      <c r="H126" s="46"/>
      <c r="I126" s="46"/>
      <c r="J126" s="47"/>
    </row>
    <row r="127" ht="60">
      <c r="A127" s="37" t="s">
        <v>214</v>
      </c>
      <c r="B127" s="45"/>
      <c r="C127" s="46"/>
      <c r="D127" s="46"/>
      <c r="E127" s="48" t="s">
        <v>984</v>
      </c>
      <c r="F127" s="46"/>
      <c r="G127" s="46"/>
      <c r="H127" s="46"/>
      <c r="I127" s="46"/>
      <c r="J127" s="47"/>
    </row>
    <row r="128">
      <c r="A128" s="37" t="s">
        <v>216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205</v>
      </c>
      <c r="D129" s="34"/>
      <c r="E129" s="31" t="s">
        <v>206</v>
      </c>
      <c r="F129" s="34"/>
      <c r="G129" s="34"/>
      <c r="H129" s="34"/>
      <c r="I129" s="35">
        <f>SUMIFS(I130:I197,A130:A197,"P")</f>
        <v>0</v>
      </c>
      <c r="J129" s="36"/>
    </row>
    <row r="130" ht="30">
      <c r="A130" s="37" t="s">
        <v>207</v>
      </c>
      <c r="B130" s="37">
        <v>30</v>
      </c>
      <c r="C130" s="38" t="s">
        <v>1023</v>
      </c>
      <c r="D130" s="37" t="s">
        <v>209</v>
      </c>
      <c r="E130" s="39" t="s">
        <v>1024</v>
      </c>
      <c r="F130" s="40" t="s">
        <v>211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213</v>
      </c>
      <c r="F131" s="46"/>
      <c r="G131" s="46"/>
      <c r="H131" s="46"/>
      <c r="I131" s="46"/>
      <c r="J131" s="47"/>
    </row>
    <row r="132" ht="60">
      <c r="A132" s="37" t="s">
        <v>214</v>
      </c>
      <c r="B132" s="45"/>
      <c r="C132" s="46"/>
      <c r="D132" s="46"/>
      <c r="E132" s="48" t="s">
        <v>984</v>
      </c>
      <c r="F132" s="46"/>
      <c r="G132" s="46"/>
      <c r="H132" s="46"/>
      <c r="I132" s="46"/>
      <c r="J132" s="47"/>
    </row>
    <row r="133" ht="240">
      <c r="A133" s="37" t="s">
        <v>216</v>
      </c>
      <c r="B133" s="45"/>
      <c r="C133" s="46"/>
      <c r="D133" s="46"/>
      <c r="E133" s="39" t="s">
        <v>1025</v>
      </c>
      <c r="F133" s="46"/>
      <c r="G133" s="46"/>
      <c r="H133" s="46"/>
      <c r="I133" s="46"/>
      <c r="J133" s="47"/>
    </row>
    <row r="134">
      <c r="A134" s="37" t="s">
        <v>207</v>
      </c>
      <c r="B134" s="37">
        <v>31</v>
      </c>
      <c r="C134" s="38" t="s">
        <v>1026</v>
      </c>
      <c r="D134" s="37" t="s">
        <v>209</v>
      </c>
      <c r="E134" s="39" t="s">
        <v>1027</v>
      </c>
      <c r="F134" s="40" t="s">
        <v>211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213</v>
      </c>
      <c r="F135" s="46"/>
      <c r="G135" s="46"/>
      <c r="H135" s="46"/>
      <c r="I135" s="46"/>
      <c r="J135" s="47"/>
    </row>
    <row r="136" ht="60">
      <c r="A136" s="37" t="s">
        <v>214</v>
      </c>
      <c r="B136" s="45"/>
      <c r="C136" s="46"/>
      <c r="D136" s="46"/>
      <c r="E136" s="48" t="s">
        <v>984</v>
      </c>
      <c r="F136" s="46"/>
      <c r="G136" s="46"/>
      <c r="H136" s="46"/>
      <c r="I136" s="46"/>
      <c r="J136" s="47"/>
    </row>
    <row r="137" ht="195">
      <c r="A137" s="37" t="s">
        <v>216</v>
      </c>
      <c r="B137" s="45"/>
      <c r="C137" s="46"/>
      <c r="D137" s="46"/>
      <c r="E137" s="39" t="s">
        <v>1028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32</v>
      </c>
      <c r="C138" s="38" t="s">
        <v>1029</v>
      </c>
      <c r="D138" s="37" t="s">
        <v>209</v>
      </c>
      <c r="E138" s="39" t="s">
        <v>1030</v>
      </c>
      <c r="F138" s="40" t="s">
        <v>211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213</v>
      </c>
      <c r="F139" s="46"/>
      <c r="G139" s="46"/>
      <c r="H139" s="46"/>
      <c r="I139" s="46"/>
      <c r="J139" s="47"/>
    </row>
    <row r="140" ht="60">
      <c r="A140" s="37" t="s">
        <v>214</v>
      </c>
      <c r="B140" s="45"/>
      <c r="C140" s="46"/>
      <c r="D140" s="46"/>
      <c r="E140" s="48" t="s">
        <v>984</v>
      </c>
      <c r="F140" s="46"/>
      <c r="G140" s="46"/>
      <c r="H140" s="46"/>
      <c r="I140" s="46"/>
      <c r="J140" s="47"/>
    </row>
    <row r="141" ht="195">
      <c r="A141" s="37" t="s">
        <v>216</v>
      </c>
      <c r="B141" s="45"/>
      <c r="C141" s="46"/>
      <c r="D141" s="46"/>
      <c r="E141" s="39" t="s">
        <v>1031</v>
      </c>
      <c r="F141" s="46"/>
      <c r="G141" s="46"/>
      <c r="H141" s="46"/>
      <c r="I141" s="46"/>
      <c r="J141" s="47"/>
    </row>
    <row r="142" ht="45">
      <c r="A142" s="37" t="s">
        <v>207</v>
      </c>
      <c r="B142" s="37">
        <v>33</v>
      </c>
      <c r="C142" s="38" t="s">
        <v>1032</v>
      </c>
      <c r="D142" s="37" t="s">
        <v>209</v>
      </c>
      <c r="E142" s="39" t="s">
        <v>1033</v>
      </c>
      <c r="F142" s="40" t="s">
        <v>211</v>
      </c>
      <c r="G142" s="41">
        <v>3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39" t="s">
        <v>213</v>
      </c>
      <c r="F143" s="46"/>
      <c r="G143" s="46"/>
      <c r="H143" s="46"/>
      <c r="I143" s="46"/>
      <c r="J143" s="47"/>
    </row>
    <row r="144" ht="60">
      <c r="A144" s="37" t="s">
        <v>214</v>
      </c>
      <c r="B144" s="45"/>
      <c r="C144" s="46"/>
      <c r="D144" s="46"/>
      <c r="E144" s="48" t="s">
        <v>1034</v>
      </c>
      <c r="F144" s="46"/>
      <c r="G144" s="46"/>
      <c r="H144" s="46"/>
      <c r="I144" s="46"/>
      <c r="J144" s="47"/>
    </row>
    <row r="145" ht="195">
      <c r="A145" s="37" t="s">
        <v>216</v>
      </c>
      <c r="B145" s="45"/>
      <c r="C145" s="46"/>
      <c r="D145" s="46"/>
      <c r="E145" s="39" t="s">
        <v>506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34</v>
      </c>
      <c r="C146" s="38" t="s">
        <v>504</v>
      </c>
      <c r="D146" s="37" t="s">
        <v>209</v>
      </c>
      <c r="E146" s="39" t="s">
        <v>505</v>
      </c>
      <c r="F146" s="40" t="s">
        <v>211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213</v>
      </c>
      <c r="F147" s="46"/>
      <c r="G147" s="46"/>
      <c r="H147" s="46"/>
      <c r="I147" s="46"/>
      <c r="J147" s="47"/>
    </row>
    <row r="148" ht="60">
      <c r="A148" s="37" t="s">
        <v>214</v>
      </c>
      <c r="B148" s="45"/>
      <c r="C148" s="46"/>
      <c r="D148" s="46"/>
      <c r="E148" s="48" t="s">
        <v>984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506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35</v>
      </c>
      <c r="C150" s="38" t="s">
        <v>1035</v>
      </c>
      <c r="D150" s="37" t="s">
        <v>209</v>
      </c>
      <c r="E150" s="39" t="s">
        <v>1036</v>
      </c>
      <c r="F150" s="40" t="s">
        <v>211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39" t="s">
        <v>213</v>
      </c>
      <c r="F151" s="46"/>
      <c r="G151" s="46"/>
      <c r="H151" s="46"/>
      <c r="I151" s="46"/>
      <c r="J151" s="47"/>
    </row>
    <row r="152" ht="60">
      <c r="A152" s="37" t="s">
        <v>214</v>
      </c>
      <c r="B152" s="45"/>
      <c r="C152" s="46"/>
      <c r="D152" s="46"/>
      <c r="E152" s="48" t="s">
        <v>984</v>
      </c>
      <c r="F152" s="46"/>
      <c r="G152" s="46"/>
      <c r="H152" s="46"/>
      <c r="I152" s="46"/>
      <c r="J152" s="47"/>
    </row>
    <row r="153" ht="195">
      <c r="A153" s="37" t="s">
        <v>216</v>
      </c>
      <c r="B153" s="45"/>
      <c r="C153" s="46"/>
      <c r="D153" s="46"/>
      <c r="E153" s="39" t="s">
        <v>506</v>
      </c>
      <c r="F153" s="46"/>
      <c r="G153" s="46"/>
      <c r="H153" s="46"/>
      <c r="I153" s="46"/>
      <c r="J153" s="47"/>
    </row>
    <row r="154">
      <c r="A154" s="37" t="s">
        <v>207</v>
      </c>
      <c r="B154" s="37">
        <v>36</v>
      </c>
      <c r="C154" s="38" t="s">
        <v>453</v>
      </c>
      <c r="D154" s="37" t="s">
        <v>209</v>
      </c>
      <c r="E154" s="39" t="s">
        <v>454</v>
      </c>
      <c r="F154" s="40" t="s">
        <v>211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39" t="s">
        <v>213</v>
      </c>
      <c r="F155" s="46"/>
      <c r="G155" s="46"/>
      <c r="H155" s="46"/>
      <c r="I155" s="46"/>
      <c r="J155" s="47"/>
    </row>
    <row r="156" ht="60">
      <c r="A156" s="37" t="s">
        <v>214</v>
      </c>
      <c r="B156" s="45"/>
      <c r="C156" s="46"/>
      <c r="D156" s="46"/>
      <c r="E156" s="48" t="s">
        <v>984</v>
      </c>
      <c r="F156" s="46"/>
      <c r="G156" s="46"/>
      <c r="H156" s="46"/>
      <c r="I156" s="46"/>
      <c r="J156" s="47"/>
    </row>
    <row r="157" ht="195">
      <c r="A157" s="37" t="s">
        <v>216</v>
      </c>
      <c r="B157" s="45"/>
      <c r="C157" s="46"/>
      <c r="D157" s="46"/>
      <c r="E157" s="39" t="s">
        <v>217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37</v>
      </c>
      <c r="C158" s="38" t="s">
        <v>410</v>
      </c>
      <c r="D158" s="37" t="s">
        <v>209</v>
      </c>
      <c r="E158" s="39" t="s">
        <v>411</v>
      </c>
      <c r="F158" s="40" t="s">
        <v>211</v>
      </c>
      <c r="G158" s="41">
        <v>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213</v>
      </c>
      <c r="F159" s="46"/>
      <c r="G159" s="46"/>
      <c r="H159" s="46"/>
      <c r="I159" s="46"/>
      <c r="J159" s="47"/>
    </row>
    <row r="160" ht="60">
      <c r="A160" s="37" t="s">
        <v>214</v>
      </c>
      <c r="B160" s="45"/>
      <c r="C160" s="46"/>
      <c r="D160" s="46"/>
      <c r="E160" s="48" t="s">
        <v>988</v>
      </c>
      <c r="F160" s="46"/>
      <c r="G160" s="46"/>
      <c r="H160" s="46"/>
      <c r="I160" s="46"/>
      <c r="J160" s="47"/>
    </row>
    <row r="161" ht="195">
      <c r="A161" s="37" t="s">
        <v>216</v>
      </c>
      <c r="B161" s="45"/>
      <c r="C161" s="46"/>
      <c r="D161" s="46"/>
      <c r="E161" s="39" t="s">
        <v>217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38</v>
      </c>
      <c r="C162" s="38" t="s">
        <v>208</v>
      </c>
      <c r="D162" s="37" t="s">
        <v>209</v>
      </c>
      <c r="E162" s="39" t="s">
        <v>210</v>
      </c>
      <c r="F162" s="40" t="s">
        <v>211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39" t="s">
        <v>213</v>
      </c>
      <c r="F163" s="46"/>
      <c r="G163" s="46"/>
      <c r="H163" s="46"/>
      <c r="I163" s="46"/>
      <c r="J163" s="47"/>
    </row>
    <row r="164" ht="60">
      <c r="A164" s="37" t="s">
        <v>214</v>
      </c>
      <c r="B164" s="45"/>
      <c r="C164" s="46"/>
      <c r="D164" s="46"/>
      <c r="E164" s="48" t="s">
        <v>984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217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39</v>
      </c>
      <c r="C166" s="38" t="s">
        <v>456</v>
      </c>
      <c r="D166" s="37" t="s">
        <v>209</v>
      </c>
      <c r="E166" s="39" t="s">
        <v>457</v>
      </c>
      <c r="F166" s="40" t="s">
        <v>211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39" t="s">
        <v>213</v>
      </c>
      <c r="F167" s="46"/>
      <c r="G167" s="46"/>
      <c r="H167" s="46"/>
      <c r="I167" s="46"/>
      <c r="J167" s="47"/>
    </row>
    <row r="168" ht="60">
      <c r="A168" s="37" t="s">
        <v>214</v>
      </c>
      <c r="B168" s="45"/>
      <c r="C168" s="46"/>
      <c r="D168" s="46"/>
      <c r="E168" s="48" t="s">
        <v>984</v>
      </c>
      <c r="F168" s="46"/>
      <c r="G168" s="46"/>
      <c r="H168" s="46"/>
      <c r="I168" s="46"/>
      <c r="J168" s="47"/>
    </row>
    <row r="169" ht="210">
      <c r="A169" s="37" t="s">
        <v>216</v>
      </c>
      <c r="B169" s="45"/>
      <c r="C169" s="46"/>
      <c r="D169" s="46"/>
      <c r="E169" s="39" t="s">
        <v>416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40</v>
      </c>
      <c r="C170" s="38" t="s">
        <v>507</v>
      </c>
      <c r="D170" s="37" t="s">
        <v>209</v>
      </c>
      <c r="E170" s="39" t="s">
        <v>508</v>
      </c>
      <c r="F170" s="40" t="s">
        <v>211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39" t="s">
        <v>213</v>
      </c>
      <c r="F171" s="46"/>
      <c r="G171" s="46"/>
      <c r="H171" s="46"/>
      <c r="I171" s="46"/>
      <c r="J171" s="47"/>
    </row>
    <row r="172" ht="60">
      <c r="A172" s="37" t="s">
        <v>214</v>
      </c>
      <c r="B172" s="45"/>
      <c r="C172" s="46"/>
      <c r="D172" s="46"/>
      <c r="E172" s="48" t="s">
        <v>984</v>
      </c>
      <c r="F172" s="46"/>
      <c r="G172" s="46"/>
      <c r="H172" s="46"/>
      <c r="I172" s="46"/>
      <c r="J172" s="47"/>
    </row>
    <row r="173" ht="240">
      <c r="A173" s="37" t="s">
        <v>216</v>
      </c>
      <c r="B173" s="45"/>
      <c r="C173" s="46"/>
      <c r="D173" s="46"/>
      <c r="E173" s="39" t="s">
        <v>228</v>
      </c>
      <c r="F173" s="46"/>
      <c r="G173" s="46"/>
      <c r="H173" s="46"/>
      <c r="I173" s="46"/>
      <c r="J173" s="47"/>
    </row>
    <row r="174">
      <c r="A174" s="37" t="s">
        <v>207</v>
      </c>
      <c r="B174" s="37">
        <v>41</v>
      </c>
      <c r="C174" s="38" t="s">
        <v>458</v>
      </c>
      <c r="D174" s="37" t="s">
        <v>209</v>
      </c>
      <c r="E174" s="39" t="s">
        <v>459</v>
      </c>
      <c r="F174" s="40" t="s">
        <v>211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39" t="s">
        <v>213</v>
      </c>
      <c r="F175" s="46"/>
      <c r="G175" s="46"/>
      <c r="H175" s="46"/>
      <c r="I175" s="46"/>
      <c r="J175" s="47"/>
    </row>
    <row r="176" ht="60">
      <c r="A176" s="37" t="s">
        <v>214</v>
      </c>
      <c r="B176" s="45"/>
      <c r="C176" s="46"/>
      <c r="D176" s="46"/>
      <c r="E176" s="48" t="s">
        <v>984</v>
      </c>
      <c r="F176" s="46"/>
      <c r="G176" s="46"/>
      <c r="H176" s="46"/>
      <c r="I176" s="46"/>
      <c r="J176" s="47"/>
    </row>
    <row r="177" ht="225">
      <c r="A177" s="37" t="s">
        <v>216</v>
      </c>
      <c r="B177" s="45"/>
      <c r="C177" s="46"/>
      <c r="D177" s="46"/>
      <c r="E177" s="39" t="s">
        <v>460</v>
      </c>
      <c r="F177" s="46"/>
      <c r="G177" s="46"/>
      <c r="H177" s="46"/>
      <c r="I177" s="46"/>
      <c r="J177" s="47"/>
    </row>
    <row r="178">
      <c r="A178" s="37" t="s">
        <v>207</v>
      </c>
      <c r="B178" s="37">
        <v>42</v>
      </c>
      <c r="C178" s="38" t="s">
        <v>510</v>
      </c>
      <c r="D178" s="37" t="s">
        <v>209</v>
      </c>
      <c r="E178" s="39" t="s">
        <v>511</v>
      </c>
      <c r="F178" s="40" t="s">
        <v>211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39" t="s">
        <v>213</v>
      </c>
      <c r="F179" s="46"/>
      <c r="G179" s="46"/>
      <c r="H179" s="46"/>
      <c r="I179" s="46"/>
      <c r="J179" s="47"/>
    </row>
    <row r="180" ht="60">
      <c r="A180" s="37" t="s">
        <v>214</v>
      </c>
      <c r="B180" s="45"/>
      <c r="C180" s="46"/>
      <c r="D180" s="46"/>
      <c r="E180" s="48" t="s">
        <v>984</v>
      </c>
      <c r="F180" s="46"/>
      <c r="G180" s="46"/>
      <c r="H180" s="46"/>
      <c r="I180" s="46"/>
      <c r="J180" s="47"/>
    </row>
    <row r="181" ht="180">
      <c r="A181" s="37" t="s">
        <v>216</v>
      </c>
      <c r="B181" s="45"/>
      <c r="C181" s="46"/>
      <c r="D181" s="46"/>
      <c r="E181" s="39" t="s">
        <v>420</v>
      </c>
      <c r="F181" s="46"/>
      <c r="G181" s="46"/>
      <c r="H181" s="46"/>
      <c r="I181" s="46"/>
      <c r="J181" s="47"/>
    </row>
    <row r="182" ht="45">
      <c r="A182" s="37" t="s">
        <v>207</v>
      </c>
      <c r="B182" s="37">
        <v>43</v>
      </c>
      <c r="C182" s="38" t="s">
        <v>421</v>
      </c>
      <c r="D182" s="37" t="s">
        <v>209</v>
      </c>
      <c r="E182" s="39" t="s">
        <v>422</v>
      </c>
      <c r="F182" s="40" t="s">
        <v>211</v>
      </c>
      <c r="G182" s="41">
        <v>2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39" t="s">
        <v>213</v>
      </c>
      <c r="F183" s="46"/>
      <c r="G183" s="46"/>
      <c r="H183" s="46"/>
      <c r="I183" s="46"/>
      <c r="J183" s="47"/>
    </row>
    <row r="184" ht="60">
      <c r="A184" s="37" t="s">
        <v>214</v>
      </c>
      <c r="B184" s="45"/>
      <c r="C184" s="46"/>
      <c r="D184" s="46"/>
      <c r="E184" s="48" t="s">
        <v>985</v>
      </c>
      <c r="F184" s="46"/>
      <c r="G184" s="46"/>
      <c r="H184" s="46"/>
      <c r="I184" s="46"/>
      <c r="J184" s="47"/>
    </row>
    <row r="185" ht="255">
      <c r="A185" s="37" t="s">
        <v>216</v>
      </c>
      <c r="B185" s="45"/>
      <c r="C185" s="46"/>
      <c r="D185" s="46"/>
      <c r="E185" s="39" t="s">
        <v>424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44</v>
      </c>
      <c r="C186" s="38" t="s">
        <v>264</v>
      </c>
      <c r="D186" s="37" t="s">
        <v>209</v>
      </c>
      <c r="E186" s="39" t="s">
        <v>265</v>
      </c>
      <c r="F186" s="40" t="s">
        <v>211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213</v>
      </c>
      <c r="F187" s="46"/>
      <c r="G187" s="46"/>
      <c r="H187" s="46"/>
      <c r="I187" s="46"/>
      <c r="J187" s="47"/>
    </row>
    <row r="188" ht="60">
      <c r="A188" s="37" t="s">
        <v>214</v>
      </c>
      <c r="B188" s="45"/>
      <c r="C188" s="46"/>
      <c r="D188" s="46"/>
      <c r="E188" s="48" t="s">
        <v>984</v>
      </c>
      <c r="F188" s="46"/>
      <c r="G188" s="46"/>
      <c r="H188" s="46"/>
      <c r="I188" s="46"/>
      <c r="J188" s="47"/>
    </row>
    <row r="189" ht="270">
      <c r="A189" s="37" t="s">
        <v>216</v>
      </c>
      <c r="B189" s="45"/>
      <c r="C189" s="46"/>
      <c r="D189" s="46"/>
      <c r="E189" s="39" t="s">
        <v>266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45</v>
      </c>
      <c r="C190" s="38" t="s">
        <v>270</v>
      </c>
      <c r="D190" s="37" t="s">
        <v>209</v>
      </c>
      <c r="E190" s="39" t="s">
        <v>271</v>
      </c>
      <c r="F190" s="40" t="s">
        <v>211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39" t="s">
        <v>213</v>
      </c>
      <c r="F191" s="46"/>
      <c r="G191" s="46"/>
      <c r="H191" s="46"/>
      <c r="I191" s="46"/>
      <c r="J191" s="47"/>
    </row>
    <row r="192" ht="60">
      <c r="A192" s="37" t="s">
        <v>214</v>
      </c>
      <c r="B192" s="45"/>
      <c r="C192" s="46"/>
      <c r="D192" s="46"/>
      <c r="E192" s="48" t="s">
        <v>984</v>
      </c>
      <c r="F192" s="46"/>
      <c r="G192" s="46"/>
      <c r="H192" s="46"/>
      <c r="I192" s="46"/>
      <c r="J192" s="47"/>
    </row>
    <row r="193" ht="270">
      <c r="A193" s="37" t="s">
        <v>216</v>
      </c>
      <c r="B193" s="45"/>
      <c r="C193" s="46"/>
      <c r="D193" s="46"/>
      <c r="E193" s="39" t="s">
        <v>272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46</v>
      </c>
      <c r="C194" s="38" t="s">
        <v>288</v>
      </c>
      <c r="D194" s="37" t="s">
        <v>209</v>
      </c>
      <c r="E194" s="39" t="s">
        <v>289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39" t="s">
        <v>213</v>
      </c>
      <c r="F195" s="46"/>
      <c r="G195" s="46"/>
      <c r="H195" s="46"/>
      <c r="I195" s="46"/>
      <c r="J195" s="47"/>
    </row>
    <row r="196" ht="60">
      <c r="A196" s="37" t="s">
        <v>214</v>
      </c>
      <c r="B196" s="45"/>
      <c r="C196" s="46"/>
      <c r="D196" s="46"/>
      <c r="E196" s="48" t="s">
        <v>984</v>
      </c>
      <c r="F196" s="46"/>
      <c r="G196" s="46"/>
      <c r="H196" s="46"/>
      <c r="I196" s="46"/>
      <c r="J196" s="47"/>
    </row>
    <row r="197" ht="270">
      <c r="A197" s="37" t="s">
        <v>216</v>
      </c>
      <c r="B197" s="45"/>
      <c r="C197" s="46"/>
      <c r="D197" s="46"/>
      <c r="E197" s="39" t="s">
        <v>291</v>
      </c>
      <c r="F197" s="46"/>
      <c r="G197" s="46"/>
      <c r="H197" s="46"/>
      <c r="I197" s="46"/>
      <c r="J197" s="47"/>
    </row>
    <row r="198">
      <c r="A198" s="31" t="s">
        <v>204</v>
      </c>
      <c r="B198" s="32"/>
      <c r="C198" s="33" t="s">
        <v>295</v>
      </c>
      <c r="D198" s="34"/>
      <c r="E198" s="31" t="s">
        <v>296</v>
      </c>
      <c r="F198" s="34"/>
      <c r="G198" s="34"/>
      <c r="H198" s="34"/>
      <c r="I198" s="35">
        <f>SUMIFS(I199:I222,A199:A222,"P")</f>
        <v>0</v>
      </c>
      <c r="J198" s="36"/>
    </row>
    <row r="199" ht="30">
      <c r="A199" s="37" t="s">
        <v>207</v>
      </c>
      <c r="B199" s="37">
        <v>47</v>
      </c>
      <c r="C199" s="38" t="s">
        <v>297</v>
      </c>
      <c r="D199" s="37" t="s">
        <v>209</v>
      </c>
      <c r="E199" s="39" t="s">
        <v>298</v>
      </c>
      <c r="F199" s="40" t="s">
        <v>211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212</v>
      </c>
      <c r="B200" s="45"/>
      <c r="C200" s="46"/>
      <c r="D200" s="46"/>
      <c r="E200" s="39" t="s">
        <v>213</v>
      </c>
      <c r="F200" s="46"/>
      <c r="G200" s="46"/>
      <c r="H200" s="46"/>
      <c r="I200" s="46"/>
      <c r="J200" s="47"/>
    </row>
    <row r="201" ht="60">
      <c r="A201" s="37" t="s">
        <v>214</v>
      </c>
      <c r="B201" s="45"/>
      <c r="C201" s="46"/>
      <c r="D201" s="46"/>
      <c r="E201" s="48" t="s">
        <v>984</v>
      </c>
      <c r="F201" s="46"/>
      <c r="G201" s="46"/>
      <c r="H201" s="46"/>
      <c r="I201" s="46"/>
      <c r="J201" s="47"/>
    </row>
    <row r="202" ht="135">
      <c r="A202" s="37" t="s">
        <v>216</v>
      </c>
      <c r="B202" s="45"/>
      <c r="C202" s="46"/>
      <c r="D202" s="46"/>
      <c r="E202" s="39" t="s">
        <v>299</v>
      </c>
      <c r="F202" s="46"/>
      <c r="G202" s="46"/>
      <c r="H202" s="46"/>
      <c r="I202" s="46"/>
      <c r="J202" s="47"/>
    </row>
    <row r="203" ht="45">
      <c r="A203" s="37" t="s">
        <v>207</v>
      </c>
      <c r="B203" s="37">
        <v>48</v>
      </c>
      <c r="C203" s="38" t="s">
        <v>300</v>
      </c>
      <c r="D203" s="37" t="s">
        <v>209</v>
      </c>
      <c r="E203" s="39" t="s">
        <v>301</v>
      </c>
      <c r="F203" s="40" t="s">
        <v>211</v>
      </c>
      <c r="G203" s="41">
        <v>1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39" t="s">
        <v>213</v>
      </c>
      <c r="F204" s="46"/>
      <c r="G204" s="46"/>
      <c r="H204" s="46"/>
      <c r="I204" s="46"/>
      <c r="J204" s="47"/>
    </row>
    <row r="205" ht="60">
      <c r="A205" s="37" t="s">
        <v>214</v>
      </c>
      <c r="B205" s="45"/>
      <c r="C205" s="46"/>
      <c r="D205" s="46"/>
      <c r="E205" s="48" t="s">
        <v>984</v>
      </c>
      <c r="F205" s="46"/>
      <c r="G205" s="46"/>
      <c r="H205" s="46"/>
      <c r="I205" s="46"/>
      <c r="J205" s="47"/>
    </row>
    <row r="206" ht="135">
      <c r="A206" s="37" t="s">
        <v>216</v>
      </c>
      <c r="B206" s="45"/>
      <c r="C206" s="46"/>
      <c r="D206" s="46"/>
      <c r="E206" s="39" t="s">
        <v>299</v>
      </c>
      <c r="F206" s="46"/>
      <c r="G206" s="46"/>
      <c r="H206" s="46"/>
      <c r="I206" s="46"/>
      <c r="J206" s="47"/>
    </row>
    <row r="207" ht="30">
      <c r="A207" s="37" t="s">
        <v>207</v>
      </c>
      <c r="B207" s="37">
        <v>49</v>
      </c>
      <c r="C207" s="38" t="s">
        <v>303</v>
      </c>
      <c r="D207" s="37" t="s">
        <v>209</v>
      </c>
      <c r="E207" s="39" t="s">
        <v>304</v>
      </c>
      <c r="F207" s="40" t="s">
        <v>211</v>
      </c>
      <c r="G207" s="41">
        <v>1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212</v>
      </c>
      <c r="B208" s="45"/>
      <c r="C208" s="46"/>
      <c r="D208" s="46"/>
      <c r="E208" s="39" t="s">
        <v>213</v>
      </c>
      <c r="F208" s="46"/>
      <c r="G208" s="46"/>
      <c r="H208" s="46"/>
      <c r="I208" s="46"/>
      <c r="J208" s="47"/>
    </row>
    <row r="209" ht="60">
      <c r="A209" s="37" t="s">
        <v>214</v>
      </c>
      <c r="B209" s="45"/>
      <c r="C209" s="46"/>
      <c r="D209" s="46"/>
      <c r="E209" s="48" t="s">
        <v>984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305</v>
      </c>
      <c r="F210" s="46"/>
      <c r="G210" s="46"/>
      <c r="H210" s="46"/>
      <c r="I210" s="46"/>
      <c r="J210" s="47"/>
    </row>
    <row r="211">
      <c r="A211" s="37" t="s">
        <v>207</v>
      </c>
      <c r="B211" s="37">
        <v>50</v>
      </c>
      <c r="C211" s="38" t="s">
        <v>430</v>
      </c>
      <c r="D211" s="37" t="s">
        <v>209</v>
      </c>
      <c r="E211" s="39" t="s">
        <v>431</v>
      </c>
      <c r="F211" s="40" t="s">
        <v>231</v>
      </c>
      <c r="G211" s="41">
        <v>16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39" t="s">
        <v>213</v>
      </c>
      <c r="F212" s="46"/>
      <c r="G212" s="46"/>
      <c r="H212" s="46"/>
      <c r="I212" s="46"/>
      <c r="J212" s="47"/>
    </row>
    <row r="213" ht="60">
      <c r="A213" s="37" t="s">
        <v>214</v>
      </c>
      <c r="B213" s="45"/>
      <c r="C213" s="46"/>
      <c r="D213" s="46"/>
      <c r="E213" s="48" t="s">
        <v>1037</v>
      </c>
      <c r="F213" s="46"/>
      <c r="G213" s="46"/>
      <c r="H213" s="46"/>
      <c r="I213" s="46"/>
      <c r="J213" s="47"/>
    </row>
    <row r="214" ht="120">
      <c r="A214" s="37" t="s">
        <v>216</v>
      </c>
      <c r="B214" s="45"/>
      <c r="C214" s="46"/>
      <c r="D214" s="46"/>
      <c r="E214" s="39" t="s">
        <v>433</v>
      </c>
      <c r="F214" s="46"/>
      <c r="G214" s="46"/>
      <c r="H214" s="46"/>
      <c r="I214" s="46"/>
      <c r="J214" s="47"/>
    </row>
    <row r="215">
      <c r="A215" s="37" t="s">
        <v>207</v>
      </c>
      <c r="B215" s="37">
        <v>51</v>
      </c>
      <c r="C215" s="38" t="s">
        <v>356</v>
      </c>
      <c r="D215" s="37" t="s">
        <v>209</v>
      </c>
      <c r="E215" s="39" t="s">
        <v>357</v>
      </c>
      <c r="F215" s="40" t="s">
        <v>231</v>
      </c>
      <c r="G215" s="41">
        <v>4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39" t="s">
        <v>213</v>
      </c>
      <c r="F216" s="46"/>
      <c r="G216" s="46"/>
      <c r="H216" s="46"/>
      <c r="I216" s="46"/>
      <c r="J216" s="47"/>
    </row>
    <row r="217" ht="60">
      <c r="A217" s="37" t="s">
        <v>214</v>
      </c>
      <c r="B217" s="45"/>
      <c r="C217" s="46"/>
      <c r="D217" s="46"/>
      <c r="E217" s="48" t="s">
        <v>989</v>
      </c>
      <c r="F217" s="46"/>
      <c r="G217" s="46"/>
      <c r="H217" s="46"/>
      <c r="I217" s="46"/>
      <c r="J217" s="47"/>
    </row>
    <row r="218" ht="105">
      <c r="A218" s="37" t="s">
        <v>216</v>
      </c>
      <c r="B218" s="45"/>
      <c r="C218" s="46"/>
      <c r="D218" s="46"/>
      <c r="E218" s="39" t="s">
        <v>434</v>
      </c>
      <c r="F218" s="46"/>
      <c r="G218" s="46"/>
      <c r="H218" s="46"/>
      <c r="I218" s="46"/>
      <c r="J218" s="47"/>
    </row>
    <row r="219">
      <c r="A219" s="37" t="s">
        <v>207</v>
      </c>
      <c r="B219" s="37">
        <v>52</v>
      </c>
      <c r="C219" s="38" t="s">
        <v>360</v>
      </c>
      <c r="D219" s="37" t="s">
        <v>209</v>
      </c>
      <c r="E219" s="39" t="s">
        <v>361</v>
      </c>
      <c r="F219" s="40" t="s">
        <v>231</v>
      </c>
      <c r="G219" s="41">
        <v>4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212</v>
      </c>
      <c r="B220" s="45"/>
      <c r="C220" s="46"/>
      <c r="D220" s="46"/>
      <c r="E220" s="39" t="s">
        <v>213</v>
      </c>
      <c r="F220" s="46"/>
      <c r="G220" s="46"/>
      <c r="H220" s="46"/>
      <c r="I220" s="46"/>
      <c r="J220" s="47"/>
    </row>
    <row r="221" ht="60">
      <c r="A221" s="37" t="s">
        <v>214</v>
      </c>
      <c r="B221" s="45"/>
      <c r="C221" s="46"/>
      <c r="D221" s="46"/>
      <c r="E221" s="48" t="s">
        <v>989</v>
      </c>
      <c r="F221" s="46"/>
      <c r="G221" s="46"/>
      <c r="H221" s="46"/>
      <c r="I221" s="46"/>
      <c r="J221" s="47"/>
    </row>
    <row r="222" ht="105">
      <c r="A222" s="37" t="s">
        <v>216</v>
      </c>
      <c r="B222" s="45"/>
      <c r="C222" s="46"/>
      <c r="D222" s="46"/>
      <c r="E222" s="39" t="s">
        <v>435</v>
      </c>
      <c r="F222" s="46"/>
      <c r="G222" s="46"/>
      <c r="H222" s="46"/>
      <c r="I222" s="46"/>
      <c r="J222" s="47"/>
    </row>
    <row r="223">
      <c r="A223" s="31" t="s">
        <v>204</v>
      </c>
      <c r="B223" s="32"/>
      <c r="C223" s="33" t="s">
        <v>306</v>
      </c>
      <c r="D223" s="34"/>
      <c r="E223" s="31" t="s">
        <v>307</v>
      </c>
      <c r="F223" s="34"/>
      <c r="G223" s="34"/>
      <c r="H223" s="34"/>
      <c r="I223" s="35">
        <f>SUMIFS(I224:I259,A224:A259,"P")</f>
        <v>0</v>
      </c>
      <c r="J223" s="36"/>
    </row>
    <row r="224">
      <c r="A224" s="37" t="s">
        <v>207</v>
      </c>
      <c r="B224" s="37">
        <v>53</v>
      </c>
      <c r="C224" s="38" t="s">
        <v>1038</v>
      </c>
      <c r="D224" s="37" t="s">
        <v>209</v>
      </c>
      <c r="E224" s="39" t="s">
        <v>1039</v>
      </c>
      <c r="F224" s="40" t="s">
        <v>211</v>
      </c>
      <c r="G224" s="41">
        <v>4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39" t="s">
        <v>213</v>
      </c>
      <c r="F225" s="46"/>
      <c r="G225" s="46"/>
      <c r="H225" s="46"/>
      <c r="I225" s="46"/>
      <c r="J225" s="47"/>
    </row>
    <row r="226" ht="60">
      <c r="A226" s="37" t="s">
        <v>214</v>
      </c>
      <c r="B226" s="45"/>
      <c r="C226" s="46"/>
      <c r="D226" s="46"/>
      <c r="E226" s="48" t="s">
        <v>989</v>
      </c>
      <c r="F226" s="46"/>
      <c r="G226" s="46"/>
      <c r="H226" s="46"/>
      <c r="I226" s="46"/>
      <c r="J226" s="47"/>
    </row>
    <row r="227" ht="180">
      <c r="A227" s="37" t="s">
        <v>216</v>
      </c>
      <c r="B227" s="45"/>
      <c r="C227" s="46"/>
      <c r="D227" s="46"/>
      <c r="E227" s="39" t="s">
        <v>444</v>
      </c>
      <c r="F227" s="46"/>
      <c r="G227" s="46"/>
      <c r="H227" s="46"/>
      <c r="I227" s="46"/>
      <c r="J227" s="47"/>
    </row>
    <row r="228">
      <c r="A228" s="37" t="s">
        <v>207</v>
      </c>
      <c r="B228" s="37">
        <v>54</v>
      </c>
      <c r="C228" s="38" t="s">
        <v>1040</v>
      </c>
      <c r="D228" s="37" t="s">
        <v>209</v>
      </c>
      <c r="E228" s="39" t="s">
        <v>1041</v>
      </c>
      <c r="F228" s="40" t="s">
        <v>211</v>
      </c>
      <c r="G228" s="41">
        <v>4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39" t="s">
        <v>213</v>
      </c>
      <c r="F229" s="46"/>
      <c r="G229" s="46"/>
      <c r="H229" s="46"/>
      <c r="I229" s="46"/>
      <c r="J229" s="47"/>
    </row>
    <row r="230" ht="60">
      <c r="A230" s="37" t="s">
        <v>214</v>
      </c>
      <c r="B230" s="45"/>
      <c r="C230" s="46"/>
      <c r="D230" s="46"/>
      <c r="E230" s="48" t="s">
        <v>989</v>
      </c>
      <c r="F230" s="46"/>
      <c r="G230" s="46"/>
      <c r="H230" s="46"/>
      <c r="I230" s="46"/>
      <c r="J230" s="47"/>
    </row>
    <row r="231" ht="150">
      <c r="A231" s="37" t="s">
        <v>216</v>
      </c>
      <c r="B231" s="45"/>
      <c r="C231" s="46"/>
      <c r="D231" s="46"/>
      <c r="E231" s="39" t="s">
        <v>440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55</v>
      </c>
      <c r="C232" s="38" t="s">
        <v>1042</v>
      </c>
      <c r="D232" s="37" t="s">
        <v>209</v>
      </c>
      <c r="E232" s="39" t="s">
        <v>1043</v>
      </c>
      <c r="F232" s="40" t="s">
        <v>211</v>
      </c>
      <c r="G232" s="41">
        <v>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39" t="s">
        <v>213</v>
      </c>
      <c r="F233" s="46"/>
      <c r="G233" s="46"/>
      <c r="H233" s="46"/>
      <c r="I233" s="46"/>
      <c r="J233" s="47"/>
    </row>
    <row r="234" ht="60">
      <c r="A234" s="37" t="s">
        <v>214</v>
      </c>
      <c r="B234" s="45"/>
      <c r="C234" s="46"/>
      <c r="D234" s="46"/>
      <c r="E234" s="48" t="s">
        <v>989</v>
      </c>
      <c r="F234" s="46"/>
      <c r="G234" s="46"/>
      <c r="H234" s="46"/>
      <c r="I234" s="46"/>
      <c r="J234" s="47"/>
    </row>
    <row r="235" ht="180">
      <c r="A235" s="37" t="s">
        <v>216</v>
      </c>
      <c r="B235" s="45"/>
      <c r="C235" s="46"/>
      <c r="D235" s="46"/>
      <c r="E235" s="39" t="s">
        <v>444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56</v>
      </c>
      <c r="C236" s="38" t="s">
        <v>1044</v>
      </c>
      <c r="D236" s="37" t="s">
        <v>209</v>
      </c>
      <c r="E236" s="39" t="s">
        <v>1045</v>
      </c>
      <c r="F236" s="40" t="s">
        <v>211</v>
      </c>
      <c r="G236" s="41">
        <v>4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39" t="s">
        <v>213</v>
      </c>
      <c r="F237" s="46"/>
      <c r="G237" s="46"/>
      <c r="H237" s="46"/>
      <c r="I237" s="46"/>
      <c r="J237" s="47"/>
    </row>
    <row r="238" ht="60">
      <c r="A238" s="37" t="s">
        <v>214</v>
      </c>
      <c r="B238" s="45"/>
      <c r="C238" s="46"/>
      <c r="D238" s="46"/>
      <c r="E238" s="48" t="s">
        <v>989</v>
      </c>
      <c r="F238" s="46"/>
      <c r="G238" s="46"/>
      <c r="H238" s="46"/>
      <c r="I238" s="46"/>
      <c r="J238" s="47"/>
    </row>
    <row r="239" ht="150">
      <c r="A239" s="37" t="s">
        <v>216</v>
      </c>
      <c r="B239" s="45"/>
      <c r="C239" s="46"/>
      <c r="D239" s="46"/>
      <c r="E239" s="39" t="s">
        <v>440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57</v>
      </c>
      <c r="C240" s="38" t="s">
        <v>1046</v>
      </c>
      <c r="D240" s="37" t="s">
        <v>209</v>
      </c>
      <c r="E240" s="39" t="s">
        <v>1047</v>
      </c>
      <c r="F240" s="40" t="s">
        <v>211</v>
      </c>
      <c r="G240" s="41">
        <v>2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39" t="s">
        <v>213</v>
      </c>
      <c r="F241" s="46"/>
      <c r="G241" s="46"/>
      <c r="H241" s="46"/>
      <c r="I241" s="46"/>
      <c r="J241" s="47"/>
    </row>
    <row r="242" ht="60">
      <c r="A242" s="37" t="s">
        <v>214</v>
      </c>
      <c r="B242" s="45"/>
      <c r="C242" s="46"/>
      <c r="D242" s="46"/>
      <c r="E242" s="48" t="s">
        <v>985</v>
      </c>
      <c r="F242" s="46"/>
      <c r="G242" s="46"/>
      <c r="H242" s="46"/>
      <c r="I242" s="46"/>
      <c r="J242" s="47"/>
    </row>
    <row r="243" ht="240">
      <c r="A243" s="37" t="s">
        <v>216</v>
      </c>
      <c r="B243" s="45"/>
      <c r="C243" s="46"/>
      <c r="D243" s="46"/>
      <c r="E243" s="39" t="s">
        <v>1048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58</v>
      </c>
      <c r="C244" s="38" t="s">
        <v>1049</v>
      </c>
      <c r="D244" s="37" t="s">
        <v>209</v>
      </c>
      <c r="E244" s="39" t="s">
        <v>1050</v>
      </c>
      <c r="F244" s="40" t="s">
        <v>211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39" t="s">
        <v>213</v>
      </c>
      <c r="F245" s="46"/>
      <c r="G245" s="46"/>
      <c r="H245" s="46"/>
      <c r="I245" s="46"/>
      <c r="J245" s="47"/>
    </row>
    <row r="246" ht="60">
      <c r="A246" s="37" t="s">
        <v>214</v>
      </c>
      <c r="B246" s="45"/>
      <c r="C246" s="46"/>
      <c r="D246" s="46"/>
      <c r="E246" s="48" t="s">
        <v>984</v>
      </c>
      <c r="F246" s="46"/>
      <c r="G246" s="46"/>
      <c r="H246" s="46"/>
      <c r="I246" s="46"/>
      <c r="J246" s="47"/>
    </row>
    <row r="247" ht="270">
      <c r="A247" s="37" t="s">
        <v>216</v>
      </c>
      <c r="B247" s="45"/>
      <c r="C247" s="46"/>
      <c r="D247" s="46"/>
      <c r="E247" s="39" t="s">
        <v>1051</v>
      </c>
      <c r="F247" s="46"/>
      <c r="G247" s="46"/>
      <c r="H247" s="46"/>
      <c r="I247" s="46"/>
      <c r="J247" s="47"/>
    </row>
    <row r="248">
      <c r="A248" s="37" t="s">
        <v>207</v>
      </c>
      <c r="B248" s="37">
        <v>59</v>
      </c>
      <c r="C248" s="38" t="s">
        <v>311</v>
      </c>
      <c r="D248" s="37" t="s">
        <v>209</v>
      </c>
      <c r="E248" s="39" t="s">
        <v>312</v>
      </c>
      <c r="F248" s="40" t="s">
        <v>211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39" t="s">
        <v>213</v>
      </c>
      <c r="F249" s="46"/>
      <c r="G249" s="46"/>
      <c r="H249" s="46"/>
      <c r="I249" s="46"/>
      <c r="J249" s="47"/>
    </row>
    <row r="250" ht="60">
      <c r="A250" s="37" t="s">
        <v>214</v>
      </c>
      <c r="B250" s="45"/>
      <c r="C250" s="46"/>
      <c r="D250" s="46"/>
      <c r="E250" s="48" t="s">
        <v>985</v>
      </c>
      <c r="F250" s="46"/>
      <c r="G250" s="46"/>
      <c r="H250" s="46"/>
      <c r="I250" s="46"/>
      <c r="J250" s="47"/>
    </row>
    <row r="251" ht="285">
      <c r="A251" s="37" t="s">
        <v>216</v>
      </c>
      <c r="B251" s="45"/>
      <c r="C251" s="46"/>
      <c r="D251" s="46"/>
      <c r="E251" s="39" t="s">
        <v>313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60</v>
      </c>
      <c r="C252" s="38" t="s">
        <v>314</v>
      </c>
      <c r="D252" s="37" t="s">
        <v>209</v>
      </c>
      <c r="E252" s="39" t="s">
        <v>315</v>
      </c>
      <c r="F252" s="40" t="s">
        <v>231</v>
      </c>
      <c r="G252" s="41">
        <v>5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39" t="s">
        <v>213</v>
      </c>
      <c r="F253" s="46"/>
      <c r="G253" s="46"/>
      <c r="H253" s="46"/>
      <c r="I253" s="46"/>
      <c r="J253" s="47"/>
    </row>
    <row r="254" ht="60">
      <c r="A254" s="37" t="s">
        <v>214</v>
      </c>
      <c r="B254" s="45"/>
      <c r="C254" s="46"/>
      <c r="D254" s="46"/>
      <c r="E254" s="48" t="s">
        <v>988</v>
      </c>
      <c r="F254" s="46"/>
      <c r="G254" s="46"/>
      <c r="H254" s="46"/>
      <c r="I254" s="46"/>
      <c r="J254" s="47"/>
    </row>
    <row r="255" ht="210">
      <c r="A255" s="37" t="s">
        <v>216</v>
      </c>
      <c r="B255" s="45"/>
      <c r="C255" s="46"/>
      <c r="D255" s="46"/>
      <c r="E255" s="39" t="s">
        <v>316</v>
      </c>
      <c r="F255" s="46"/>
      <c r="G255" s="46"/>
      <c r="H255" s="46"/>
      <c r="I255" s="46"/>
      <c r="J255" s="47"/>
    </row>
    <row r="256" ht="30">
      <c r="A256" s="37" t="s">
        <v>207</v>
      </c>
      <c r="B256" s="37">
        <v>61</v>
      </c>
      <c r="C256" s="38" t="s">
        <v>317</v>
      </c>
      <c r="D256" s="37" t="s">
        <v>209</v>
      </c>
      <c r="E256" s="39" t="s">
        <v>318</v>
      </c>
      <c r="F256" s="40" t="s">
        <v>211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39" t="s">
        <v>213</v>
      </c>
      <c r="F257" s="46"/>
      <c r="G257" s="46"/>
      <c r="H257" s="46"/>
      <c r="I257" s="46"/>
      <c r="J257" s="47"/>
    </row>
    <row r="258" ht="60">
      <c r="A258" s="37" t="s">
        <v>214</v>
      </c>
      <c r="B258" s="45"/>
      <c r="C258" s="46"/>
      <c r="D258" s="46"/>
      <c r="E258" s="48" t="s">
        <v>984</v>
      </c>
      <c r="F258" s="46"/>
      <c r="G258" s="46"/>
      <c r="H258" s="46"/>
      <c r="I258" s="46"/>
      <c r="J258" s="47"/>
    </row>
    <row r="259" ht="240">
      <c r="A259" s="37" t="s">
        <v>216</v>
      </c>
      <c r="B259" s="50"/>
      <c r="C259" s="51"/>
      <c r="D259" s="51"/>
      <c r="E259" s="39" t="s">
        <v>319</v>
      </c>
      <c r="F259" s="51"/>
      <c r="G259" s="51"/>
      <c r="H259" s="51"/>
      <c r="I259" s="51"/>
      <c r="J259" s="52"/>
    </row>
  </sheetData>
  <sheetProtection sheet="1" objects="1" scenarios="1" spinCount="100000" saltValue="lDayBB4Bof7aSQPhbTk1JPp36B32a95GtQKKhRBp5duifBPht94fZ2Rpd/hX1W2YMIbgXUwNcnCvKxcGPebjrg==" hashValue="tAOoAhXtczAxoUJBlwbzTRGpuh/6IJEOFukcL7scflhSPWo4WH7Gq1hClxnadzvCHwaYBxxNeaknYveNsreFx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1570</v>
      </c>
      <c r="I3" s="25">
        <f>SUMIFS(I9:I623,A9:A623,"SD")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1570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632</v>
      </c>
      <c r="D10" s="37" t="s">
        <v>209</v>
      </c>
      <c r="E10" s="39" t="s">
        <v>633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1064</v>
      </c>
      <c r="F12" s="46"/>
      <c r="G12" s="46"/>
      <c r="H12" s="46"/>
      <c r="I12" s="46"/>
      <c r="J12" s="47"/>
    </row>
    <row r="13" ht="30">
      <c r="A13" s="37" t="s">
        <v>216</v>
      </c>
      <c r="B13" s="45"/>
      <c r="C13" s="46"/>
      <c r="D13" s="46"/>
      <c r="E13" s="39" t="s">
        <v>1065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1074</v>
      </c>
      <c r="D14" s="37" t="s">
        <v>209</v>
      </c>
      <c r="E14" s="39" t="s">
        <v>380</v>
      </c>
      <c r="F14" s="40" t="s">
        <v>329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1075</v>
      </c>
      <c r="F16" s="46"/>
      <c r="G16" s="46"/>
      <c r="H16" s="46"/>
      <c r="I16" s="46"/>
      <c r="J16" s="47"/>
    </row>
    <row r="17" ht="30">
      <c r="A17" s="37" t="s">
        <v>216</v>
      </c>
      <c r="B17" s="45"/>
      <c r="C17" s="46"/>
      <c r="D17" s="46"/>
      <c r="E17" s="39" t="s">
        <v>1076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630</v>
      </c>
      <c r="D18" s="34"/>
      <c r="E18" s="31" t="s">
        <v>631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632</v>
      </c>
      <c r="D19" s="37" t="s">
        <v>1077</v>
      </c>
      <c r="E19" s="39" t="s">
        <v>633</v>
      </c>
      <c r="F19" s="40" t="s">
        <v>329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633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330</v>
      </c>
      <c r="F21" s="46"/>
      <c r="G21" s="46"/>
      <c r="H21" s="46"/>
      <c r="I21" s="46"/>
      <c r="J21" s="47"/>
    </row>
    <row r="22" ht="60">
      <c r="A22" s="37" t="s">
        <v>216</v>
      </c>
      <c r="B22" s="45"/>
      <c r="C22" s="46"/>
      <c r="D22" s="46"/>
      <c r="E22" s="39" t="s">
        <v>1078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321</v>
      </c>
      <c r="D23" s="34"/>
      <c r="E23" s="31" t="s">
        <v>322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207</v>
      </c>
      <c r="B24" s="37">
        <v>4</v>
      </c>
      <c r="C24" s="38" t="s">
        <v>519</v>
      </c>
      <c r="D24" s="37" t="s">
        <v>209</v>
      </c>
      <c r="E24" s="39" t="s">
        <v>520</v>
      </c>
      <c r="F24" s="40" t="s">
        <v>329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520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330</v>
      </c>
      <c r="F26" s="46"/>
      <c r="G26" s="46"/>
      <c r="H26" s="46"/>
      <c r="I26" s="46"/>
      <c r="J26" s="47"/>
    </row>
    <row r="27" ht="105">
      <c r="A27" s="37" t="s">
        <v>216</v>
      </c>
      <c r="B27" s="45"/>
      <c r="C27" s="46"/>
      <c r="D27" s="46"/>
      <c r="E27" s="39" t="s">
        <v>521</v>
      </c>
      <c r="F27" s="46"/>
      <c r="G27" s="46"/>
      <c r="H27" s="46"/>
      <c r="I27" s="46"/>
      <c r="J27" s="47"/>
    </row>
    <row r="28">
      <c r="A28" s="37" t="s">
        <v>207</v>
      </c>
      <c r="B28" s="37">
        <v>5</v>
      </c>
      <c r="C28" s="38" t="s">
        <v>323</v>
      </c>
      <c r="D28" s="37" t="s">
        <v>209</v>
      </c>
      <c r="E28" s="39" t="s">
        <v>324</v>
      </c>
      <c r="F28" s="40" t="s">
        <v>231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324</v>
      </c>
      <c r="F29" s="46"/>
      <c r="G29" s="46"/>
      <c r="H29" s="46"/>
      <c r="I29" s="46"/>
      <c r="J29" s="47"/>
    </row>
    <row r="30">
      <c r="A30" s="37" t="s">
        <v>214</v>
      </c>
      <c r="B30" s="45"/>
      <c r="C30" s="46"/>
      <c r="D30" s="46"/>
      <c r="E30" s="48" t="s">
        <v>1079</v>
      </c>
      <c r="F30" s="46"/>
      <c r="G30" s="46"/>
      <c r="H30" s="46"/>
      <c r="I30" s="46"/>
      <c r="J30" s="47"/>
    </row>
    <row r="31" ht="60">
      <c r="A31" s="37" t="s">
        <v>216</v>
      </c>
      <c r="B31" s="45"/>
      <c r="C31" s="46"/>
      <c r="D31" s="46"/>
      <c r="E31" s="39" t="s">
        <v>382</v>
      </c>
      <c r="F31" s="46"/>
      <c r="G31" s="46"/>
      <c r="H31" s="46"/>
      <c r="I31" s="46"/>
      <c r="J31" s="47"/>
    </row>
    <row r="32" ht="30">
      <c r="A32" s="37" t="s">
        <v>207</v>
      </c>
      <c r="B32" s="37">
        <v>6</v>
      </c>
      <c r="C32" s="38" t="s">
        <v>638</v>
      </c>
      <c r="D32" s="37" t="s">
        <v>209</v>
      </c>
      <c r="E32" s="39" t="s">
        <v>328</v>
      </c>
      <c r="F32" s="40" t="s">
        <v>329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212</v>
      </c>
      <c r="B33" s="45"/>
      <c r="C33" s="46"/>
      <c r="D33" s="46"/>
      <c r="E33" s="39" t="s">
        <v>328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330</v>
      </c>
      <c r="F34" s="46"/>
      <c r="G34" s="46"/>
      <c r="H34" s="46"/>
      <c r="I34" s="46"/>
      <c r="J34" s="47"/>
    </row>
    <row r="35" ht="270">
      <c r="A35" s="37" t="s">
        <v>216</v>
      </c>
      <c r="B35" s="45"/>
      <c r="C35" s="46"/>
      <c r="D35" s="46"/>
      <c r="E35" s="39" t="s">
        <v>1080</v>
      </c>
      <c r="F35" s="46"/>
      <c r="G35" s="46"/>
      <c r="H35" s="46"/>
      <c r="I35" s="46"/>
      <c r="J35" s="47"/>
    </row>
    <row r="36" ht="45">
      <c r="A36" s="37" t="s">
        <v>207</v>
      </c>
      <c r="B36" s="37">
        <v>7</v>
      </c>
      <c r="C36" s="38" t="s">
        <v>639</v>
      </c>
      <c r="D36" s="37" t="s">
        <v>209</v>
      </c>
      <c r="E36" s="39" t="s">
        <v>640</v>
      </c>
      <c r="F36" s="40" t="s">
        <v>329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45">
      <c r="A37" s="37" t="s">
        <v>212</v>
      </c>
      <c r="B37" s="45"/>
      <c r="C37" s="46"/>
      <c r="D37" s="46"/>
      <c r="E37" s="39" t="s">
        <v>640</v>
      </c>
      <c r="F37" s="46"/>
      <c r="G37" s="46"/>
      <c r="H37" s="46"/>
      <c r="I37" s="46"/>
      <c r="J37" s="47"/>
    </row>
    <row r="38">
      <c r="A38" s="37" t="s">
        <v>214</v>
      </c>
      <c r="B38" s="45"/>
      <c r="C38" s="46"/>
      <c r="D38" s="46"/>
      <c r="E38" s="48" t="s">
        <v>330</v>
      </c>
      <c r="F38" s="46"/>
      <c r="G38" s="46"/>
      <c r="H38" s="46"/>
      <c r="I38" s="46"/>
      <c r="J38" s="47"/>
    </row>
    <row r="39" ht="300">
      <c r="A39" s="37" t="s">
        <v>216</v>
      </c>
      <c r="B39" s="45"/>
      <c r="C39" s="46"/>
      <c r="D39" s="46"/>
      <c r="E39" s="39" t="s">
        <v>1081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1082</v>
      </c>
      <c r="D40" s="37" t="s">
        <v>209</v>
      </c>
      <c r="E40" s="39" t="s">
        <v>333</v>
      </c>
      <c r="F40" s="40" t="s">
        <v>329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333</v>
      </c>
      <c r="F41" s="46"/>
      <c r="G41" s="46"/>
      <c r="H41" s="46"/>
      <c r="I41" s="46"/>
      <c r="J41" s="47"/>
    </row>
    <row r="42">
      <c r="A42" s="37" t="s">
        <v>214</v>
      </c>
      <c r="B42" s="45"/>
      <c r="C42" s="46"/>
      <c r="D42" s="46"/>
      <c r="E42" s="48" t="s">
        <v>330</v>
      </c>
      <c r="F42" s="46"/>
      <c r="G42" s="46"/>
      <c r="H42" s="46"/>
      <c r="I42" s="46"/>
      <c r="J42" s="47"/>
    </row>
    <row r="43" ht="300">
      <c r="A43" s="37" t="s">
        <v>216</v>
      </c>
      <c r="B43" s="45"/>
      <c r="C43" s="46"/>
      <c r="D43" s="46"/>
      <c r="E43" s="39" t="s">
        <v>1083</v>
      </c>
      <c r="F43" s="46"/>
      <c r="G43" s="46"/>
      <c r="H43" s="46"/>
      <c r="I43" s="46"/>
      <c r="J43" s="47"/>
    </row>
    <row r="44">
      <c r="A44" s="31" t="s">
        <v>204</v>
      </c>
      <c r="B44" s="32"/>
      <c r="C44" s="33" t="s">
        <v>1077</v>
      </c>
      <c r="D44" s="34"/>
      <c r="E44" s="31" t="s">
        <v>1084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207</v>
      </c>
      <c r="B45" s="37">
        <v>9</v>
      </c>
      <c r="C45" s="38" t="s">
        <v>1085</v>
      </c>
      <c r="D45" s="37" t="s">
        <v>209</v>
      </c>
      <c r="E45" s="39" t="s">
        <v>1086</v>
      </c>
      <c r="F45" s="40" t="s">
        <v>1087</v>
      </c>
      <c r="G45" s="41">
        <v>21.474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49" t="s">
        <v>209</v>
      </c>
      <c r="F46" s="46"/>
      <c r="G46" s="46"/>
      <c r="H46" s="46"/>
      <c r="I46" s="46"/>
      <c r="J46" s="47"/>
    </row>
    <row r="47" ht="45">
      <c r="A47" s="37" t="s">
        <v>214</v>
      </c>
      <c r="B47" s="45"/>
      <c r="C47" s="46"/>
      <c r="D47" s="46"/>
      <c r="E47" s="48" t="s">
        <v>1088</v>
      </c>
      <c r="F47" s="46"/>
      <c r="G47" s="46"/>
      <c r="H47" s="46"/>
      <c r="I47" s="46"/>
      <c r="J47" s="47"/>
    </row>
    <row r="48" ht="405">
      <c r="A48" s="37" t="s">
        <v>216</v>
      </c>
      <c r="B48" s="45"/>
      <c r="C48" s="46"/>
      <c r="D48" s="46"/>
      <c r="E48" s="39" t="s">
        <v>1089</v>
      </c>
      <c r="F48" s="46"/>
      <c r="G48" s="46"/>
      <c r="H48" s="46"/>
      <c r="I48" s="46"/>
      <c r="J48" s="47"/>
    </row>
    <row r="49">
      <c r="A49" s="37" t="s">
        <v>207</v>
      </c>
      <c r="B49" s="37">
        <v>10</v>
      </c>
      <c r="C49" s="38" t="s">
        <v>1090</v>
      </c>
      <c r="D49" s="37" t="s">
        <v>209</v>
      </c>
      <c r="E49" s="39" t="s">
        <v>1091</v>
      </c>
      <c r="F49" s="40" t="s">
        <v>1087</v>
      </c>
      <c r="G49" s="41">
        <v>57.878999999999998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49" t="s">
        <v>209</v>
      </c>
      <c r="F50" s="46"/>
      <c r="G50" s="46"/>
      <c r="H50" s="46"/>
      <c r="I50" s="46"/>
      <c r="J50" s="47"/>
    </row>
    <row r="51" ht="45">
      <c r="A51" s="37" t="s">
        <v>214</v>
      </c>
      <c r="B51" s="45"/>
      <c r="C51" s="46"/>
      <c r="D51" s="46"/>
      <c r="E51" s="48" t="s">
        <v>1092</v>
      </c>
      <c r="F51" s="46"/>
      <c r="G51" s="46"/>
      <c r="H51" s="46"/>
      <c r="I51" s="46"/>
      <c r="J51" s="47"/>
    </row>
    <row r="52" ht="409.5">
      <c r="A52" s="37" t="s">
        <v>216</v>
      </c>
      <c r="B52" s="45"/>
      <c r="C52" s="46"/>
      <c r="D52" s="46"/>
      <c r="E52" s="39" t="s">
        <v>1093</v>
      </c>
      <c r="F52" s="46"/>
      <c r="G52" s="46"/>
      <c r="H52" s="46"/>
      <c r="I52" s="46"/>
      <c r="J52" s="47"/>
    </row>
    <row r="53">
      <c r="A53" s="37" t="s">
        <v>207</v>
      </c>
      <c r="B53" s="37">
        <v>11</v>
      </c>
      <c r="C53" s="38" t="s">
        <v>1094</v>
      </c>
      <c r="D53" s="37" t="s">
        <v>209</v>
      </c>
      <c r="E53" s="39" t="s">
        <v>1095</v>
      </c>
      <c r="F53" s="40" t="s">
        <v>1087</v>
      </c>
      <c r="G53" s="41">
        <v>36.878999999999998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30">
      <c r="A55" s="37" t="s">
        <v>214</v>
      </c>
      <c r="B55" s="45"/>
      <c r="C55" s="46"/>
      <c r="D55" s="46"/>
      <c r="E55" s="48" t="s">
        <v>1096</v>
      </c>
      <c r="F55" s="46"/>
      <c r="G55" s="46"/>
      <c r="H55" s="46"/>
      <c r="I55" s="46"/>
      <c r="J55" s="47"/>
    </row>
    <row r="56" ht="270">
      <c r="A56" s="37" t="s">
        <v>216</v>
      </c>
      <c r="B56" s="45"/>
      <c r="C56" s="46"/>
      <c r="D56" s="46"/>
      <c r="E56" s="39" t="s">
        <v>1097</v>
      </c>
      <c r="F56" s="46"/>
      <c r="G56" s="46"/>
      <c r="H56" s="46"/>
      <c r="I56" s="46"/>
      <c r="J56" s="47"/>
    </row>
    <row r="57">
      <c r="A57" s="37" t="s">
        <v>207</v>
      </c>
      <c r="B57" s="37">
        <v>12</v>
      </c>
      <c r="C57" s="38" t="s">
        <v>1098</v>
      </c>
      <c r="D57" s="37" t="s">
        <v>209</v>
      </c>
      <c r="E57" s="39" t="s">
        <v>1099</v>
      </c>
      <c r="F57" s="40" t="s">
        <v>1087</v>
      </c>
      <c r="G57" s="41">
        <v>21.474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 ht="30">
      <c r="A59" s="37" t="s">
        <v>214</v>
      </c>
      <c r="B59" s="45"/>
      <c r="C59" s="46"/>
      <c r="D59" s="46"/>
      <c r="E59" s="48" t="s">
        <v>1100</v>
      </c>
      <c r="F59" s="46"/>
      <c r="G59" s="46"/>
      <c r="H59" s="46"/>
      <c r="I59" s="46"/>
      <c r="J59" s="47"/>
    </row>
    <row r="60" ht="330">
      <c r="A60" s="37" t="s">
        <v>216</v>
      </c>
      <c r="B60" s="45"/>
      <c r="C60" s="46"/>
      <c r="D60" s="46"/>
      <c r="E60" s="39" t="s">
        <v>1101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1102</v>
      </c>
      <c r="D61" s="34"/>
      <c r="E61" s="31" t="s">
        <v>1103</v>
      </c>
      <c r="F61" s="34"/>
      <c r="G61" s="34"/>
      <c r="H61" s="34"/>
      <c r="I61" s="35">
        <f>SUMIFS(I62:I69,A62:A69,"P")</f>
        <v>0</v>
      </c>
      <c r="J61" s="36"/>
    </row>
    <row r="62">
      <c r="A62" s="37" t="s">
        <v>207</v>
      </c>
      <c r="B62" s="37">
        <v>13</v>
      </c>
      <c r="C62" s="38" t="s">
        <v>1104</v>
      </c>
      <c r="D62" s="37" t="s">
        <v>209</v>
      </c>
      <c r="E62" s="39" t="s">
        <v>1105</v>
      </c>
      <c r="F62" s="40" t="s">
        <v>1087</v>
      </c>
      <c r="G62" s="41">
        <v>9.8390000000000004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105">
      <c r="A64" s="37" t="s">
        <v>214</v>
      </c>
      <c r="B64" s="45"/>
      <c r="C64" s="46"/>
      <c r="D64" s="46"/>
      <c r="E64" s="48" t="s">
        <v>1106</v>
      </c>
      <c r="F64" s="46"/>
      <c r="G64" s="46"/>
      <c r="H64" s="46"/>
      <c r="I64" s="46"/>
      <c r="J64" s="47"/>
    </row>
    <row r="65" ht="105">
      <c r="A65" s="37" t="s">
        <v>216</v>
      </c>
      <c r="B65" s="45"/>
      <c r="C65" s="46"/>
      <c r="D65" s="46"/>
      <c r="E65" s="39" t="s">
        <v>1107</v>
      </c>
      <c r="F65" s="46"/>
      <c r="G65" s="46"/>
      <c r="H65" s="46"/>
      <c r="I65" s="46"/>
      <c r="J65" s="47"/>
    </row>
    <row r="66">
      <c r="A66" s="37" t="s">
        <v>207</v>
      </c>
      <c r="B66" s="37">
        <v>14</v>
      </c>
      <c r="C66" s="38" t="s">
        <v>1108</v>
      </c>
      <c r="D66" s="37" t="s">
        <v>209</v>
      </c>
      <c r="E66" s="39" t="s">
        <v>1109</v>
      </c>
      <c r="F66" s="40" t="s">
        <v>474</v>
      </c>
      <c r="G66" s="41">
        <v>30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49" t="s">
        <v>209</v>
      </c>
      <c r="F67" s="46"/>
      <c r="G67" s="46"/>
      <c r="H67" s="46"/>
      <c r="I67" s="46"/>
      <c r="J67" s="47"/>
    </row>
    <row r="68" ht="45">
      <c r="A68" s="37" t="s">
        <v>214</v>
      </c>
      <c r="B68" s="45"/>
      <c r="C68" s="46"/>
      <c r="D68" s="46"/>
      <c r="E68" s="48" t="s">
        <v>1110</v>
      </c>
      <c r="F68" s="46"/>
      <c r="G68" s="46"/>
      <c r="H68" s="46"/>
      <c r="I68" s="46"/>
      <c r="J68" s="47"/>
    </row>
    <row r="69" ht="135">
      <c r="A69" s="37" t="s">
        <v>216</v>
      </c>
      <c r="B69" s="45"/>
      <c r="C69" s="46"/>
      <c r="D69" s="46"/>
      <c r="E69" s="39" t="s">
        <v>1111</v>
      </c>
      <c r="F69" s="46"/>
      <c r="G69" s="46"/>
      <c r="H69" s="46"/>
      <c r="I69" s="46"/>
      <c r="J69" s="47"/>
    </row>
    <row r="70">
      <c r="A70" s="31" t="s">
        <v>204</v>
      </c>
      <c r="B70" s="32"/>
      <c r="C70" s="33" t="s">
        <v>642</v>
      </c>
      <c r="D70" s="34"/>
      <c r="E70" s="31" t="s">
        <v>643</v>
      </c>
      <c r="F70" s="34"/>
      <c r="G70" s="34"/>
      <c r="H70" s="34"/>
      <c r="I70" s="35">
        <f>SUMIFS(I71:I78,A71:A78,"P")</f>
        <v>0</v>
      </c>
      <c r="J70" s="36"/>
    </row>
    <row r="71">
      <c r="A71" s="37" t="s">
        <v>207</v>
      </c>
      <c r="B71" s="37">
        <v>15</v>
      </c>
      <c r="C71" s="38" t="s">
        <v>1112</v>
      </c>
      <c r="D71" s="37" t="s">
        <v>209</v>
      </c>
      <c r="E71" s="39" t="s">
        <v>1113</v>
      </c>
      <c r="F71" s="40" t="s">
        <v>474</v>
      </c>
      <c r="G71" s="41">
        <v>30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39" t="s">
        <v>1113</v>
      </c>
      <c r="F72" s="46"/>
      <c r="G72" s="46"/>
      <c r="H72" s="46"/>
      <c r="I72" s="46"/>
      <c r="J72" s="47"/>
    </row>
    <row r="73">
      <c r="A73" s="37" t="s">
        <v>214</v>
      </c>
      <c r="B73" s="45"/>
      <c r="C73" s="46"/>
      <c r="D73" s="46"/>
      <c r="E73" s="48" t="s">
        <v>1114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1115</v>
      </c>
      <c r="F74" s="46"/>
      <c r="G74" s="46"/>
      <c r="H74" s="46"/>
      <c r="I74" s="46"/>
      <c r="J74" s="47"/>
    </row>
    <row r="75">
      <c r="A75" s="37" t="s">
        <v>207</v>
      </c>
      <c r="B75" s="37">
        <v>16</v>
      </c>
      <c r="C75" s="38" t="s">
        <v>644</v>
      </c>
      <c r="D75" s="37" t="s">
        <v>209</v>
      </c>
      <c r="E75" s="39" t="s">
        <v>645</v>
      </c>
      <c r="F75" s="40" t="s">
        <v>474</v>
      </c>
      <c r="G75" s="41">
        <v>30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39" t="s">
        <v>645</v>
      </c>
      <c r="F76" s="46"/>
      <c r="G76" s="46"/>
      <c r="H76" s="46"/>
      <c r="I76" s="46"/>
      <c r="J76" s="47"/>
    </row>
    <row r="77">
      <c r="A77" s="37" t="s">
        <v>214</v>
      </c>
      <c r="B77" s="45"/>
      <c r="C77" s="46"/>
      <c r="D77" s="46"/>
      <c r="E77" s="48" t="s">
        <v>1114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1115</v>
      </c>
      <c r="F78" s="46"/>
      <c r="G78" s="46"/>
      <c r="H78" s="46"/>
      <c r="I78" s="46"/>
      <c r="J78" s="47"/>
    </row>
    <row r="79">
      <c r="A79" s="31" t="s">
        <v>204</v>
      </c>
      <c r="B79" s="32"/>
      <c r="C79" s="33" t="s">
        <v>648</v>
      </c>
      <c r="D79" s="34"/>
      <c r="E79" s="31" t="s">
        <v>649</v>
      </c>
      <c r="F79" s="34"/>
      <c r="G79" s="34"/>
      <c r="H79" s="34"/>
      <c r="I79" s="35">
        <f>SUMIFS(I80:I83,A80:A83,"P")</f>
        <v>0</v>
      </c>
      <c r="J79" s="36"/>
    </row>
    <row r="80" ht="30">
      <c r="A80" s="37" t="s">
        <v>207</v>
      </c>
      <c r="B80" s="37">
        <v>17</v>
      </c>
      <c r="C80" s="38" t="s">
        <v>650</v>
      </c>
      <c r="D80" s="37" t="s">
        <v>209</v>
      </c>
      <c r="E80" s="39" t="s">
        <v>651</v>
      </c>
      <c r="F80" s="40" t="s">
        <v>211</v>
      </c>
      <c r="G80" s="41">
        <v>300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30">
      <c r="A81" s="37" t="s">
        <v>212</v>
      </c>
      <c r="B81" s="45"/>
      <c r="C81" s="46"/>
      <c r="D81" s="46"/>
      <c r="E81" s="39" t="s">
        <v>651</v>
      </c>
      <c r="F81" s="46"/>
      <c r="G81" s="46"/>
      <c r="H81" s="46"/>
      <c r="I81" s="46"/>
      <c r="J81" s="47"/>
    </row>
    <row r="82">
      <c r="A82" s="37" t="s">
        <v>214</v>
      </c>
      <c r="B82" s="45"/>
      <c r="C82" s="46"/>
      <c r="D82" s="46"/>
      <c r="E82" s="48" t="s">
        <v>1116</v>
      </c>
      <c r="F82" s="46"/>
      <c r="G82" s="46"/>
      <c r="H82" s="46"/>
      <c r="I82" s="46"/>
      <c r="J82" s="47"/>
    </row>
    <row r="83" ht="90">
      <c r="A83" s="37" t="s">
        <v>216</v>
      </c>
      <c r="B83" s="45"/>
      <c r="C83" s="46"/>
      <c r="D83" s="46"/>
      <c r="E83" s="39" t="s">
        <v>1117</v>
      </c>
      <c r="F83" s="46"/>
      <c r="G83" s="46"/>
      <c r="H83" s="46"/>
      <c r="I83" s="46"/>
      <c r="J83" s="47"/>
    </row>
    <row r="84">
      <c r="A84" s="31" t="s">
        <v>204</v>
      </c>
      <c r="B84" s="32"/>
      <c r="C84" s="33" t="s">
        <v>660</v>
      </c>
      <c r="D84" s="34"/>
      <c r="E84" s="31" t="s">
        <v>661</v>
      </c>
      <c r="F84" s="34"/>
      <c r="G84" s="34"/>
      <c r="H84" s="34"/>
      <c r="I84" s="35">
        <f>SUMIFS(I85:I92,A85:A92,"P")</f>
        <v>0</v>
      </c>
      <c r="J84" s="36"/>
    </row>
    <row r="85" ht="30">
      <c r="A85" s="37" t="s">
        <v>207</v>
      </c>
      <c r="B85" s="37">
        <v>18</v>
      </c>
      <c r="C85" s="38" t="s">
        <v>1118</v>
      </c>
      <c r="D85" s="37" t="s">
        <v>209</v>
      </c>
      <c r="E85" s="39" t="s">
        <v>1119</v>
      </c>
      <c r="F85" s="40" t="s">
        <v>211</v>
      </c>
      <c r="G85" s="41">
        <v>3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49" t="s">
        <v>209</v>
      </c>
      <c r="F86" s="46"/>
      <c r="G86" s="46"/>
      <c r="H86" s="46"/>
      <c r="I86" s="46"/>
      <c r="J86" s="47"/>
    </row>
    <row r="87">
      <c r="A87" s="37" t="s">
        <v>214</v>
      </c>
      <c r="B87" s="45"/>
      <c r="C87" s="46"/>
      <c r="D87" s="46"/>
      <c r="E87" s="48" t="s">
        <v>1120</v>
      </c>
      <c r="F87" s="46"/>
      <c r="G87" s="46"/>
      <c r="H87" s="46"/>
      <c r="I87" s="46"/>
      <c r="J87" s="47"/>
    </row>
    <row r="88" ht="165">
      <c r="A88" s="37" t="s">
        <v>216</v>
      </c>
      <c r="B88" s="45"/>
      <c r="C88" s="46"/>
      <c r="D88" s="46"/>
      <c r="E88" s="39" t="s">
        <v>1121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662</v>
      </c>
      <c r="D89" s="37" t="s">
        <v>209</v>
      </c>
      <c r="E89" s="39" t="s">
        <v>663</v>
      </c>
      <c r="F89" s="40" t="s">
        <v>211</v>
      </c>
      <c r="G89" s="41">
        <v>10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663</v>
      </c>
      <c r="F90" s="46"/>
      <c r="G90" s="46"/>
      <c r="H90" s="46"/>
      <c r="I90" s="46"/>
      <c r="J90" s="47"/>
    </row>
    <row r="91">
      <c r="A91" s="37" t="s">
        <v>214</v>
      </c>
      <c r="B91" s="45"/>
      <c r="C91" s="46"/>
      <c r="D91" s="46"/>
      <c r="E91" s="48" t="s">
        <v>1122</v>
      </c>
      <c r="F91" s="46"/>
      <c r="G91" s="46"/>
      <c r="H91" s="46"/>
      <c r="I91" s="46"/>
      <c r="J91" s="47"/>
    </row>
    <row r="92" ht="120">
      <c r="A92" s="37" t="s">
        <v>216</v>
      </c>
      <c r="B92" s="45"/>
      <c r="C92" s="46"/>
      <c r="D92" s="46"/>
      <c r="E92" s="39" t="s">
        <v>1123</v>
      </c>
      <c r="F92" s="46"/>
      <c r="G92" s="46"/>
      <c r="H92" s="46"/>
      <c r="I92" s="46"/>
      <c r="J92" s="47"/>
    </row>
    <row r="93">
      <c r="A93" s="31" t="s">
        <v>204</v>
      </c>
      <c r="B93" s="32"/>
      <c r="C93" s="33" t="s">
        <v>666</v>
      </c>
      <c r="D93" s="34"/>
      <c r="E93" s="31" t="s">
        <v>667</v>
      </c>
      <c r="F93" s="34"/>
      <c r="G93" s="34"/>
      <c r="H93" s="34"/>
      <c r="I93" s="35">
        <f>SUMIFS(I94:I109,A94:A109,"P")</f>
        <v>0</v>
      </c>
      <c r="J93" s="36"/>
    </row>
    <row r="94" ht="30">
      <c r="A94" s="37" t="s">
        <v>207</v>
      </c>
      <c r="B94" s="37">
        <v>20</v>
      </c>
      <c r="C94" s="38" t="s">
        <v>668</v>
      </c>
      <c r="D94" s="37" t="s">
        <v>209</v>
      </c>
      <c r="E94" s="39" t="s">
        <v>669</v>
      </c>
      <c r="F94" s="40" t="s">
        <v>387</v>
      </c>
      <c r="G94" s="41">
        <v>10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212</v>
      </c>
      <c r="B95" s="45"/>
      <c r="C95" s="46"/>
      <c r="D95" s="46"/>
      <c r="E95" s="39" t="s">
        <v>669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1122</v>
      </c>
      <c r="F96" s="46"/>
      <c r="G96" s="46"/>
      <c r="H96" s="46"/>
      <c r="I96" s="46"/>
      <c r="J96" s="47"/>
    </row>
    <row r="97" ht="165">
      <c r="A97" s="37" t="s">
        <v>216</v>
      </c>
      <c r="B97" s="45"/>
      <c r="C97" s="46"/>
      <c r="D97" s="46"/>
      <c r="E97" s="39" t="s">
        <v>1124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21</v>
      </c>
      <c r="C98" s="38" t="s">
        <v>671</v>
      </c>
      <c r="D98" s="37" t="s">
        <v>209</v>
      </c>
      <c r="E98" s="39" t="s">
        <v>672</v>
      </c>
      <c r="F98" s="40" t="s">
        <v>387</v>
      </c>
      <c r="G98" s="41">
        <v>10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672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1122</v>
      </c>
      <c r="F100" s="46"/>
      <c r="G100" s="46"/>
      <c r="H100" s="46"/>
      <c r="I100" s="46"/>
      <c r="J100" s="47"/>
    </row>
    <row r="101" ht="135">
      <c r="A101" s="37" t="s">
        <v>216</v>
      </c>
      <c r="B101" s="45"/>
      <c r="C101" s="46"/>
      <c r="D101" s="46"/>
      <c r="E101" s="39" t="s">
        <v>1125</v>
      </c>
      <c r="F101" s="46"/>
      <c r="G101" s="46"/>
      <c r="H101" s="46"/>
      <c r="I101" s="46"/>
      <c r="J101" s="47"/>
    </row>
    <row r="102" ht="30">
      <c r="A102" s="37" t="s">
        <v>207</v>
      </c>
      <c r="B102" s="37">
        <v>22</v>
      </c>
      <c r="C102" s="38" t="s">
        <v>673</v>
      </c>
      <c r="D102" s="37" t="s">
        <v>209</v>
      </c>
      <c r="E102" s="39" t="s">
        <v>674</v>
      </c>
      <c r="F102" s="40" t="s">
        <v>387</v>
      </c>
      <c r="G102" s="41">
        <v>10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 ht="30">
      <c r="A103" s="37" t="s">
        <v>212</v>
      </c>
      <c r="B103" s="45"/>
      <c r="C103" s="46"/>
      <c r="D103" s="46"/>
      <c r="E103" s="39" t="s">
        <v>674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1122</v>
      </c>
      <c r="F104" s="46"/>
      <c r="G104" s="46"/>
      <c r="H104" s="46"/>
      <c r="I104" s="46"/>
      <c r="J104" s="47"/>
    </row>
    <row r="105" ht="135">
      <c r="A105" s="37" t="s">
        <v>216</v>
      </c>
      <c r="B105" s="45"/>
      <c r="C105" s="46"/>
      <c r="D105" s="46"/>
      <c r="E105" s="39" t="s">
        <v>1126</v>
      </c>
      <c r="F105" s="46"/>
      <c r="G105" s="46"/>
      <c r="H105" s="46"/>
      <c r="I105" s="46"/>
      <c r="J105" s="47"/>
    </row>
    <row r="106" ht="30">
      <c r="A106" s="37" t="s">
        <v>207</v>
      </c>
      <c r="B106" s="37">
        <v>23</v>
      </c>
      <c r="C106" s="38" t="s">
        <v>675</v>
      </c>
      <c r="D106" s="37" t="s">
        <v>209</v>
      </c>
      <c r="E106" s="39" t="s">
        <v>676</v>
      </c>
      <c r="F106" s="40" t="s">
        <v>387</v>
      </c>
      <c r="G106" s="41">
        <v>10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212</v>
      </c>
      <c r="B107" s="45"/>
      <c r="C107" s="46"/>
      <c r="D107" s="46"/>
      <c r="E107" s="39" t="s">
        <v>676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1122</v>
      </c>
      <c r="F108" s="46"/>
      <c r="G108" s="46"/>
      <c r="H108" s="46"/>
      <c r="I108" s="46"/>
      <c r="J108" s="47"/>
    </row>
    <row r="109" ht="135">
      <c r="A109" s="37" t="s">
        <v>216</v>
      </c>
      <c r="B109" s="45"/>
      <c r="C109" s="46"/>
      <c r="D109" s="46"/>
      <c r="E109" s="39" t="s">
        <v>1126</v>
      </c>
      <c r="F109" s="46"/>
      <c r="G109" s="46"/>
      <c r="H109" s="46"/>
      <c r="I109" s="46"/>
      <c r="J109" s="47"/>
    </row>
    <row r="110">
      <c r="A110" s="31" t="s">
        <v>204</v>
      </c>
      <c r="B110" s="32"/>
      <c r="C110" s="33" t="s">
        <v>677</v>
      </c>
      <c r="D110" s="34"/>
      <c r="E110" s="31" t="s">
        <v>678</v>
      </c>
      <c r="F110" s="34"/>
      <c r="G110" s="34"/>
      <c r="H110" s="34"/>
      <c r="I110" s="35">
        <f>SUMIFS(I111:I118,A111:A118,"P")</f>
        <v>0</v>
      </c>
      <c r="J110" s="36"/>
    </row>
    <row r="111" ht="30">
      <c r="A111" s="37" t="s">
        <v>207</v>
      </c>
      <c r="B111" s="37">
        <v>24</v>
      </c>
      <c r="C111" s="38" t="s">
        <v>679</v>
      </c>
      <c r="D111" s="37" t="s">
        <v>209</v>
      </c>
      <c r="E111" s="39" t="s">
        <v>386</v>
      </c>
      <c r="F111" s="40" t="s">
        <v>387</v>
      </c>
      <c r="G111" s="41">
        <v>20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212</v>
      </c>
      <c r="B112" s="45"/>
      <c r="C112" s="46"/>
      <c r="D112" s="46"/>
      <c r="E112" s="39" t="s">
        <v>386</v>
      </c>
      <c r="F112" s="46"/>
      <c r="G112" s="46"/>
      <c r="H112" s="46"/>
      <c r="I112" s="46"/>
      <c r="J112" s="47"/>
    </row>
    <row r="113">
      <c r="A113" s="37" t="s">
        <v>214</v>
      </c>
      <c r="B113" s="45"/>
      <c r="C113" s="46"/>
      <c r="D113" s="46"/>
      <c r="E113" s="48" t="s">
        <v>1127</v>
      </c>
      <c r="F113" s="46"/>
      <c r="G113" s="46"/>
      <c r="H113" s="46"/>
      <c r="I113" s="46"/>
      <c r="J113" s="47"/>
    </row>
    <row r="114" ht="165">
      <c r="A114" s="37" t="s">
        <v>216</v>
      </c>
      <c r="B114" s="45"/>
      <c r="C114" s="46"/>
      <c r="D114" s="46"/>
      <c r="E114" s="39" t="s">
        <v>389</v>
      </c>
      <c r="F114" s="46"/>
      <c r="G114" s="46"/>
      <c r="H114" s="46"/>
      <c r="I114" s="46"/>
      <c r="J114" s="47"/>
    </row>
    <row r="115" ht="30">
      <c r="A115" s="37" t="s">
        <v>207</v>
      </c>
      <c r="B115" s="37">
        <v>25</v>
      </c>
      <c r="C115" s="38" t="s">
        <v>682</v>
      </c>
      <c r="D115" s="37" t="s">
        <v>209</v>
      </c>
      <c r="E115" s="39" t="s">
        <v>683</v>
      </c>
      <c r="F115" s="40" t="s">
        <v>387</v>
      </c>
      <c r="G115" s="41">
        <v>20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212</v>
      </c>
      <c r="B116" s="45"/>
      <c r="C116" s="46"/>
      <c r="D116" s="46"/>
      <c r="E116" s="39" t="s">
        <v>683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1127</v>
      </c>
      <c r="F117" s="46"/>
      <c r="G117" s="46"/>
      <c r="H117" s="46"/>
      <c r="I117" s="46"/>
      <c r="J117" s="47"/>
    </row>
    <row r="118" ht="165">
      <c r="A118" s="37" t="s">
        <v>216</v>
      </c>
      <c r="B118" s="45"/>
      <c r="C118" s="46"/>
      <c r="D118" s="46"/>
      <c r="E118" s="39" t="s">
        <v>389</v>
      </c>
      <c r="F118" s="46"/>
      <c r="G118" s="46"/>
      <c r="H118" s="46"/>
      <c r="I118" s="46"/>
      <c r="J118" s="47"/>
    </row>
    <row r="119">
      <c r="A119" s="31" t="s">
        <v>204</v>
      </c>
      <c r="B119" s="32"/>
      <c r="C119" s="33" t="s">
        <v>684</v>
      </c>
      <c r="D119" s="34"/>
      <c r="E119" s="31" t="s">
        <v>685</v>
      </c>
      <c r="F119" s="34"/>
      <c r="G119" s="34"/>
      <c r="H119" s="34"/>
      <c r="I119" s="35">
        <f>SUMIFS(I120:I127,A120:A127,"P")</f>
        <v>0</v>
      </c>
      <c r="J119" s="36"/>
    </row>
    <row r="120">
      <c r="A120" s="37" t="s">
        <v>207</v>
      </c>
      <c r="B120" s="37">
        <v>26</v>
      </c>
      <c r="C120" s="38" t="s">
        <v>686</v>
      </c>
      <c r="D120" s="37" t="s">
        <v>209</v>
      </c>
      <c r="E120" s="39" t="s">
        <v>687</v>
      </c>
      <c r="F120" s="40" t="s">
        <v>387</v>
      </c>
      <c r="G120" s="41">
        <v>20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39" t="s">
        <v>687</v>
      </c>
      <c r="F121" s="46"/>
      <c r="G121" s="46"/>
      <c r="H121" s="46"/>
      <c r="I121" s="46"/>
      <c r="J121" s="47"/>
    </row>
    <row r="122">
      <c r="A122" s="37" t="s">
        <v>214</v>
      </c>
      <c r="B122" s="45"/>
      <c r="C122" s="46"/>
      <c r="D122" s="46"/>
      <c r="E122" s="48" t="s">
        <v>1127</v>
      </c>
      <c r="F122" s="46"/>
      <c r="G122" s="46"/>
      <c r="H122" s="46"/>
      <c r="I122" s="46"/>
      <c r="J122" s="47"/>
    </row>
    <row r="123" ht="135">
      <c r="A123" s="37" t="s">
        <v>216</v>
      </c>
      <c r="B123" s="45"/>
      <c r="C123" s="46"/>
      <c r="D123" s="46"/>
      <c r="E123" s="39" t="s">
        <v>471</v>
      </c>
      <c r="F123" s="46"/>
      <c r="G123" s="46"/>
      <c r="H123" s="46"/>
      <c r="I123" s="46"/>
      <c r="J123" s="47"/>
    </row>
    <row r="124">
      <c r="A124" s="37" t="s">
        <v>207</v>
      </c>
      <c r="B124" s="37">
        <v>27</v>
      </c>
      <c r="C124" s="38" t="s">
        <v>688</v>
      </c>
      <c r="D124" s="37" t="s">
        <v>209</v>
      </c>
      <c r="E124" s="39" t="s">
        <v>689</v>
      </c>
      <c r="F124" s="40" t="s">
        <v>387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39" t="s">
        <v>689</v>
      </c>
      <c r="F125" s="46"/>
      <c r="G125" s="46"/>
      <c r="H125" s="46"/>
      <c r="I125" s="46"/>
      <c r="J125" s="47"/>
    </row>
    <row r="126">
      <c r="A126" s="37" t="s">
        <v>214</v>
      </c>
      <c r="B126" s="45"/>
      <c r="C126" s="46"/>
      <c r="D126" s="46"/>
      <c r="E126" s="48" t="s">
        <v>1127</v>
      </c>
      <c r="F126" s="46"/>
      <c r="G126" s="46"/>
      <c r="H126" s="46"/>
      <c r="I126" s="46"/>
      <c r="J126" s="47"/>
    </row>
    <row r="127" ht="135">
      <c r="A127" s="37" t="s">
        <v>216</v>
      </c>
      <c r="B127" s="45"/>
      <c r="C127" s="46"/>
      <c r="D127" s="46"/>
      <c r="E127" s="39" t="s">
        <v>471</v>
      </c>
      <c r="F127" s="46"/>
      <c r="G127" s="46"/>
      <c r="H127" s="46"/>
      <c r="I127" s="46"/>
      <c r="J127" s="47"/>
    </row>
    <row r="128">
      <c r="A128" s="31" t="s">
        <v>204</v>
      </c>
      <c r="B128" s="32"/>
      <c r="C128" s="33" t="s">
        <v>690</v>
      </c>
      <c r="D128" s="34"/>
      <c r="E128" s="31" t="s">
        <v>691</v>
      </c>
      <c r="F128" s="34"/>
      <c r="G128" s="34"/>
      <c r="H128" s="34"/>
      <c r="I128" s="35">
        <f>SUMIFS(I129:I132,A129:A132,"P")</f>
        <v>0</v>
      </c>
      <c r="J128" s="36"/>
    </row>
    <row r="129" ht="30">
      <c r="A129" s="37" t="s">
        <v>207</v>
      </c>
      <c r="B129" s="37">
        <v>28</v>
      </c>
      <c r="C129" s="38" t="s">
        <v>692</v>
      </c>
      <c r="D129" s="37" t="s">
        <v>209</v>
      </c>
      <c r="E129" s="39" t="s">
        <v>693</v>
      </c>
      <c r="F129" s="40" t="s">
        <v>474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212</v>
      </c>
      <c r="B130" s="45"/>
      <c r="C130" s="46"/>
      <c r="D130" s="46"/>
      <c r="E130" s="39" t="s">
        <v>693</v>
      </c>
      <c r="F130" s="46"/>
      <c r="G130" s="46"/>
      <c r="H130" s="46"/>
      <c r="I130" s="46"/>
      <c r="J130" s="47"/>
    </row>
    <row r="131">
      <c r="A131" s="37" t="s">
        <v>214</v>
      </c>
      <c r="B131" s="45"/>
      <c r="C131" s="46"/>
      <c r="D131" s="46"/>
      <c r="E131" s="48" t="s">
        <v>1122</v>
      </c>
      <c r="F131" s="46"/>
      <c r="G131" s="46"/>
      <c r="H131" s="46"/>
      <c r="I131" s="46"/>
      <c r="J131" s="47"/>
    </row>
    <row r="132" ht="90">
      <c r="A132" s="37" t="s">
        <v>216</v>
      </c>
      <c r="B132" s="45"/>
      <c r="C132" s="46"/>
      <c r="D132" s="46"/>
      <c r="E132" s="39" t="s">
        <v>1128</v>
      </c>
      <c r="F132" s="46"/>
      <c r="G132" s="46"/>
      <c r="H132" s="46"/>
      <c r="I132" s="46"/>
      <c r="J132" s="47"/>
    </row>
    <row r="133">
      <c r="A133" s="31" t="s">
        <v>204</v>
      </c>
      <c r="B133" s="32"/>
      <c r="C133" s="33" t="s">
        <v>694</v>
      </c>
      <c r="D133" s="34"/>
      <c r="E133" s="31" t="s">
        <v>695</v>
      </c>
      <c r="F133" s="34"/>
      <c r="G133" s="34"/>
      <c r="H133" s="34"/>
      <c r="I133" s="35">
        <f>SUMIFS(I134:I141,A134:A141,"P")</f>
        <v>0</v>
      </c>
      <c r="J133" s="36"/>
    </row>
    <row r="134">
      <c r="A134" s="37" t="s">
        <v>207</v>
      </c>
      <c r="B134" s="37">
        <v>29</v>
      </c>
      <c r="C134" s="38" t="s">
        <v>696</v>
      </c>
      <c r="D134" s="37" t="s">
        <v>209</v>
      </c>
      <c r="E134" s="39" t="s">
        <v>697</v>
      </c>
      <c r="F134" s="40" t="s">
        <v>211</v>
      </c>
      <c r="G134" s="41">
        <v>60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697</v>
      </c>
      <c r="F135" s="46"/>
      <c r="G135" s="46"/>
      <c r="H135" s="46"/>
      <c r="I135" s="46"/>
      <c r="J135" s="47"/>
    </row>
    <row r="136">
      <c r="A136" s="37" t="s">
        <v>214</v>
      </c>
      <c r="B136" s="45"/>
      <c r="C136" s="46"/>
      <c r="D136" s="46"/>
      <c r="E136" s="48" t="s">
        <v>1129</v>
      </c>
      <c r="F136" s="46"/>
      <c r="G136" s="46"/>
      <c r="H136" s="46"/>
      <c r="I136" s="46"/>
      <c r="J136" s="47"/>
    </row>
    <row r="137" ht="135">
      <c r="A137" s="37" t="s">
        <v>216</v>
      </c>
      <c r="B137" s="45"/>
      <c r="C137" s="46"/>
      <c r="D137" s="46"/>
      <c r="E137" s="39" t="s">
        <v>393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30</v>
      </c>
      <c r="C138" s="38" t="s">
        <v>700</v>
      </c>
      <c r="D138" s="37" t="s">
        <v>209</v>
      </c>
      <c r="E138" s="39" t="s">
        <v>701</v>
      </c>
      <c r="F138" s="40" t="s">
        <v>211</v>
      </c>
      <c r="G138" s="41">
        <v>100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212</v>
      </c>
      <c r="B139" s="45"/>
      <c r="C139" s="46"/>
      <c r="D139" s="46"/>
      <c r="E139" s="39" t="s">
        <v>701</v>
      </c>
      <c r="F139" s="46"/>
      <c r="G139" s="46"/>
      <c r="H139" s="46"/>
      <c r="I139" s="46"/>
      <c r="J139" s="47"/>
    </row>
    <row r="140">
      <c r="A140" s="37" t="s">
        <v>214</v>
      </c>
      <c r="B140" s="45"/>
      <c r="C140" s="46"/>
      <c r="D140" s="46"/>
      <c r="E140" s="48" t="s">
        <v>1079</v>
      </c>
      <c r="F140" s="46"/>
      <c r="G140" s="46"/>
      <c r="H140" s="46"/>
      <c r="I140" s="46"/>
      <c r="J140" s="47"/>
    </row>
    <row r="141" ht="135">
      <c r="A141" s="37" t="s">
        <v>216</v>
      </c>
      <c r="B141" s="45"/>
      <c r="C141" s="46"/>
      <c r="D141" s="46"/>
      <c r="E141" s="39" t="s">
        <v>393</v>
      </c>
      <c r="F141" s="46"/>
      <c r="G141" s="46"/>
      <c r="H141" s="46"/>
      <c r="I141" s="46"/>
      <c r="J141" s="47"/>
    </row>
    <row r="142">
      <c r="A142" s="31" t="s">
        <v>204</v>
      </c>
      <c r="B142" s="32"/>
      <c r="C142" s="33" t="s">
        <v>702</v>
      </c>
      <c r="D142" s="34"/>
      <c r="E142" s="31" t="s">
        <v>703</v>
      </c>
      <c r="F142" s="34"/>
      <c r="G142" s="34"/>
      <c r="H142" s="34"/>
      <c r="I142" s="35">
        <f>SUMIFS(I143:I158,A143:A158,"P")</f>
        <v>0</v>
      </c>
      <c r="J142" s="36"/>
    </row>
    <row r="143">
      <c r="A143" s="37" t="s">
        <v>207</v>
      </c>
      <c r="B143" s="37">
        <v>31</v>
      </c>
      <c r="C143" s="38" t="s">
        <v>472</v>
      </c>
      <c r="D143" s="37" t="s">
        <v>209</v>
      </c>
      <c r="E143" s="39" t="s">
        <v>473</v>
      </c>
      <c r="F143" s="40" t="s">
        <v>474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473</v>
      </c>
      <c r="F144" s="46"/>
      <c r="G144" s="46"/>
      <c r="H144" s="46"/>
      <c r="I144" s="46"/>
      <c r="J144" s="47"/>
    </row>
    <row r="145">
      <c r="A145" s="37" t="s">
        <v>214</v>
      </c>
      <c r="B145" s="45"/>
      <c r="C145" s="46"/>
      <c r="D145" s="46"/>
      <c r="E145" s="48" t="s">
        <v>1130</v>
      </c>
      <c r="F145" s="46"/>
      <c r="G145" s="46"/>
      <c r="H145" s="46"/>
      <c r="I145" s="46"/>
      <c r="J145" s="47"/>
    </row>
    <row r="146" ht="60">
      <c r="A146" s="37" t="s">
        <v>216</v>
      </c>
      <c r="B146" s="45"/>
      <c r="C146" s="46"/>
      <c r="D146" s="46"/>
      <c r="E146" s="39" t="s">
        <v>476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32</v>
      </c>
      <c r="C147" s="38" t="s">
        <v>706</v>
      </c>
      <c r="D147" s="37" t="s">
        <v>209</v>
      </c>
      <c r="E147" s="39" t="s">
        <v>707</v>
      </c>
      <c r="F147" s="40" t="s">
        <v>474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39" t="s">
        <v>707</v>
      </c>
      <c r="F148" s="46"/>
      <c r="G148" s="46"/>
      <c r="H148" s="46"/>
      <c r="I148" s="46"/>
      <c r="J148" s="47"/>
    </row>
    <row r="149">
      <c r="A149" s="37" t="s">
        <v>214</v>
      </c>
      <c r="B149" s="45"/>
      <c r="C149" s="46"/>
      <c r="D149" s="46"/>
      <c r="E149" s="48" t="s">
        <v>1122</v>
      </c>
      <c r="F149" s="46"/>
      <c r="G149" s="46"/>
      <c r="H149" s="46"/>
      <c r="I149" s="46"/>
      <c r="J149" s="47"/>
    </row>
    <row r="150" ht="60">
      <c r="A150" s="37" t="s">
        <v>216</v>
      </c>
      <c r="B150" s="45"/>
      <c r="C150" s="46"/>
      <c r="D150" s="46"/>
      <c r="E150" s="39" t="s">
        <v>476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33</v>
      </c>
      <c r="C151" s="38" t="s">
        <v>477</v>
      </c>
      <c r="D151" s="37" t="s">
        <v>209</v>
      </c>
      <c r="E151" s="39" t="s">
        <v>478</v>
      </c>
      <c r="F151" s="40" t="s">
        <v>211</v>
      </c>
      <c r="G151" s="41">
        <v>10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39" t="s">
        <v>478</v>
      </c>
      <c r="F152" s="46"/>
      <c r="G152" s="46"/>
      <c r="H152" s="46"/>
      <c r="I152" s="46"/>
      <c r="J152" s="47"/>
    </row>
    <row r="153">
      <c r="A153" s="37" t="s">
        <v>214</v>
      </c>
      <c r="B153" s="45"/>
      <c r="C153" s="46"/>
      <c r="D153" s="46"/>
      <c r="E153" s="48" t="s">
        <v>1122</v>
      </c>
      <c r="F153" s="46"/>
      <c r="G153" s="46"/>
      <c r="H153" s="46"/>
      <c r="I153" s="46"/>
      <c r="J153" s="47"/>
    </row>
    <row r="154" ht="60">
      <c r="A154" s="37" t="s">
        <v>216</v>
      </c>
      <c r="B154" s="45"/>
      <c r="C154" s="46"/>
      <c r="D154" s="46"/>
      <c r="E154" s="39" t="s">
        <v>476</v>
      </c>
      <c r="F154" s="46"/>
      <c r="G154" s="46"/>
      <c r="H154" s="46"/>
      <c r="I154" s="46"/>
      <c r="J154" s="47"/>
    </row>
    <row r="155" ht="30">
      <c r="A155" s="37" t="s">
        <v>207</v>
      </c>
      <c r="B155" s="37">
        <v>34</v>
      </c>
      <c r="C155" s="38" t="s">
        <v>709</v>
      </c>
      <c r="D155" s="37" t="s">
        <v>209</v>
      </c>
      <c r="E155" s="39" t="s">
        <v>710</v>
      </c>
      <c r="F155" s="40" t="s">
        <v>211</v>
      </c>
      <c r="G155" s="41">
        <v>30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212</v>
      </c>
      <c r="B156" s="45"/>
      <c r="C156" s="46"/>
      <c r="D156" s="46"/>
      <c r="E156" s="39" t="s">
        <v>710</v>
      </c>
      <c r="F156" s="46"/>
      <c r="G156" s="46"/>
      <c r="H156" s="46"/>
      <c r="I156" s="46"/>
      <c r="J156" s="47"/>
    </row>
    <row r="157">
      <c r="A157" s="37" t="s">
        <v>214</v>
      </c>
      <c r="B157" s="45"/>
      <c r="C157" s="46"/>
      <c r="D157" s="46"/>
      <c r="E157" s="48" t="s">
        <v>1114</v>
      </c>
      <c r="F157" s="46"/>
      <c r="G157" s="46"/>
      <c r="H157" s="46"/>
      <c r="I157" s="46"/>
      <c r="J157" s="47"/>
    </row>
    <row r="158" ht="60">
      <c r="A158" s="37" t="s">
        <v>216</v>
      </c>
      <c r="B158" s="45"/>
      <c r="C158" s="46"/>
      <c r="D158" s="46"/>
      <c r="E158" s="39" t="s">
        <v>1131</v>
      </c>
      <c r="F158" s="46"/>
      <c r="G158" s="46"/>
      <c r="H158" s="46"/>
      <c r="I158" s="46"/>
      <c r="J158" s="47"/>
    </row>
    <row r="159">
      <c r="A159" s="31" t="s">
        <v>204</v>
      </c>
      <c r="B159" s="32"/>
      <c r="C159" s="33" t="s">
        <v>712</v>
      </c>
      <c r="D159" s="34"/>
      <c r="E159" s="31" t="s">
        <v>713</v>
      </c>
      <c r="F159" s="34"/>
      <c r="G159" s="34"/>
      <c r="H159" s="34"/>
      <c r="I159" s="35">
        <f>SUMIFS(I160:I163,A160:A163,"P")</f>
        <v>0</v>
      </c>
      <c r="J159" s="36"/>
    </row>
    <row r="160">
      <c r="A160" s="37" t="s">
        <v>207</v>
      </c>
      <c r="B160" s="37">
        <v>35</v>
      </c>
      <c r="C160" s="38" t="s">
        <v>714</v>
      </c>
      <c r="D160" s="37" t="s">
        <v>209</v>
      </c>
      <c r="E160" s="39" t="s">
        <v>715</v>
      </c>
      <c r="F160" s="40" t="s">
        <v>474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39" t="s">
        <v>715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1122</v>
      </c>
      <c r="F162" s="46"/>
      <c r="G162" s="46"/>
      <c r="H162" s="46"/>
      <c r="I162" s="46"/>
      <c r="J162" s="47"/>
    </row>
    <row r="163" ht="165">
      <c r="A163" s="37" t="s">
        <v>216</v>
      </c>
      <c r="B163" s="45"/>
      <c r="C163" s="46"/>
      <c r="D163" s="46"/>
      <c r="E163" s="39" t="s">
        <v>1132</v>
      </c>
      <c r="F163" s="46"/>
      <c r="G163" s="46"/>
      <c r="H163" s="46"/>
      <c r="I163" s="46"/>
      <c r="J163" s="47"/>
    </row>
    <row r="164">
      <c r="A164" s="31" t="s">
        <v>204</v>
      </c>
      <c r="B164" s="32"/>
      <c r="C164" s="33" t="s">
        <v>716</v>
      </c>
      <c r="D164" s="34"/>
      <c r="E164" s="31" t="s">
        <v>717</v>
      </c>
      <c r="F164" s="34"/>
      <c r="G164" s="34"/>
      <c r="H164" s="34"/>
      <c r="I164" s="35">
        <f>SUMIFS(I165:I168,A165:A168,"P")</f>
        <v>0</v>
      </c>
      <c r="J164" s="36"/>
    </row>
    <row r="165">
      <c r="A165" s="37" t="s">
        <v>207</v>
      </c>
      <c r="B165" s="37">
        <v>36</v>
      </c>
      <c r="C165" s="38" t="s">
        <v>394</v>
      </c>
      <c r="D165" s="37" t="s">
        <v>209</v>
      </c>
      <c r="E165" s="39" t="s">
        <v>395</v>
      </c>
      <c r="F165" s="40" t="s">
        <v>387</v>
      </c>
      <c r="G165" s="41">
        <v>100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212</v>
      </c>
      <c r="B166" s="45"/>
      <c r="C166" s="46"/>
      <c r="D166" s="46"/>
      <c r="E166" s="39" t="s">
        <v>395</v>
      </c>
      <c r="F166" s="46"/>
      <c r="G166" s="46"/>
      <c r="H166" s="46"/>
      <c r="I166" s="46"/>
      <c r="J166" s="47"/>
    </row>
    <row r="167">
      <c r="A167" s="37" t="s">
        <v>214</v>
      </c>
      <c r="B167" s="45"/>
      <c r="C167" s="46"/>
      <c r="D167" s="46"/>
      <c r="E167" s="48" t="s">
        <v>1079</v>
      </c>
      <c r="F167" s="46"/>
      <c r="G167" s="46"/>
      <c r="H167" s="46"/>
      <c r="I167" s="46"/>
      <c r="J167" s="47"/>
    </row>
    <row r="168" ht="105">
      <c r="A168" s="37" t="s">
        <v>216</v>
      </c>
      <c r="B168" s="45"/>
      <c r="C168" s="46"/>
      <c r="D168" s="46"/>
      <c r="E168" s="39" t="s">
        <v>396</v>
      </c>
      <c r="F168" s="46"/>
      <c r="G168" s="46"/>
      <c r="H168" s="46"/>
      <c r="I168" s="46"/>
      <c r="J168" s="47"/>
    </row>
    <row r="169">
      <c r="A169" s="31" t="s">
        <v>204</v>
      </c>
      <c r="B169" s="32"/>
      <c r="C169" s="33" t="s">
        <v>719</v>
      </c>
      <c r="D169" s="34"/>
      <c r="E169" s="31" t="s">
        <v>720</v>
      </c>
      <c r="F169" s="34"/>
      <c r="G169" s="34"/>
      <c r="H169" s="34"/>
      <c r="I169" s="35">
        <f>SUMIFS(I170:I177,A170:A177,"P")</f>
        <v>0</v>
      </c>
      <c r="J169" s="36"/>
    </row>
    <row r="170" ht="45">
      <c r="A170" s="37" t="s">
        <v>207</v>
      </c>
      <c r="B170" s="37">
        <v>37</v>
      </c>
      <c r="C170" s="38" t="s">
        <v>721</v>
      </c>
      <c r="D170" s="37" t="s">
        <v>209</v>
      </c>
      <c r="E170" s="39" t="s">
        <v>722</v>
      </c>
      <c r="F170" s="40" t="s">
        <v>723</v>
      </c>
      <c r="G170" s="41">
        <v>200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45">
      <c r="A171" s="37" t="s">
        <v>212</v>
      </c>
      <c r="B171" s="45"/>
      <c r="C171" s="46"/>
      <c r="D171" s="46"/>
      <c r="E171" s="39" t="s">
        <v>722</v>
      </c>
      <c r="F171" s="46"/>
      <c r="G171" s="46"/>
      <c r="H171" s="46"/>
      <c r="I171" s="46"/>
      <c r="J171" s="47"/>
    </row>
    <row r="172">
      <c r="A172" s="37" t="s">
        <v>214</v>
      </c>
      <c r="B172" s="45"/>
      <c r="C172" s="46"/>
      <c r="D172" s="46"/>
      <c r="E172" s="48" t="s">
        <v>1133</v>
      </c>
      <c r="F172" s="46"/>
      <c r="G172" s="46"/>
      <c r="H172" s="46"/>
      <c r="I172" s="46"/>
      <c r="J172" s="47"/>
    </row>
    <row r="173" ht="135">
      <c r="A173" s="37" t="s">
        <v>216</v>
      </c>
      <c r="B173" s="45"/>
      <c r="C173" s="46"/>
      <c r="D173" s="46"/>
      <c r="E173" s="39" t="s">
        <v>1134</v>
      </c>
      <c r="F173" s="46"/>
      <c r="G173" s="46"/>
      <c r="H173" s="46"/>
      <c r="I173" s="46"/>
      <c r="J173" s="47"/>
    </row>
    <row r="174" ht="30">
      <c r="A174" s="37" t="s">
        <v>207</v>
      </c>
      <c r="B174" s="37">
        <v>38</v>
      </c>
      <c r="C174" s="38" t="s">
        <v>726</v>
      </c>
      <c r="D174" s="37" t="s">
        <v>209</v>
      </c>
      <c r="E174" s="39" t="s">
        <v>727</v>
      </c>
      <c r="F174" s="40" t="s">
        <v>723</v>
      </c>
      <c r="G174" s="41">
        <v>200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212</v>
      </c>
      <c r="B175" s="45"/>
      <c r="C175" s="46"/>
      <c r="D175" s="46"/>
      <c r="E175" s="39" t="s">
        <v>727</v>
      </c>
      <c r="F175" s="46"/>
      <c r="G175" s="46"/>
      <c r="H175" s="46"/>
      <c r="I175" s="46"/>
      <c r="J175" s="47"/>
    </row>
    <row r="176">
      <c r="A176" s="37" t="s">
        <v>214</v>
      </c>
      <c r="B176" s="45"/>
      <c r="C176" s="46"/>
      <c r="D176" s="46"/>
      <c r="E176" s="48" t="s">
        <v>1133</v>
      </c>
      <c r="F176" s="46"/>
      <c r="G176" s="46"/>
      <c r="H176" s="46"/>
      <c r="I176" s="46"/>
      <c r="J176" s="47"/>
    </row>
    <row r="177" ht="135">
      <c r="A177" s="37" t="s">
        <v>216</v>
      </c>
      <c r="B177" s="45"/>
      <c r="C177" s="46"/>
      <c r="D177" s="46"/>
      <c r="E177" s="39" t="s">
        <v>1134</v>
      </c>
      <c r="F177" s="46"/>
      <c r="G177" s="46"/>
      <c r="H177" s="46"/>
      <c r="I177" s="46"/>
      <c r="J177" s="47"/>
    </row>
    <row r="178">
      <c r="A178" s="31" t="s">
        <v>204</v>
      </c>
      <c r="B178" s="32"/>
      <c r="C178" s="33" t="s">
        <v>522</v>
      </c>
      <c r="D178" s="34"/>
      <c r="E178" s="31" t="s">
        <v>1135</v>
      </c>
      <c r="F178" s="34"/>
      <c r="G178" s="34"/>
      <c r="H178" s="34"/>
      <c r="I178" s="35">
        <f>SUMIFS(I179:I198,A179:A198,"P")</f>
        <v>0</v>
      </c>
      <c r="J178" s="36"/>
    </row>
    <row r="179">
      <c r="A179" s="37" t="s">
        <v>207</v>
      </c>
      <c r="B179" s="37">
        <v>39</v>
      </c>
      <c r="C179" s="38" t="s">
        <v>1136</v>
      </c>
      <c r="D179" s="37" t="s">
        <v>209</v>
      </c>
      <c r="E179" s="39" t="s">
        <v>1137</v>
      </c>
      <c r="F179" s="40" t="s">
        <v>211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39" t="s">
        <v>1137</v>
      </c>
      <c r="F180" s="46"/>
      <c r="G180" s="46"/>
      <c r="H180" s="46"/>
      <c r="I180" s="46"/>
      <c r="J180" s="47"/>
    </row>
    <row r="181">
      <c r="A181" s="37" t="s">
        <v>214</v>
      </c>
      <c r="B181" s="45"/>
      <c r="C181" s="46"/>
      <c r="D181" s="46"/>
      <c r="E181" s="48" t="s">
        <v>330</v>
      </c>
      <c r="F181" s="46"/>
      <c r="G181" s="46"/>
      <c r="H181" s="46"/>
      <c r="I181" s="46"/>
      <c r="J181" s="47"/>
    </row>
    <row r="182" ht="120">
      <c r="A182" s="37" t="s">
        <v>216</v>
      </c>
      <c r="B182" s="45"/>
      <c r="C182" s="46"/>
      <c r="D182" s="46"/>
      <c r="E182" s="39" t="s">
        <v>877</v>
      </c>
      <c r="F182" s="46"/>
      <c r="G182" s="46"/>
      <c r="H182" s="46"/>
      <c r="I182" s="46"/>
      <c r="J182" s="47"/>
    </row>
    <row r="183">
      <c r="A183" s="37" t="s">
        <v>207</v>
      </c>
      <c r="B183" s="37">
        <v>40</v>
      </c>
      <c r="C183" s="38" t="s">
        <v>1138</v>
      </c>
      <c r="D183" s="37" t="s">
        <v>209</v>
      </c>
      <c r="E183" s="39" t="s">
        <v>962</v>
      </c>
      <c r="F183" s="40" t="s">
        <v>211</v>
      </c>
      <c r="G183" s="41">
        <v>2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212</v>
      </c>
      <c r="B184" s="45"/>
      <c r="C184" s="46"/>
      <c r="D184" s="46"/>
      <c r="E184" s="39" t="s">
        <v>962</v>
      </c>
      <c r="F184" s="46"/>
      <c r="G184" s="46"/>
      <c r="H184" s="46"/>
      <c r="I184" s="46"/>
      <c r="J184" s="47"/>
    </row>
    <row r="185">
      <c r="A185" s="37" t="s">
        <v>214</v>
      </c>
      <c r="B185" s="45"/>
      <c r="C185" s="46"/>
      <c r="D185" s="46"/>
      <c r="E185" s="48" t="s">
        <v>345</v>
      </c>
      <c r="F185" s="46"/>
      <c r="G185" s="46"/>
      <c r="H185" s="46"/>
      <c r="I185" s="46"/>
      <c r="J185" s="47"/>
    </row>
    <row r="186" ht="90">
      <c r="A186" s="37" t="s">
        <v>216</v>
      </c>
      <c r="B186" s="45"/>
      <c r="C186" s="46"/>
      <c r="D186" s="46"/>
      <c r="E186" s="39" t="s">
        <v>589</v>
      </c>
      <c r="F186" s="46"/>
      <c r="G186" s="46"/>
      <c r="H186" s="46"/>
      <c r="I186" s="46"/>
      <c r="J186" s="47"/>
    </row>
    <row r="187" ht="45">
      <c r="A187" s="37" t="s">
        <v>207</v>
      </c>
      <c r="B187" s="37">
        <v>41</v>
      </c>
      <c r="C187" s="38" t="s">
        <v>1139</v>
      </c>
      <c r="D187" s="37" t="s">
        <v>209</v>
      </c>
      <c r="E187" s="39" t="s">
        <v>1140</v>
      </c>
      <c r="F187" s="40" t="s">
        <v>211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45">
      <c r="A188" s="37" t="s">
        <v>212</v>
      </c>
      <c r="B188" s="45"/>
      <c r="C188" s="46"/>
      <c r="D188" s="46"/>
      <c r="E188" s="39" t="s">
        <v>1140</v>
      </c>
      <c r="F188" s="46"/>
      <c r="G188" s="46"/>
      <c r="H188" s="46"/>
      <c r="I188" s="46"/>
      <c r="J188" s="47"/>
    </row>
    <row r="189">
      <c r="A189" s="37" t="s">
        <v>214</v>
      </c>
      <c r="B189" s="45"/>
      <c r="C189" s="46"/>
      <c r="D189" s="46"/>
      <c r="E189" s="48" t="s">
        <v>345</v>
      </c>
      <c r="F189" s="46"/>
      <c r="G189" s="46"/>
      <c r="H189" s="46"/>
      <c r="I189" s="46"/>
      <c r="J189" s="47"/>
    </row>
    <row r="190" ht="105">
      <c r="A190" s="37" t="s">
        <v>216</v>
      </c>
      <c r="B190" s="45"/>
      <c r="C190" s="46"/>
      <c r="D190" s="46"/>
      <c r="E190" s="39" t="s">
        <v>1141</v>
      </c>
      <c r="F190" s="46"/>
      <c r="G190" s="46"/>
      <c r="H190" s="46"/>
      <c r="I190" s="46"/>
      <c r="J190" s="47"/>
    </row>
    <row r="191" ht="45">
      <c r="A191" s="37" t="s">
        <v>207</v>
      </c>
      <c r="B191" s="37">
        <v>42</v>
      </c>
      <c r="C191" s="38" t="s">
        <v>1142</v>
      </c>
      <c r="D191" s="37" t="s">
        <v>209</v>
      </c>
      <c r="E191" s="39" t="s">
        <v>1143</v>
      </c>
      <c r="F191" s="40" t="s">
        <v>211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212</v>
      </c>
      <c r="B192" s="45"/>
      <c r="C192" s="46"/>
      <c r="D192" s="46"/>
      <c r="E192" s="49" t="s">
        <v>209</v>
      </c>
      <c r="F192" s="46"/>
      <c r="G192" s="46"/>
      <c r="H192" s="46"/>
      <c r="I192" s="46"/>
      <c r="J192" s="47"/>
    </row>
    <row r="193" ht="30">
      <c r="A193" s="37" t="s">
        <v>214</v>
      </c>
      <c r="B193" s="45"/>
      <c r="C193" s="46"/>
      <c r="D193" s="46"/>
      <c r="E193" s="48" t="s">
        <v>1144</v>
      </c>
      <c r="F193" s="46"/>
      <c r="G193" s="46"/>
      <c r="H193" s="46"/>
      <c r="I193" s="46"/>
      <c r="J193" s="47"/>
    </row>
    <row r="194" ht="135">
      <c r="A194" s="37" t="s">
        <v>216</v>
      </c>
      <c r="B194" s="45"/>
      <c r="C194" s="46"/>
      <c r="D194" s="46"/>
      <c r="E194" s="39" t="s">
        <v>1145</v>
      </c>
      <c r="F194" s="46"/>
      <c r="G194" s="46"/>
      <c r="H194" s="46"/>
      <c r="I194" s="46"/>
      <c r="J194" s="47"/>
    </row>
    <row r="195" ht="30">
      <c r="A195" s="37" t="s">
        <v>207</v>
      </c>
      <c r="B195" s="37">
        <v>43</v>
      </c>
      <c r="C195" s="38" t="s">
        <v>1146</v>
      </c>
      <c r="D195" s="37" t="s">
        <v>209</v>
      </c>
      <c r="E195" s="39" t="s">
        <v>1147</v>
      </c>
      <c r="F195" s="40" t="s">
        <v>211</v>
      </c>
      <c r="G195" s="41">
        <v>1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212</v>
      </c>
      <c r="B196" s="45"/>
      <c r="C196" s="46"/>
      <c r="D196" s="46"/>
      <c r="E196" s="49" t="s">
        <v>209</v>
      </c>
      <c r="F196" s="46"/>
      <c r="G196" s="46"/>
      <c r="H196" s="46"/>
      <c r="I196" s="46"/>
      <c r="J196" s="47"/>
    </row>
    <row r="197" ht="30">
      <c r="A197" s="37" t="s">
        <v>214</v>
      </c>
      <c r="B197" s="45"/>
      <c r="C197" s="46"/>
      <c r="D197" s="46"/>
      <c r="E197" s="48" t="s">
        <v>1144</v>
      </c>
      <c r="F197" s="46"/>
      <c r="G197" s="46"/>
      <c r="H197" s="46"/>
      <c r="I197" s="46"/>
      <c r="J197" s="47"/>
    </row>
    <row r="198" ht="105">
      <c r="A198" s="37" t="s">
        <v>216</v>
      </c>
      <c r="B198" s="45"/>
      <c r="C198" s="46"/>
      <c r="D198" s="46"/>
      <c r="E198" s="39" t="s">
        <v>1141</v>
      </c>
      <c r="F198" s="46"/>
      <c r="G198" s="46"/>
      <c r="H198" s="46"/>
      <c r="I198" s="46"/>
      <c r="J198" s="47"/>
    </row>
    <row r="199">
      <c r="A199" s="31" t="s">
        <v>204</v>
      </c>
      <c r="B199" s="32"/>
      <c r="C199" s="33" t="s">
        <v>728</v>
      </c>
      <c r="D199" s="34"/>
      <c r="E199" s="31" t="s">
        <v>729</v>
      </c>
      <c r="F199" s="34"/>
      <c r="G199" s="34"/>
      <c r="H199" s="34"/>
      <c r="I199" s="35">
        <f>SUMIFS(I200:I207,A200:A207,"P")</f>
        <v>0</v>
      </c>
      <c r="J199" s="36"/>
    </row>
    <row r="200">
      <c r="A200" s="37" t="s">
        <v>207</v>
      </c>
      <c r="B200" s="37">
        <v>44</v>
      </c>
      <c r="C200" s="38" t="s">
        <v>730</v>
      </c>
      <c r="D200" s="37" t="s">
        <v>209</v>
      </c>
      <c r="E200" s="39" t="s">
        <v>731</v>
      </c>
      <c r="F200" s="40" t="s">
        <v>211</v>
      </c>
      <c r="G200" s="41">
        <v>3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39" t="s">
        <v>731</v>
      </c>
      <c r="F201" s="46"/>
      <c r="G201" s="46"/>
      <c r="H201" s="46"/>
      <c r="I201" s="46"/>
      <c r="J201" s="47"/>
    </row>
    <row r="202">
      <c r="A202" s="37" t="s">
        <v>214</v>
      </c>
      <c r="B202" s="45"/>
      <c r="C202" s="46"/>
      <c r="D202" s="46"/>
      <c r="E202" s="48" t="s">
        <v>1120</v>
      </c>
      <c r="F202" s="46"/>
      <c r="G202" s="46"/>
      <c r="H202" s="46"/>
      <c r="I202" s="46"/>
      <c r="J202" s="47"/>
    </row>
    <row r="203" ht="120">
      <c r="A203" s="37" t="s">
        <v>216</v>
      </c>
      <c r="B203" s="45"/>
      <c r="C203" s="46"/>
      <c r="D203" s="46"/>
      <c r="E203" s="39" t="s">
        <v>501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45</v>
      </c>
      <c r="C204" s="38" t="s">
        <v>734</v>
      </c>
      <c r="D204" s="37" t="s">
        <v>209</v>
      </c>
      <c r="E204" s="39" t="s">
        <v>735</v>
      </c>
      <c r="F204" s="40" t="s">
        <v>211</v>
      </c>
      <c r="G204" s="41">
        <v>11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39" t="s">
        <v>735</v>
      </c>
      <c r="F205" s="46"/>
      <c r="G205" s="46"/>
      <c r="H205" s="46"/>
      <c r="I205" s="46"/>
      <c r="J205" s="47"/>
    </row>
    <row r="206">
      <c r="A206" s="37" t="s">
        <v>214</v>
      </c>
      <c r="B206" s="45"/>
      <c r="C206" s="46"/>
      <c r="D206" s="46"/>
      <c r="E206" s="48" t="s">
        <v>1148</v>
      </c>
      <c r="F206" s="46"/>
      <c r="G206" s="46"/>
      <c r="H206" s="46"/>
      <c r="I206" s="46"/>
      <c r="J206" s="47"/>
    </row>
    <row r="207" ht="90">
      <c r="A207" s="37" t="s">
        <v>216</v>
      </c>
      <c r="B207" s="45"/>
      <c r="C207" s="46"/>
      <c r="D207" s="46"/>
      <c r="E207" s="39" t="s">
        <v>1149</v>
      </c>
      <c r="F207" s="46"/>
      <c r="G207" s="46"/>
      <c r="H207" s="46"/>
      <c r="I207" s="46"/>
      <c r="J207" s="47"/>
    </row>
    <row r="208">
      <c r="A208" s="31" t="s">
        <v>204</v>
      </c>
      <c r="B208" s="32"/>
      <c r="C208" s="33" t="s">
        <v>737</v>
      </c>
      <c r="D208" s="34"/>
      <c r="E208" s="31" t="s">
        <v>738</v>
      </c>
      <c r="F208" s="34"/>
      <c r="G208" s="34"/>
      <c r="H208" s="34"/>
      <c r="I208" s="35">
        <f>SUMIFS(I209:I224,A209:A224,"P")</f>
        <v>0</v>
      </c>
      <c r="J208" s="36"/>
    </row>
    <row r="209">
      <c r="A209" s="37" t="s">
        <v>207</v>
      </c>
      <c r="B209" s="37">
        <v>46</v>
      </c>
      <c r="C209" s="38" t="s">
        <v>739</v>
      </c>
      <c r="D209" s="37" t="s">
        <v>209</v>
      </c>
      <c r="E209" s="39" t="s">
        <v>740</v>
      </c>
      <c r="F209" s="40" t="s">
        <v>387</v>
      </c>
      <c r="G209" s="41">
        <v>100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39" t="s">
        <v>740</v>
      </c>
      <c r="F210" s="46"/>
      <c r="G210" s="46"/>
      <c r="H210" s="46"/>
      <c r="I210" s="46"/>
      <c r="J210" s="47"/>
    </row>
    <row r="211">
      <c r="A211" s="37" t="s">
        <v>214</v>
      </c>
      <c r="B211" s="45"/>
      <c r="C211" s="46"/>
      <c r="D211" s="46"/>
      <c r="E211" s="48" t="s">
        <v>1079</v>
      </c>
      <c r="F211" s="46"/>
      <c r="G211" s="46"/>
      <c r="H211" s="46"/>
      <c r="I211" s="46"/>
      <c r="J211" s="47"/>
    </row>
    <row r="212" ht="120">
      <c r="A212" s="37" t="s">
        <v>216</v>
      </c>
      <c r="B212" s="45"/>
      <c r="C212" s="46"/>
      <c r="D212" s="46"/>
      <c r="E212" s="39" t="s">
        <v>526</v>
      </c>
      <c r="F212" s="46"/>
      <c r="G212" s="46"/>
      <c r="H212" s="46"/>
      <c r="I212" s="46"/>
      <c r="J212" s="47"/>
    </row>
    <row r="213">
      <c r="A213" s="37" t="s">
        <v>207</v>
      </c>
      <c r="B213" s="37">
        <v>47</v>
      </c>
      <c r="C213" s="38" t="s">
        <v>743</v>
      </c>
      <c r="D213" s="37" t="s">
        <v>209</v>
      </c>
      <c r="E213" s="39" t="s">
        <v>525</v>
      </c>
      <c r="F213" s="40" t="s">
        <v>387</v>
      </c>
      <c r="G213" s="41">
        <v>30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212</v>
      </c>
      <c r="B214" s="45"/>
      <c r="C214" s="46"/>
      <c r="D214" s="46"/>
      <c r="E214" s="39" t="s">
        <v>525</v>
      </c>
      <c r="F214" s="46"/>
      <c r="G214" s="46"/>
      <c r="H214" s="46"/>
      <c r="I214" s="46"/>
      <c r="J214" s="47"/>
    </row>
    <row r="215">
      <c r="A215" s="37" t="s">
        <v>214</v>
      </c>
      <c r="B215" s="45"/>
      <c r="C215" s="46"/>
      <c r="D215" s="46"/>
      <c r="E215" s="48" t="s">
        <v>1114</v>
      </c>
      <c r="F215" s="46"/>
      <c r="G215" s="46"/>
      <c r="H215" s="46"/>
      <c r="I215" s="46"/>
      <c r="J215" s="47"/>
    </row>
    <row r="216" ht="120">
      <c r="A216" s="37" t="s">
        <v>216</v>
      </c>
      <c r="B216" s="45"/>
      <c r="C216" s="46"/>
      <c r="D216" s="46"/>
      <c r="E216" s="39" t="s">
        <v>526</v>
      </c>
      <c r="F216" s="46"/>
      <c r="G216" s="46"/>
      <c r="H216" s="46"/>
      <c r="I216" s="46"/>
      <c r="J216" s="47"/>
    </row>
    <row r="217">
      <c r="A217" s="37" t="s">
        <v>207</v>
      </c>
      <c r="B217" s="37">
        <v>48</v>
      </c>
      <c r="C217" s="38" t="s">
        <v>744</v>
      </c>
      <c r="D217" s="37" t="s">
        <v>209</v>
      </c>
      <c r="E217" s="39" t="s">
        <v>745</v>
      </c>
      <c r="F217" s="40" t="s">
        <v>387</v>
      </c>
      <c r="G217" s="41">
        <v>30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39" t="s">
        <v>745</v>
      </c>
      <c r="F218" s="46"/>
      <c r="G218" s="46"/>
      <c r="H218" s="46"/>
      <c r="I218" s="46"/>
      <c r="J218" s="47"/>
    </row>
    <row r="219">
      <c r="A219" s="37" t="s">
        <v>214</v>
      </c>
      <c r="B219" s="45"/>
      <c r="C219" s="46"/>
      <c r="D219" s="46"/>
      <c r="E219" s="48" t="s">
        <v>1114</v>
      </c>
      <c r="F219" s="46"/>
      <c r="G219" s="46"/>
      <c r="H219" s="46"/>
      <c r="I219" s="46"/>
      <c r="J219" s="47"/>
    </row>
    <row r="220" ht="120">
      <c r="A220" s="37" t="s">
        <v>216</v>
      </c>
      <c r="B220" s="45"/>
      <c r="C220" s="46"/>
      <c r="D220" s="46"/>
      <c r="E220" s="39" t="s">
        <v>526</v>
      </c>
      <c r="F220" s="46"/>
      <c r="G220" s="46"/>
      <c r="H220" s="46"/>
      <c r="I220" s="46"/>
      <c r="J220" s="47"/>
    </row>
    <row r="221" ht="45">
      <c r="A221" s="37" t="s">
        <v>207</v>
      </c>
      <c r="B221" s="37">
        <v>49</v>
      </c>
      <c r="C221" s="38" t="s">
        <v>747</v>
      </c>
      <c r="D221" s="37" t="s">
        <v>209</v>
      </c>
      <c r="E221" s="39" t="s">
        <v>748</v>
      </c>
      <c r="F221" s="40" t="s">
        <v>211</v>
      </c>
      <c r="G221" s="41">
        <v>10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45">
      <c r="A222" s="37" t="s">
        <v>212</v>
      </c>
      <c r="B222" s="45"/>
      <c r="C222" s="46"/>
      <c r="D222" s="46"/>
      <c r="E222" s="39" t="s">
        <v>749</v>
      </c>
      <c r="F222" s="46"/>
      <c r="G222" s="46"/>
      <c r="H222" s="46"/>
      <c r="I222" s="46"/>
      <c r="J222" s="47"/>
    </row>
    <row r="223">
      <c r="A223" s="37" t="s">
        <v>214</v>
      </c>
      <c r="B223" s="45"/>
      <c r="C223" s="46"/>
      <c r="D223" s="46"/>
      <c r="E223" s="48" t="s">
        <v>1122</v>
      </c>
      <c r="F223" s="46"/>
      <c r="G223" s="46"/>
      <c r="H223" s="46"/>
      <c r="I223" s="46"/>
      <c r="J223" s="47"/>
    </row>
    <row r="224" ht="90">
      <c r="A224" s="37" t="s">
        <v>216</v>
      </c>
      <c r="B224" s="45"/>
      <c r="C224" s="46"/>
      <c r="D224" s="46"/>
      <c r="E224" s="39" t="s">
        <v>746</v>
      </c>
      <c r="F224" s="46"/>
      <c r="G224" s="46"/>
      <c r="H224" s="46"/>
      <c r="I224" s="46"/>
      <c r="J224" s="47"/>
    </row>
    <row r="225">
      <c r="A225" s="31" t="s">
        <v>204</v>
      </c>
      <c r="B225" s="32"/>
      <c r="C225" s="33" t="s">
        <v>751</v>
      </c>
      <c r="D225" s="34"/>
      <c r="E225" s="31" t="s">
        <v>752</v>
      </c>
      <c r="F225" s="34"/>
      <c r="G225" s="34"/>
      <c r="H225" s="34"/>
      <c r="I225" s="35">
        <f>SUMIFS(I226:I245,A226:A245,"P")</f>
        <v>0</v>
      </c>
      <c r="J225" s="36"/>
    </row>
    <row r="226">
      <c r="A226" s="37" t="s">
        <v>207</v>
      </c>
      <c r="B226" s="37">
        <v>50</v>
      </c>
      <c r="C226" s="38" t="s">
        <v>753</v>
      </c>
      <c r="D226" s="37" t="s">
        <v>209</v>
      </c>
      <c r="E226" s="39" t="s">
        <v>754</v>
      </c>
      <c r="F226" s="40" t="s">
        <v>211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39" t="s">
        <v>754</v>
      </c>
      <c r="F227" s="46"/>
      <c r="G227" s="46"/>
      <c r="H227" s="46"/>
      <c r="I227" s="46"/>
      <c r="J227" s="47"/>
    </row>
    <row r="228">
      <c r="A228" s="37" t="s">
        <v>214</v>
      </c>
      <c r="B228" s="45"/>
      <c r="C228" s="46"/>
      <c r="D228" s="46"/>
      <c r="E228" s="48" t="s">
        <v>339</v>
      </c>
      <c r="F228" s="46"/>
      <c r="G228" s="46"/>
      <c r="H228" s="46"/>
      <c r="I228" s="46"/>
      <c r="J228" s="47"/>
    </row>
    <row r="229" ht="90">
      <c r="A229" s="37" t="s">
        <v>216</v>
      </c>
      <c r="B229" s="45"/>
      <c r="C229" s="46"/>
      <c r="D229" s="46"/>
      <c r="E229" s="39" t="s">
        <v>1117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51</v>
      </c>
      <c r="C230" s="38" t="s">
        <v>757</v>
      </c>
      <c r="D230" s="37" t="s">
        <v>209</v>
      </c>
      <c r="E230" s="39" t="s">
        <v>528</v>
      </c>
      <c r="F230" s="40" t="s">
        <v>211</v>
      </c>
      <c r="G230" s="41">
        <v>8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39" t="s">
        <v>528</v>
      </c>
      <c r="F231" s="46"/>
      <c r="G231" s="46"/>
      <c r="H231" s="46"/>
      <c r="I231" s="46"/>
      <c r="J231" s="47"/>
    </row>
    <row r="232">
      <c r="A232" s="37" t="s">
        <v>214</v>
      </c>
      <c r="B232" s="45"/>
      <c r="C232" s="46"/>
      <c r="D232" s="46"/>
      <c r="E232" s="48" t="s">
        <v>1150</v>
      </c>
      <c r="F232" s="46"/>
      <c r="G232" s="46"/>
      <c r="H232" s="46"/>
      <c r="I232" s="46"/>
      <c r="J232" s="47"/>
    </row>
    <row r="233" ht="90">
      <c r="A233" s="37" t="s">
        <v>216</v>
      </c>
      <c r="B233" s="45"/>
      <c r="C233" s="46"/>
      <c r="D233" s="46"/>
      <c r="E233" s="39" t="s">
        <v>529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52</v>
      </c>
      <c r="C234" s="38" t="s">
        <v>759</v>
      </c>
      <c r="D234" s="37" t="s">
        <v>209</v>
      </c>
      <c r="E234" s="39" t="s">
        <v>760</v>
      </c>
      <c r="F234" s="40" t="s">
        <v>211</v>
      </c>
      <c r="G234" s="41">
        <v>10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39" t="s">
        <v>760</v>
      </c>
      <c r="F235" s="46"/>
      <c r="G235" s="46"/>
      <c r="H235" s="46"/>
      <c r="I235" s="46"/>
      <c r="J235" s="47"/>
    </row>
    <row r="236">
      <c r="A236" s="37" t="s">
        <v>214</v>
      </c>
      <c r="B236" s="45"/>
      <c r="C236" s="46"/>
      <c r="D236" s="46"/>
      <c r="E236" s="48" t="s">
        <v>1122</v>
      </c>
      <c r="F236" s="46"/>
      <c r="G236" s="46"/>
      <c r="H236" s="46"/>
      <c r="I236" s="46"/>
      <c r="J236" s="47"/>
    </row>
    <row r="237" ht="90">
      <c r="A237" s="37" t="s">
        <v>216</v>
      </c>
      <c r="B237" s="45"/>
      <c r="C237" s="46"/>
      <c r="D237" s="46"/>
      <c r="E237" s="39" t="s">
        <v>1151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53</v>
      </c>
      <c r="C238" s="38" t="s">
        <v>762</v>
      </c>
      <c r="D238" s="37" t="s">
        <v>209</v>
      </c>
      <c r="E238" s="39" t="s">
        <v>531</v>
      </c>
      <c r="F238" s="40" t="s">
        <v>211</v>
      </c>
      <c r="G238" s="41">
        <v>20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39" t="s">
        <v>531</v>
      </c>
      <c r="F239" s="46"/>
      <c r="G239" s="46"/>
      <c r="H239" s="46"/>
      <c r="I239" s="46"/>
      <c r="J239" s="47"/>
    </row>
    <row r="240">
      <c r="A240" s="37" t="s">
        <v>214</v>
      </c>
      <c r="B240" s="45"/>
      <c r="C240" s="46"/>
      <c r="D240" s="46"/>
      <c r="E240" s="48" t="s">
        <v>1127</v>
      </c>
      <c r="F240" s="46"/>
      <c r="G240" s="46"/>
      <c r="H240" s="46"/>
      <c r="I240" s="46"/>
      <c r="J240" s="47"/>
    </row>
    <row r="241" ht="105">
      <c r="A241" s="37" t="s">
        <v>216</v>
      </c>
      <c r="B241" s="45"/>
      <c r="C241" s="46"/>
      <c r="D241" s="46"/>
      <c r="E241" s="39" t="s">
        <v>532</v>
      </c>
      <c r="F241" s="46"/>
      <c r="G241" s="46"/>
      <c r="H241" s="46"/>
      <c r="I241" s="46"/>
      <c r="J241" s="47"/>
    </row>
    <row r="242">
      <c r="A242" s="37" t="s">
        <v>207</v>
      </c>
      <c r="B242" s="37">
        <v>54</v>
      </c>
      <c r="C242" s="38" t="s">
        <v>765</v>
      </c>
      <c r="D242" s="37" t="s">
        <v>209</v>
      </c>
      <c r="E242" s="39" t="s">
        <v>534</v>
      </c>
      <c r="F242" s="40" t="s">
        <v>211</v>
      </c>
      <c r="G242" s="41">
        <v>100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39" t="s">
        <v>534</v>
      </c>
      <c r="F243" s="46"/>
      <c r="G243" s="46"/>
      <c r="H243" s="46"/>
      <c r="I243" s="46"/>
      <c r="J243" s="47"/>
    </row>
    <row r="244">
      <c r="A244" s="37" t="s">
        <v>214</v>
      </c>
      <c r="B244" s="45"/>
      <c r="C244" s="46"/>
      <c r="D244" s="46"/>
      <c r="E244" s="48" t="s">
        <v>1079</v>
      </c>
      <c r="F244" s="46"/>
      <c r="G244" s="46"/>
      <c r="H244" s="46"/>
      <c r="I244" s="46"/>
      <c r="J244" s="47"/>
    </row>
    <row r="245" ht="120">
      <c r="A245" s="37" t="s">
        <v>216</v>
      </c>
      <c r="B245" s="45"/>
      <c r="C245" s="46"/>
      <c r="D245" s="46"/>
      <c r="E245" s="39" t="s">
        <v>535</v>
      </c>
      <c r="F245" s="46"/>
      <c r="G245" s="46"/>
      <c r="H245" s="46"/>
      <c r="I245" s="46"/>
      <c r="J245" s="47"/>
    </row>
    <row r="246">
      <c r="A246" s="31" t="s">
        <v>204</v>
      </c>
      <c r="B246" s="32"/>
      <c r="C246" s="33" t="s">
        <v>767</v>
      </c>
      <c r="D246" s="34"/>
      <c r="E246" s="31" t="s">
        <v>768</v>
      </c>
      <c r="F246" s="34"/>
      <c r="G246" s="34"/>
      <c r="H246" s="34"/>
      <c r="I246" s="35">
        <f>SUMIFS(I247:I286,A247:A286,"P")</f>
        <v>0</v>
      </c>
      <c r="J246" s="36"/>
    </row>
    <row r="247">
      <c r="A247" s="37" t="s">
        <v>207</v>
      </c>
      <c r="B247" s="37">
        <v>55</v>
      </c>
      <c r="C247" s="38" t="s">
        <v>1152</v>
      </c>
      <c r="D247" s="37" t="s">
        <v>209</v>
      </c>
      <c r="E247" s="39" t="s">
        <v>1153</v>
      </c>
      <c r="F247" s="40" t="s">
        <v>387</v>
      </c>
      <c r="G247" s="41">
        <v>30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212</v>
      </c>
      <c r="B248" s="45"/>
      <c r="C248" s="46"/>
      <c r="D248" s="46"/>
      <c r="E248" s="49" t="s">
        <v>209</v>
      </c>
      <c r="F248" s="46"/>
      <c r="G248" s="46"/>
      <c r="H248" s="46"/>
      <c r="I248" s="46"/>
      <c r="J248" s="47"/>
    </row>
    <row r="249">
      <c r="A249" s="37" t="s">
        <v>214</v>
      </c>
      <c r="B249" s="45"/>
      <c r="C249" s="46"/>
      <c r="D249" s="46"/>
      <c r="E249" s="48" t="s">
        <v>1154</v>
      </c>
      <c r="F249" s="46"/>
      <c r="G249" s="46"/>
      <c r="H249" s="46"/>
      <c r="I249" s="46"/>
      <c r="J249" s="47"/>
    </row>
    <row r="250" ht="105">
      <c r="A250" s="37" t="s">
        <v>216</v>
      </c>
      <c r="B250" s="45"/>
      <c r="C250" s="46"/>
      <c r="D250" s="46"/>
      <c r="E250" s="39" t="s">
        <v>484</v>
      </c>
      <c r="F250" s="46"/>
      <c r="G250" s="46"/>
      <c r="H250" s="46"/>
      <c r="I250" s="46"/>
      <c r="J250" s="47"/>
    </row>
    <row r="251" ht="30">
      <c r="A251" s="37" t="s">
        <v>207</v>
      </c>
      <c r="B251" s="37">
        <v>56</v>
      </c>
      <c r="C251" s="38" t="s">
        <v>1155</v>
      </c>
      <c r="D251" s="37" t="s">
        <v>209</v>
      </c>
      <c r="E251" s="39" t="s">
        <v>1156</v>
      </c>
      <c r="F251" s="40" t="s">
        <v>387</v>
      </c>
      <c r="G251" s="41">
        <v>10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212</v>
      </c>
      <c r="B252" s="45"/>
      <c r="C252" s="46"/>
      <c r="D252" s="46"/>
      <c r="E252" s="49" t="s">
        <v>209</v>
      </c>
      <c r="F252" s="46"/>
      <c r="G252" s="46"/>
      <c r="H252" s="46"/>
      <c r="I252" s="46"/>
      <c r="J252" s="47"/>
    </row>
    <row r="253">
      <c r="A253" s="37" t="s">
        <v>214</v>
      </c>
      <c r="B253" s="45"/>
      <c r="C253" s="46"/>
      <c r="D253" s="46"/>
      <c r="E253" s="48" t="s">
        <v>1157</v>
      </c>
      <c r="F253" s="46"/>
      <c r="G253" s="46"/>
      <c r="H253" s="46"/>
      <c r="I253" s="46"/>
      <c r="J253" s="47"/>
    </row>
    <row r="254" ht="105">
      <c r="A254" s="37" t="s">
        <v>216</v>
      </c>
      <c r="B254" s="45"/>
      <c r="C254" s="46"/>
      <c r="D254" s="46"/>
      <c r="E254" s="39" t="s">
        <v>484</v>
      </c>
      <c r="F254" s="46"/>
      <c r="G254" s="46"/>
      <c r="H254" s="46"/>
      <c r="I254" s="46"/>
      <c r="J254" s="47"/>
    </row>
    <row r="255" ht="30">
      <c r="A255" s="37" t="s">
        <v>207</v>
      </c>
      <c r="B255" s="37">
        <v>57</v>
      </c>
      <c r="C255" s="38" t="s">
        <v>799</v>
      </c>
      <c r="D255" s="37" t="s">
        <v>209</v>
      </c>
      <c r="E255" s="39" t="s">
        <v>800</v>
      </c>
      <c r="F255" s="40" t="s">
        <v>387</v>
      </c>
      <c r="G255" s="41">
        <v>30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212</v>
      </c>
      <c r="B256" s="45"/>
      <c r="C256" s="46"/>
      <c r="D256" s="46"/>
      <c r="E256" s="49" t="s">
        <v>209</v>
      </c>
      <c r="F256" s="46"/>
      <c r="G256" s="46"/>
      <c r="H256" s="46"/>
      <c r="I256" s="46"/>
      <c r="J256" s="47"/>
    </row>
    <row r="257">
      <c r="A257" s="37" t="s">
        <v>214</v>
      </c>
      <c r="B257" s="45"/>
      <c r="C257" s="46"/>
      <c r="D257" s="46"/>
      <c r="E257" s="48" t="s">
        <v>1154</v>
      </c>
      <c r="F257" s="46"/>
      <c r="G257" s="46"/>
      <c r="H257" s="46"/>
      <c r="I257" s="46"/>
      <c r="J257" s="47"/>
    </row>
    <row r="258" ht="105">
      <c r="A258" s="37" t="s">
        <v>216</v>
      </c>
      <c r="B258" s="45"/>
      <c r="C258" s="46"/>
      <c r="D258" s="46"/>
      <c r="E258" s="39" t="s">
        <v>484</v>
      </c>
      <c r="F258" s="46"/>
      <c r="G258" s="46"/>
      <c r="H258" s="46"/>
      <c r="I258" s="46"/>
      <c r="J258" s="47"/>
    </row>
    <row r="259" ht="30">
      <c r="A259" s="37" t="s">
        <v>207</v>
      </c>
      <c r="B259" s="37">
        <v>58</v>
      </c>
      <c r="C259" s="38" t="s">
        <v>1158</v>
      </c>
      <c r="D259" s="37" t="s">
        <v>209</v>
      </c>
      <c r="E259" s="39" t="s">
        <v>1159</v>
      </c>
      <c r="F259" s="40" t="s">
        <v>387</v>
      </c>
      <c r="G259" s="41">
        <v>10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212</v>
      </c>
      <c r="B260" s="45"/>
      <c r="C260" s="46"/>
      <c r="D260" s="46"/>
      <c r="E260" s="49" t="s">
        <v>209</v>
      </c>
      <c r="F260" s="46"/>
      <c r="G260" s="46"/>
      <c r="H260" s="46"/>
      <c r="I260" s="46"/>
      <c r="J260" s="47"/>
    </row>
    <row r="261">
      <c r="A261" s="37" t="s">
        <v>214</v>
      </c>
      <c r="B261" s="45"/>
      <c r="C261" s="46"/>
      <c r="D261" s="46"/>
      <c r="E261" s="48" t="s">
        <v>1157</v>
      </c>
      <c r="F261" s="46"/>
      <c r="G261" s="46"/>
      <c r="H261" s="46"/>
      <c r="I261" s="46"/>
      <c r="J261" s="47"/>
    </row>
    <row r="262" ht="105">
      <c r="A262" s="37" t="s">
        <v>216</v>
      </c>
      <c r="B262" s="45"/>
      <c r="C262" s="46"/>
      <c r="D262" s="46"/>
      <c r="E262" s="39" t="s">
        <v>484</v>
      </c>
      <c r="F262" s="46"/>
      <c r="G262" s="46"/>
      <c r="H262" s="46"/>
      <c r="I262" s="46"/>
      <c r="J262" s="47"/>
    </row>
    <row r="263">
      <c r="A263" s="37" t="s">
        <v>207</v>
      </c>
      <c r="B263" s="37">
        <v>59</v>
      </c>
      <c r="C263" s="38" t="s">
        <v>807</v>
      </c>
      <c r="D263" s="37" t="s">
        <v>209</v>
      </c>
      <c r="E263" s="39" t="s">
        <v>808</v>
      </c>
      <c r="F263" s="40" t="s">
        <v>387</v>
      </c>
      <c r="G263" s="41">
        <v>70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212</v>
      </c>
      <c r="B264" s="45"/>
      <c r="C264" s="46"/>
      <c r="D264" s="46"/>
      <c r="E264" s="49" t="s">
        <v>209</v>
      </c>
      <c r="F264" s="46"/>
      <c r="G264" s="46"/>
      <c r="H264" s="46"/>
      <c r="I264" s="46"/>
      <c r="J264" s="47"/>
    </row>
    <row r="265">
      <c r="A265" s="37" t="s">
        <v>214</v>
      </c>
      <c r="B265" s="45"/>
      <c r="C265" s="46"/>
      <c r="D265" s="46"/>
      <c r="E265" s="48" t="s">
        <v>1160</v>
      </c>
      <c r="F265" s="46"/>
      <c r="G265" s="46"/>
      <c r="H265" s="46"/>
      <c r="I265" s="46"/>
      <c r="J265" s="47"/>
    </row>
    <row r="266" ht="105">
      <c r="A266" s="37" t="s">
        <v>216</v>
      </c>
      <c r="B266" s="45"/>
      <c r="C266" s="46"/>
      <c r="D266" s="46"/>
      <c r="E266" s="39" t="s">
        <v>484</v>
      </c>
      <c r="F266" s="46"/>
      <c r="G266" s="46"/>
      <c r="H266" s="46"/>
      <c r="I266" s="46"/>
      <c r="J266" s="47"/>
    </row>
    <row r="267">
      <c r="A267" s="37" t="s">
        <v>207</v>
      </c>
      <c r="B267" s="37">
        <v>60</v>
      </c>
      <c r="C267" s="38" t="s">
        <v>1161</v>
      </c>
      <c r="D267" s="37" t="s">
        <v>209</v>
      </c>
      <c r="E267" s="39" t="s">
        <v>1162</v>
      </c>
      <c r="F267" s="40" t="s">
        <v>387</v>
      </c>
      <c r="G267" s="41">
        <v>20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212</v>
      </c>
      <c r="B268" s="45"/>
      <c r="C268" s="46"/>
      <c r="D268" s="46"/>
      <c r="E268" s="49" t="s">
        <v>209</v>
      </c>
      <c r="F268" s="46"/>
      <c r="G268" s="46"/>
      <c r="H268" s="46"/>
      <c r="I268" s="46"/>
      <c r="J268" s="47"/>
    </row>
    <row r="269">
      <c r="A269" s="37" t="s">
        <v>214</v>
      </c>
      <c r="B269" s="45"/>
      <c r="C269" s="46"/>
      <c r="D269" s="46"/>
      <c r="E269" s="48" t="s">
        <v>1163</v>
      </c>
      <c r="F269" s="46"/>
      <c r="G269" s="46"/>
      <c r="H269" s="46"/>
      <c r="I269" s="46"/>
      <c r="J269" s="47"/>
    </row>
    <row r="270" ht="60">
      <c r="A270" s="37" t="s">
        <v>216</v>
      </c>
      <c r="B270" s="45"/>
      <c r="C270" s="46"/>
      <c r="D270" s="46"/>
      <c r="E270" s="39" t="s">
        <v>490</v>
      </c>
      <c r="F270" s="46"/>
      <c r="G270" s="46"/>
      <c r="H270" s="46"/>
      <c r="I270" s="46"/>
      <c r="J270" s="47"/>
    </row>
    <row r="271">
      <c r="A271" s="37" t="s">
        <v>207</v>
      </c>
      <c r="B271" s="37">
        <v>61</v>
      </c>
      <c r="C271" s="38" t="s">
        <v>487</v>
      </c>
      <c r="D271" s="37" t="s">
        <v>209</v>
      </c>
      <c r="E271" s="39" t="s">
        <v>488</v>
      </c>
      <c r="F271" s="40" t="s">
        <v>387</v>
      </c>
      <c r="G271" s="41">
        <v>350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212</v>
      </c>
      <c r="B272" s="45"/>
      <c r="C272" s="46"/>
      <c r="D272" s="46"/>
      <c r="E272" s="49" t="s">
        <v>209</v>
      </c>
      <c r="F272" s="46"/>
      <c r="G272" s="46"/>
      <c r="H272" s="46"/>
      <c r="I272" s="46"/>
      <c r="J272" s="47"/>
    </row>
    <row r="273">
      <c r="A273" s="37" t="s">
        <v>214</v>
      </c>
      <c r="B273" s="45"/>
      <c r="C273" s="46"/>
      <c r="D273" s="46"/>
      <c r="E273" s="48" t="s">
        <v>1164</v>
      </c>
      <c r="F273" s="46"/>
      <c r="G273" s="46"/>
      <c r="H273" s="46"/>
      <c r="I273" s="46"/>
      <c r="J273" s="47"/>
    </row>
    <row r="274" ht="60">
      <c r="A274" s="37" t="s">
        <v>216</v>
      </c>
      <c r="B274" s="45"/>
      <c r="C274" s="46"/>
      <c r="D274" s="46"/>
      <c r="E274" s="39" t="s">
        <v>490</v>
      </c>
      <c r="F274" s="46"/>
      <c r="G274" s="46"/>
      <c r="H274" s="46"/>
      <c r="I274" s="46"/>
      <c r="J274" s="47"/>
    </row>
    <row r="275">
      <c r="A275" s="37" t="s">
        <v>207</v>
      </c>
      <c r="B275" s="37">
        <v>62</v>
      </c>
      <c r="C275" s="38" t="s">
        <v>1165</v>
      </c>
      <c r="D275" s="37" t="s">
        <v>209</v>
      </c>
      <c r="E275" s="39" t="s">
        <v>1166</v>
      </c>
      <c r="F275" s="40" t="s">
        <v>211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212</v>
      </c>
      <c r="B276" s="45"/>
      <c r="C276" s="46"/>
      <c r="D276" s="46"/>
      <c r="E276" s="49" t="s">
        <v>209</v>
      </c>
      <c r="F276" s="46"/>
      <c r="G276" s="46"/>
      <c r="H276" s="46"/>
      <c r="I276" s="46"/>
      <c r="J276" s="47"/>
    </row>
    <row r="277">
      <c r="A277" s="37" t="s">
        <v>214</v>
      </c>
      <c r="B277" s="45"/>
      <c r="C277" s="46"/>
      <c r="D277" s="46"/>
      <c r="E277" s="48" t="s">
        <v>1167</v>
      </c>
      <c r="F277" s="46"/>
      <c r="G277" s="46"/>
      <c r="H277" s="46"/>
      <c r="I277" s="46"/>
      <c r="J277" s="47"/>
    </row>
    <row r="278" ht="120">
      <c r="A278" s="37" t="s">
        <v>216</v>
      </c>
      <c r="B278" s="45"/>
      <c r="C278" s="46"/>
      <c r="D278" s="46"/>
      <c r="E278" s="39" t="s">
        <v>501</v>
      </c>
      <c r="F278" s="46"/>
      <c r="G278" s="46"/>
      <c r="H278" s="46"/>
      <c r="I278" s="46"/>
      <c r="J278" s="47"/>
    </row>
    <row r="279">
      <c r="A279" s="37" t="s">
        <v>207</v>
      </c>
      <c r="B279" s="37">
        <v>63</v>
      </c>
      <c r="C279" s="38" t="s">
        <v>1222</v>
      </c>
      <c r="D279" s="37" t="s">
        <v>209</v>
      </c>
      <c r="E279" s="39" t="s">
        <v>1223</v>
      </c>
      <c r="F279" s="40" t="s">
        <v>211</v>
      </c>
      <c r="G279" s="41">
        <v>2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212</v>
      </c>
      <c r="B280" s="45"/>
      <c r="C280" s="46"/>
      <c r="D280" s="46"/>
      <c r="E280" s="49" t="s">
        <v>209</v>
      </c>
      <c r="F280" s="46"/>
      <c r="G280" s="46"/>
      <c r="H280" s="46"/>
      <c r="I280" s="46"/>
      <c r="J280" s="47"/>
    </row>
    <row r="281">
      <c r="A281" s="37" t="s">
        <v>214</v>
      </c>
      <c r="B281" s="45"/>
      <c r="C281" s="46"/>
      <c r="D281" s="46"/>
      <c r="E281" s="48" t="s">
        <v>1224</v>
      </c>
      <c r="F281" s="46"/>
      <c r="G281" s="46"/>
      <c r="H281" s="46"/>
      <c r="I281" s="46"/>
      <c r="J281" s="47"/>
    </row>
    <row r="282" ht="105">
      <c r="A282" s="37" t="s">
        <v>216</v>
      </c>
      <c r="B282" s="45"/>
      <c r="C282" s="46"/>
      <c r="D282" s="46"/>
      <c r="E282" s="39" t="s">
        <v>564</v>
      </c>
      <c r="F282" s="46"/>
      <c r="G282" s="46"/>
      <c r="H282" s="46"/>
      <c r="I282" s="46"/>
      <c r="J282" s="47"/>
    </row>
    <row r="283">
      <c r="A283" s="37" t="s">
        <v>207</v>
      </c>
      <c r="B283" s="37">
        <v>64</v>
      </c>
      <c r="C283" s="38" t="s">
        <v>1176</v>
      </c>
      <c r="D283" s="37" t="s">
        <v>209</v>
      </c>
      <c r="E283" s="39" t="s">
        <v>1177</v>
      </c>
      <c r="F283" s="40" t="s">
        <v>387</v>
      </c>
      <c r="G283" s="41">
        <v>180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212</v>
      </c>
      <c r="B284" s="45"/>
      <c r="C284" s="46"/>
      <c r="D284" s="46"/>
      <c r="E284" s="49" t="s">
        <v>209</v>
      </c>
      <c r="F284" s="46"/>
      <c r="G284" s="46"/>
      <c r="H284" s="46"/>
      <c r="I284" s="46"/>
      <c r="J284" s="47"/>
    </row>
    <row r="285">
      <c r="A285" s="37" t="s">
        <v>214</v>
      </c>
      <c r="B285" s="45"/>
      <c r="C285" s="46"/>
      <c r="D285" s="46"/>
      <c r="E285" s="48" t="s">
        <v>1178</v>
      </c>
      <c r="F285" s="46"/>
      <c r="G285" s="46"/>
      <c r="H285" s="46"/>
      <c r="I285" s="46"/>
      <c r="J285" s="47"/>
    </row>
    <row r="286" ht="60">
      <c r="A286" s="37" t="s">
        <v>216</v>
      </c>
      <c r="B286" s="45"/>
      <c r="C286" s="46"/>
      <c r="D286" s="46"/>
      <c r="E286" s="39" t="s">
        <v>490</v>
      </c>
      <c r="F286" s="46"/>
      <c r="G286" s="46"/>
      <c r="H286" s="46"/>
      <c r="I286" s="46"/>
      <c r="J286" s="47"/>
    </row>
    <row r="287">
      <c r="A287" s="31" t="s">
        <v>204</v>
      </c>
      <c r="B287" s="32"/>
      <c r="C287" s="33" t="s">
        <v>775</v>
      </c>
      <c r="D287" s="34"/>
      <c r="E287" s="31" t="s">
        <v>776</v>
      </c>
      <c r="F287" s="34"/>
      <c r="G287" s="34"/>
      <c r="H287" s="34"/>
      <c r="I287" s="35">
        <f>SUMIFS(I288:I295,A288:A295,"P")</f>
        <v>0</v>
      </c>
      <c r="J287" s="36"/>
    </row>
    <row r="288" ht="30">
      <c r="A288" s="37" t="s">
        <v>207</v>
      </c>
      <c r="B288" s="37">
        <v>65</v>
      </c>
      <c r="C288" s="38" t="s">
        <v>1179</v>
      </c>
      <c r="D288" s="37" t="s">
        <v>209</v>
      </c>
      <c r="E288" s="39" t="s">
        <v>1180</v>
      </c>
      <c r="F288" s="40" t="s">
        <v>211</v>
      </c>
      <c r="G288" s="41">
        <v>18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 ht="30">
      <c r="A289" s="37" t="s">
        <v>212</v>
      </c>
      <c r="B289" s="45"/>
      <c r="C289" s="46"/>
      <c r="D289" s="46"/>
      <c r="E289" s="39" t="s">
        <v>1180</v>
      </c>
      <c r="F289" s="46"/>
      <c r="G289" s="46"/>
      <c r="H289" s="46"/>
      <c r="I289" s="46"/>
      <c r="J289" s="47"/>
    </row>
    <row r="290">
      <c r="A290" s="37" t="s">
        <v>214</v>
      </c>
      <c r="B290" s="45"/>
      <c r="C290" s="46"/>
      <c r="D290" s="46"/>
      <c r="E290" s="48" t="s">
        <v>1181</v>
      </c>
      <c r="F290" s="46"/>
      <c r="G290" s="46"/>
      <c r="H290" s="46"/>
      <c r="I290" s="46"/>
      <c r="J290" s="47"/>
    </row>
    <row r="291" ht="120">
      <c r="A291" s="37" t="s">
        <v>216</v>
      </c>
      <c r="B291" s="45"/>
      <c r="C291" s="46"/>
      <c r="D291" s="46"/>
      <c r="E291" s="39" t="s">
        <v>493</v>
      </c>
      <c r="F291" s="46"/>
      <c r="G291" s="46"/>
      <c r="H291" s="46"/>
      <c r="I291" s="46"/>
      <c r="J291" s="47"/>
    </row>
    <row r="292" ht="30">
      <c r="A292" s="37" t="s">
        <v>207</v>
      </c>
      <c r="B292" s="37">
        <v>66</v>
      </c>
      <c r="C292" s="38" t="s">
        <v>1182</v>
      </c>
      <c r="D292" s="37" t="s">
        <v>209</v>
      </c>
      <c r="E292" s="39" t="s">
        <v>1183</v>
      </c>
      <c r="F292" s="40" t="s">
        <v>211</v>
      </c>
      <c r="G292" s="41">
        <v>24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212</v>
      </c>
      <c r="B293" s="45"/>
      <c r="C293" s="46"/>
      <c r="D293" s="46"/>
      <c r="E293" s="39" t="s">
        <v>1183</v>
      </c>
      <c r="F293" s="46"/>
      <c r="G293" s="46"/>
      <c r="H293" s="46"/>
      <c r="I293" s="46"/>
      <c r="J293" s="47"/>
    </row>
    <row r="294">
      <c r="A294" s="37" t="s">
        <v>214</v>
      </c>
      <c r="B294" s="45"/>
      <c r="C294" s="46"/>
      <c r="D294" s="46"/>
      <c r="E294" s="48" t="s">
        <v>1184</v>
      </c>
      <c r="F294" s="46"/>
      <c r="G294" s="46"/>
      <c r="H294" s="46"/>
      <c r="I294" s="46"/>
      <c r="J294" s="47"/>
    </row>
    <row r="295" ht="120">
      <c r="A295" s="37" t="s">
        <v>216</v>
      </c>
      <c r="B295" s="45"/>
      <c r="C295" s="46"/>
      <c r="D295" s="46"/>
      <c r="E295" s="39" t="s">
        <v>493</v>
      </c>
      <c r="F295" s="46"/>
      <c r="G295" s="46"/>
      <c r="H295" s="46"/>
      <c r="I295" s="46"/>
      <c r="J295" s="47"/>
    </row>
    <row r="296">
      <c r="A296" s="31" t="s">
        <v>204</v>
      </c>
      <c r="B296" s="32"/>
      <c r="C296" s="33" t="s">
        <v>783</v>
      </c>
      <c r="D296" s="34"/>
      <c r="E296" s="31" t="s">
        <v>784</v>
      </c>
      <c r="F296" s="34"/>
      <c r="G296" s="34"/>
      <c r="H296" s="34"/>
      <c r="I296" s="35">
        <f>SUMIFS(I297:I300,A297:A300,"P")</f>
        <v>0</v>
      </c>
      <c r="J296" s="36"/>
    </row>
    <row r="297" ht="30">
      <c r="A297" s="37" t="s">
        <v>207</v>
      </c>
      <c r="B297" s="37">
        <v>67</v>
      </c>
      <c r="C297" s="38" t="s">
        <v>785</v>
      </c>
      <c r="D297" s="37" t="s">
        <v>209</v>
      </c>
      <c r="E297" s="39" t="s">
        <v>786</v>
      </c>
      <c r="F297" s="40" t="s">
        <v>211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 ht="30">
      <c r="A298" s="37" t="s">
        <v>212</v>
      </c>
      <c r="B298" s="45"/>
      <c r="C298" s="46"/>
      <c r="D298" s="46"/>
      <c r="E298" s="39" t="s">
        <v>786</v>
      </c>
      <c r="F298" s="46"/>
      <c r="G298" s="46"/>
      <c r="H298" s="46"/>
      <c r="I298" s="46"/>
      <c r="J298" s="47"/>
    </row>
    <row r="299">
      <c r="A299" s="37" t="s">
        <v>214</v>
      </c>
      <c r="B299" s="45"/>
      <c r="C299" s="46"/>
      <c r="D299" s="46"/>
      <c r="E299" s="48" t="s">
        <v>1120</v>
      </c>
      <c r="F299" s="46"/>
      <c r="G299" s="46"/>
      <c r="H299" s="46"/>
      <c r="I299" s="46"/>
      <c r="J299" s="47"/>
    </row>
    <row r="300" ht="210">
      <c r="A300" s="37" t="s">
        <v>216</v>
      </c>
      <c r="B300" s="45"/>
      <c r="C300" s="46"/>
      <c r="D300" s="46"/>
      <c r="E300" s="39" t="s">
        <v>1185</v>
      </c>
      <c r="F300" s="46"/>
      <c r="G300" s="46"/>
      <c r="H300" s="46"/>
      <c r="I300" s="46"/>
      <c r="J300" s="47"/>
    </row>
    <row r="301">
      <c r="A301" s="31" t="s">
        <v>204</v>
      </c>
      <c r="B301" s="32"/>
      <c r="C301" s="33" t="s">
        <v>788</v>
      </c>
      <c r="D301" s="34"/>
      <c r="E301" s="31" t="s">
        <v>789</v>
      </c>
      <c r="F301" s="34"/>
      <c r="G301" s="34"/>
      <c r="H301" s="34"/>
      <c r="I301" s="35">
        <f>SUMIFS(I302:I321,A302:A321,"P")</f>
        <v>0</v>
      </c>
      <c r="J301" s="36"/>
    </row>
    <row r="302">
      <c r="A302" s="37" t="s">
        <v>207</v>
      </c>
      <c r="B302" s="37">
        <v>68</v>
      </c>
      <c r="C302" s="38" t="s">
        <v>481</v>
      </c>
      <c r="D302" s="37" t="s">
        <v>209</v>
      </c>
      <c r="E302" s="39" t="s">
        <v>482</v>
      </c>
      <c r="F302" s="40" t="s">
        <v>387</v>
      </c>
      <c r="G302" s="41">
        <v>50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212</v>
      </c>
      <c r="B303" s="45"/>
      <c r="C303" s="46"/>
      <c r="D303" s="46"/>
      <c r="E303" s="39" t="s">
        <v>482</v>
      </c>
      <c r="F303" s="46"/>
      <c r="G303" s="46"/>
      <c r="H303" s="46"/>
      <c r="I303" s="46"/>
      <c r="J303" s="47"/>
    </row>
    <row r="304">
      <c r="A304" s="37" t="s">
        <v>214</v>
      </c>
      <c r="B304" s="45"/>
      <c r="C304" s="46"/>
      <c r="D304" s="46"/>
      <c r="E304" s="48" t="s">
        <v>1186</v>
      </c>
      <c r="F304" s="46"/>
      <c r="G304" s="46"/>
      <c r="H304" s="46"/>
      <c r="I304" s="46"/>
      <c r="J304" s="47"/>
    </row>
    <row r="305" ht="105">
      <c r="A305" s="37" t="s">
        <v>216</v>
      </c>
      <c r="B305" s="45"/>
      <c r="C305" s="46"/>
      <c r="D305" s="46"/>
      <c r="E305" s="39" t="s">
        <v>484</v>
      </c>
      <c r="F305" s="46"/>
      <c r="G305" s="46"/>
      <c r="H305" s="46"/>
      <c r="I305" s="46"/>
      <c r="J305" s="47"/>
    </row>
    <row r="306">
      <c r="A306" s="37" t="s">
        <v>207</v>
      </c>
      <c r="B306" s="37">
        <v>69</v>
      </c>
      <c r="C306" s="38" t="s">
        <v>485</v>
      </c>
      <c r="D306" s="37" t="s">
        <v>209</v>
      </c>
      <c r="E306" s="39" t="s">
        <v>486</v>
      </c>
      <c r="F306" s="40" t="s">
        <v>387</v>
      </c>
      <c r="G306" s="41">
        <v>250</v>
      </c>
      <c r="H306" s="42">
        <v>0</v>
      </c>
      <c r="I306" s="43">
        <f>ROUND(G306*H306,P4)</f>
        <v>0</v>
      </c>
      <c r="J306" s="37"/>
      <c r="O306" s="44">
        <f>I306*0.21</f>
        <v>0</v>
      </c>
      <c r="P306">
        <v>3</v>
      </c>
    </row>
    <row r="307">
      <c r="A307" s="37" t="s">
        <v>212</v>
      </c>
      <c r="B307" s="45"/>
      <c r="C307" s="46"/>
      <c r="D307" s="46"/>
      <c r="E307" s="39" t="s">
        <v>486</v>
      </c>
      <c r="F307" s="46"/>
      <c r="G307" s="46"/>
      <c r="H307" s="46"/>
      <c r="I307" s="46"/>
      <c r="J307" s="47"/>
    </row>
    <row r="308" ht="30">
      <c r="A308" s="37" t="s">
        <v>214</v>
      </c>
      <c r="B308" s="45"/>
      <c r="C308" s="46"/>
      <c r="D308" s="46"/>
      <c r="E308" s="48" t="s">
        <v>1187</v>
      </c>
      <c r="F308" s="46"/>
      <c r="G308" s="46"/>
      <c r="H308" s="46"/>
      <c r="I308" s="46"/>
      <c r="J308" s="47"/>
    </row>
    <row r="309" ht="105">
      <c r="A309" s="37" t="s">
        <v>216</v>
      </c>
      <c r="B309" s="45"/>
      <c r="C309" s="46"/>
      <c r="D309" s="46"/>
      <c r="E309" s="39" t="s">
        <v>484</v>
      </c>
      <c r="F309" s="46"/>
      <c r="G309" s="46"/>
      <c r="H309" s="46"/>
      <c r="I309" s="46"/>
      <c r="J309" s="47"/>
    </row>
    <row r="310" ht="30">
      <c r="A310" s="37" t="s">
        <v>207</v>
      </c>
      <c r="B310" s="37">
        <v>70</v>
      </c>
      <c r="C310" s="38" t="s">
        <v>1188</v>
      </c>
      <c r="D310" s="37" t="s">
        <v>209</v>
      </c>
      <c r="E310" s="39" t="s">
        <v>1189</v>
      </c>
      <c r="F310" s="40" t="s">
        <v>387</v>
      </c>
      <c r="G310" s="41">
        <v>50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 ht="30">
      <c r="A311" s="37" t="s">
        <v>212</v>
      </c>
      <c r="B311" s="45"/>
      <c r="C311" s="46"/>
      <c r="D311" s="46"/>
      <c r="E311" s="39" t="s">
        <v>1189</v>
      </c>
      <c r="F311" s="46"/>
      <c r="G311" s="46"/>
      <c r="H311" s="46"/>
      <c r="I311" s="46"/>
      <c r="J311" s="47"/>
    </row>
    <row r="312">
      <c r="A312" s="37" t="s">
        <v>214</v>
      </c>
      <c r="B312" s="45"/>
      <c r="C312" s="46"/>
      <c r="D312" s="46"/>
      <c r="E312" s="48" t="s">
        <v>1186</v>
      </c>
      <c r="F312" s="46"/>
      <c r="G312" s="46"/>
      <c r="H312" s="46"/>
      <c r="I312" s="46"/>
      <c r="J312" s="47"/>
    </row>
    <row r="313" ht="105">
      <c r="A313" s="37" t="s">
        <v>216</v>
      </c>
      <c r="B313" s="45"/>
      <c r="C313" s="46"/>
      <c r="D313" s="46"/>
      <c r="E313" s="39" t="s">
        <v>484</v>
      </c>
      <c r="F313" s="46"/>
      <c r="G313" s="46"/>
      <c r="H313" s="46"/>
      <c r="I313" s="46"/>
      <c r="J313" s="47"/>
    </row>
    <row r="314">
      <c r="A314" s="37" t="s">
        <v>207</v>
      </c>
      <c r="B314" s="37">
        <v>71</v>
      </c>
      <c r="C314" s="38" t="s">
        <v>1190</v>
      </c>
      <c r="D314" s="37" t="s">
        <v>209</v>
      </c>
      <c r="E314" s="39" t="s">
        <v>1191</v>
      </c>
      <c r="F314" s="40" t="s">
        <v>387</v>
      </c>
      <c r="G314" s="41">
        <v>100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212</v>
      </c>
      <c r="B315" s="45"/>
      <c r="C315" s="46"/>
      <c r="D315" s="46"/>
      <c r="E315" s="39" t="s">
        <v>1191</v>
      </c>
      <c r="F315" s="46"/>
      <c r="G315" s="46"/>
      <c r="H315" s="46"/>
      <c r="I315" s="46"/>
      <c r="J315" s="47"/>
    </row>
    <row r="316">
      <c r="A316" s="37" t="s">
        <v>214</v>
      </c>
      <c r="B316" s="45"/>
      <c r="C316" s="46"/>
      <c r="D316" s="46"/>
      <c r="E316" s="48" t="s">
        <v>1079</v>
      </c>
      <c r="F316" s="46"/>
      <c r="G316" s="46"/>
      <c r="H316" s="46"/>
      <c r="I316" s="46"/>
      <c r="J316" s="47"/>
    </row>
    <row r="317" ht="105">
      <c r="A317" s="37" t="s">
        <v>216</v>
      </c>
      <c r="B317" s="45"/>
      <c r="C317" s="46"/>
      <c r="D317" s="46"/>
      <c r="E317" s="39" t="s">
        <v>484</v>
      </c>
      <c r="F317" s="46"/>
      <c r="G317" s="46"/>
      <c r="H317" s="46"/>
      <c r="I317" s="46"/>
      <c r="J317" s="47"/>
    </row>
    <row r="318" ht="30">
      <c r="A318" s="37" t="s">
        <v>207</v>
      </c>
      <c r="B318" s="37">
        <v>72</v>
      </c>
      <c r="C318" s="38" t="s">
        <v>1192</v>
      </c>
      <c r="D318" s="37" t="s">
        <v>209</v>
      </c>
      <c r="E318" s="39" t="s">
        <v>1193</v>
      </c>
      <c r="F318" s="40" t="s">
        <v>1194</v>
      </c>
      <c r="G318" s="41">
        <v>4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 ht="30">
      <c r="A319" s="37" t="s">
        <v>212</v>
      </c>
      <c r="B319" s="45"/>
      <c r="C319" s="46"/>
      <c r="D319" s="46"/>
      <c r="E319" s="39" t="s">
        <v>1193</v>
      </c>
      <c r="F319" s="46"/>
      <c r="G319" s="46"/>
      <c r="H319" s="46"/>
      <c r="I319" s="46"/>
      <c r="J319" s="47"/>
    </row>
    <row r="320">
      <c r="A320" s="37" t="s">
        <v>214</v>
      </c>
      <c r="B320" s="45"/>
      <c r="C320" s="46"/>
      <c r="D320" s="46"/>
      <c r="E320" s="48" t="s">
        <v>1130</v>
      </c>
      <c r="F320" s="46"/>
      <c r="G320" s="46"/>
      <c r="H320" s="46"/>
      <c r="I320" s="46"/>
      <c r="J320" s="47"/>
    </row>
    <row r="321" ht="150">
      <c r="A321" s="37" t="s">
        <v>216</v>
      </c>
      <c r="B321" s="45"/>
      <c r="C321" s="46"/>
      <c r="D321" s="46"/>
      <c r="E321" s="39" t="s">
        <v>1195</v>
      </c>
      <c r="F321" s="46"/>
      <c r="G321" s="46"/>
      <c r="H321" s="46"/>
      <c r="I321" s="46"/>
      <c r="J321" s="47"/>
    </row>
    <row r="322">
      <c r="A322" s="31" t="s">
        <v>204</v>
      </c>
      <c r="B322" s="32"/>
      <c r="C322" s="33" t="s">
        <v>809</v>
      </c>
      <c r="D322" s="34"/>
      <c r="E322" s="31" t="s">
        <v>810</v>
      </c>
      <c r="F322" s="34"/>
      <c r="G322" s="34"/>
      <c r="H322" s="34"/>
      <c r="I322" s="35">
        <f>SUMIFS(I323:I346,A323:A346,"P")</f>
        <v>0</v>
      </c>
      <c r="J322" s="36"/>
    </row>
    <row r="323" ht="30">
      <c r="A323" s="37" t="s">
        <v>207</v>
      </c>
      <c r="B323" s="37">
        <v>73</v>
      </c>
      <c r="C323" s="38" t="s">
        <v>491</v>
      </c>
      <c r="D323" s="37" t="s">
        <v>209</v>
      </c>
      <c r="E323" s="39" t="s">
        <v>492</v>
      </c>
      <c r="F323" s="40" t="s">
        <v>211</v>
      </c>
      <c r="G323" s="41">
        <v>20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212</v>
      </c>
      <c r="B324" s="45"/>
      <c r="C324" s="46"/>
      <c r="D324" s="46"/>
      <c r="E324" s="39" t="s">
        <v>492</v>
      </c>
      <c r="F324" s="46"/>
      <c r="G324" s="46"/>
      <c r="H324" s="46"/>
      <c r="I324" s="46"/>
      <c r="J324" s="47"/>
    </row>
    <row r="325">
      <c r="A325" s="37" t="s">
        <v>214</v>
      </c>
      <c r="B325" s="45"/>
      <c r="C325" s="46"/>
      <c r="D325" s="46"/>
      <c r="E325" s="48" t="s">
        <v>1127</v>
      </c>
      <c r="F325" s="46"/>
      <c r="G325" s="46"/>
      <c r="H325" s="46"/>
      <c r="I325" s="46"/>
      <c r="J325" s="47"/>
    </row>
    <row r="326" ht="120">
      <c r="A326" s="37" t="s">
        <v>216</v>
      </c>
      <c r="B326" s="45"/>
      <c r="C326" s="46"/>
      <c r="D326" s="46"/>
      <c r="E326" s="39" t="s">
        <v>493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74</v>
      </c>
      <c r="C327" s="38" t="s">
        <v>494</v>
      </c>
      <c r="D327" s="37" t="s">
        <v>209</v>
      </c>
      <c r="E327" s="39" t="s">
        <v>495</v>
      </c>
      <c r="F327" s="40" t="s">
        <v>211</v>
      </c>
      <c r="G327" s="41">
        <v>10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212</v>
      </c>
      <c r="B328" s="45"/>
      <c r="C328" s="46"/>
      <c r="D328" s="46"/>
      <c r="E328" s="39" t="s">
        <v>495</v>
      </c>
      <c r="F328" s="46"/>
      <c r="G328" s="46"/>
      <c r="H328" s="46"/>
      <c r="I328" s="46"/>
      <c r="J328" s="47"/>
    </row>
    <row r="329">
      <c r="A329" s="37" t="s">
        <v>214</v>
      </c>
      <c r="B329" s="45"/>
      <c r="C329" s="46"/>
      <c r="D329" s="46"/>
      <c r="E329" s="48" t="s">
        <v>1122</v>
      </c>
      <c r="F329" s="46"/>
      <c r="G329" s="46"/>
      <c r="H329" s="46"/>
      <c r="I329" s="46"/>
      <c r="J329" s="47"/>
    </row>
    <row r="330" ht="120">
      <c r="A330" s="37" t="s">
        <v>216</v>
      </c>
      <c r="B330" s="45"/>
      <c r="C330" s="46"/>
      <c r="D330" s="46"/>
      <c r="E330" s="39" t="s">
        <v>493</v>
      </c>
      <c r="F330" s="46"/>
      <c r="G330" s="46"/>
      <c r="H330" s="46"/>
      <c r="I330" s="46"/>
      <c r="J330" s="47"/>
    </row>
    <row r="331" ht="30">
      <c r="A331" s="37" t="s">
        <v>207</v>
      </c>
      <c r="B331" s="37">
        <v>75</v>
      </c>
      <c r="C331" s="38" t="s">
        <v>1196</v>
      </c>
      <c r="D331" s="37" t="s">
        <v>209</v>
      </c>
      <c r="E331" s="39" t="s">
        <v>1197</v>
      </c>
      <c r="F331" s="40" t="s">
        <v>211</v>
      </c>
      <c r="G331" s="41">
        <v>10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212</v>
      </c>
      <c r="B332" s="45"/>
      <c r="C332" s="46"/>
      <c r="D332" s="46"/>
      <c r="E332" s="49" t="s">
        <v>209</v>
      </c>
      <c r="F332" s="46"/>
      <c r="G332" s="46"/>
      <c r="H332" s="46"/>
      <c r="I332" s="46"/>
      <c r="J332" s="47"/>
    </row>
    <row r="333">
      <c r="A333" s="37" t="s">
        <v>214</v>
      </c>
      <c r="B333" s="45"/>
      <c r="C333" s="46"/>
      <c r="D333" s="46"/>
      <c r="E333" s="48" t="s">
        <v>1198</v>
      </c>
      <c r="F333" s="46"/>
      <c r="G333" s="46"/>
      <c r="H333" s="46"/>
      <c r="I333" s="46"/>
      <c r="J333" s="47"/>
    </row>
    <row r="334" ht="120">
      <c r="A334" s="37" t="s">
        <v>216</v>
      </c>
      <c r="B334" s="45"/>
      <c r="C334" s="46"/>
      <c r="D334" s="46"/>
      <c r="E334" s="39" t="s">
        <v>493</v>
      </c>
      <c r="F334" s="46"/>
      <c r="G334" s="46"/>
      <c r="H334" s="46"/>
      <c r="I334" s="46"/>
      <c r="J334" s="47"/>
    </row>
    <row r="335" ht="30">
      <c r="A335" s="37" t="s">
        <v>207</v>
      </c>
      <c r="B335" s="37">
        <v>76</v>
      </c>
      <c r="C335" s="38" t="s">
        <v>1199</v>
      </c>
      <c r="D335" s="37" t="s">
        <v>209</v>
      </c>
      <c r="E335" s="39" t="s">
        <v>1200</v>
      </c>
      <c r="F335" s="40" t="s">
        <v>211</v>
      </c>
      <c r="G335" s="41">
        <v>10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212</v>
      </c>
      <c r="B336" s="45"/>
      <c r="C336" s="46"/>
      <c r="D336" s="46"/>
      <c r="E336" s="49" t="s">
        <v>209</v>
      </c>
      <c r="F336" s="46"/>
      <c r="G336" s="46"/>
      <c r="H336" s="46"/>
      <c r="I336" s="46"/>
      <c r="J336" s="47"/>
    </row>
    <row r="337">
      <c r="A337" s="37" t="s">
        <v>214</v>
      </c>
      <c r="B337" s="45"/>
      <c r="C337" s="46"/>
      <c r="D337" s="46"/>
      <c r="E337" s="48" t="s">
        <v>1198</v>
      </c>
      <c r="F337" s="46"/>
      <c r="G337" s="46"/>
      <c r="H337" s="46"/>
      <c r="I337" s="46"/>
      <c r="J337" s="47"/>
    </row>
    <row r="338" ht="120">
      <c r="A338" s="37" t="s">
        <v>216</v>
      </c>
      <c r="B338" s="45"/>
      <c r="C338" s="46"/>
      <c r="D338" s="46"/>
      <c r="E338" s="39" t="s">
        <v>493</v>
      </c>
      <c r="F338" s="46"/>
      <c r="G338" s="46"/>
      <c r="H338" s="46"/>
      <c r="I338" s="46"/>
      <c r="J338" s="47"/>
    </row>
    <row r="339" ht="30">
      <c r="A339" s="37" t="s">
        <v>207</v>
      </c>
      <c r="B339" s="37">
        <v>77</v>
      </c>
      <c r="C339" s="38" t="s">
        <v>1201</v>
      </c>
      <c r="D339" s="37" t="s">
        <v>209</v>
      </c>
      <c r="E339" s="39" t="s">
        <v>1202</v>
      </c>
      <c r="F339" s="40" t="s">
        <v>211</v>
      </c>
      <c r="G339" s="41">
        <v>8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212</v>
      </c>
      <c r="B340" s="45"/>
      <c r="C340" s="46"/>
      <c r="D340" s="46"/>
      <c r="E340" s="49" t="s">
        <v>209</v>
      </c>
      <c r="F340" s="46"/>
      <c r="G340" s="46"/>
      <c r="H340" s="46"/>
      <c r="I340" s="46"/>
      <c r="J340" s="47"/>
    </row>
    <row r="341">
      <c r="A341" s="37" t="s">
        <v>214</v>
      </c>
      <c r="B341" s="45"/>
      <c r="C341" s="46"/>
      <c r="D341" s="46"/>
      <c r="E341" s="48" t="s">
        <v>1203</v>
      </c>
      <c r="F341" s="46"/>
      <c r="G341" s="46"/>
      <c r="H341" s="46"/>
      <c r="I341" s="46"/>
      <c r="J341" s="47"/>
    </row>
    <row r="342" ht="120">
      <c r="A342" s="37" t="s">
        <v>216</v>
      </c>
      <c r="B342" s="45"/>
      <c r="C342" s="46"/>
      <c r="D342" s="46"/>
      <c r="E342" s="39" t="s">
        <v>493</v>
      </c>
      <c r="F342" s="46"/>
      <c r="G342" s="46"/>
      <c r="H342" s="46"/>
      <c r="I342" s="46"/>
      <c r="J342" s="47"/>
    </row>
    <row r="343" ht="30">
      <c r="A343" s="37" t="s">
        <v>207</v>
      </c>
      <c r="B343" s="37">
        <v>78</v>
      </c>
      <c r="C343" s="38" t="s">
        <v>1204</v>
      </c>
      <c r="D343" s="37" t="s">
        <v>209</v>
      </c>
      <c r="E343" s="39" t="s">
        <v>1205</v>
      </c>
      <c r="F343" s="40" t="s">
        <v>211</v>
      </c>
      <c r="G343" s="41">
        <v>24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 ht="30">
      <c r="A344" s="37" t="s">
        <v>212</v>
      </c>
      <c r="B344" s="45"/>
      <c r="C344" s="46"/>
      <c r="D344" s="46"/>
      <c r="E344" s="39" t="s">
        <v>1205</v>
      </c>
      <c r="F344" s="46"/>
      <c r="G344" s="46"/>
      <c r="H344" s="46"/>
      <c r="I344" s="46"/>
      <c r="J344" s="47"/>
    </row>
    <row r="345">
      <c r="A345" s="37" t="s">
        <v>214</v>
      </c>
      <c r="B345" s="45"/>
      <c r="C345" s="46"/>
      <c r="D345" s="46"/>
      <c r="E345" s="48" t="s">
        <v>1184</v>
      </c>
      <c r="F345" s="46"/>
      <c r="G345" s="46"/>
      <c r="H345" s="46"/>
      <c r="I345" s="46"/>
      <c r="J345" s="47"/>
    </row>
    <row r="346" ht="120">
      <c r="A346" s="37" t="s">
        <v>216</v>
      </c>
      <c r="B346" s="45"/>
      <c r="C346" s="46"/>
      <c r="D346" s="46"/>
      <c r="E346" s="39" t="s">
        <v>493</v>
      </c>
      <c r="F346" s="46"/>
      <c r="G346" s="46"/>
      <c r="H346" s="46"/>
      <c r="I346" s="46"/>
      <c r="J346" s="47"/>
    </row>
    <row r="347">
      <c r="A347" s="31" t="s">
        <v>204</v>
      </c>
      <c r="B347" s="32"/>
      <c r="C347" s="33" t="s">
        <v>820</v>
      </c>
      <c r="D347" s="34"/>
      <c r="E347" s="31" t="s">
        <v>717</v>
      </c>
      <c r="F347" s="34"/>
      <c r="G347" s="34"/>
      <c r="H347" s="34"/>
      <c r="I347" s="35">
        <f>SUMIFS(I348:I359,A348:A359,"P")</f>
        <v>0</v>
      </c>
      <c r="J347" s="36"/>
    </row>
    <row r="348">
      <c r="A348" s="37" t="s">
        <v>207</v>
      </c>
      <c r="B348" s="37">
        <v>79</v>
      </c>
      <c r="C348" s="38" t="s">
        <v>821</v>
      </c>
      <c r="D348" s="37" t="s">
        <v>209</v>
      </c>
      <c r="E348" s="39" t="s">
        <v>822</v>
      </c>
      <c r="F348" s="40" t="s">
        <v>387</v>
      </c>
      <c r="G348" s="41">
        <v>100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212</v>
      </c>
      <c r="B349" s="45"/>
      <c r="C349" s="46"/>
      <c r="D349" s="46"/>
      <c r="E349" s="39" t="s">
        <v>822</v>
      </c>
      <c r="F349" s="46"/>
      <c r="G349" s="46"/>
      <c r="H349" s="46"/>
      <c r="I349" s="46"/>
      <c r="J349" s="47"/>
    </row>
    <row r="350">
      <c r="A350" s="37" t="s">
        <v>214</v>
      </c>
      <c r="B350" s="45"/>
      <c r="C350" s="46"/>
      <c r="D350" s="46"/>
      <c r="E350" s="48" t="s">
        <v>1079</v>
      </c>
      <c r="F350" s="46"/>
      <c r="G350" s="46"/>
      <c r="H350" s="46"/>
      <c r="I350" s="46"/>
      <c r="J350" s="47"/>
    </row>
    <row r="351" ht="90">
      <c r="A351" s="37" t="s">
        <v>216</v>
      </c>
      <c r="B351" s="45"/>
      <c r="C351" s="46"/>
      <c r="D351" s="46"/>
      <c r="E351" s="39" t="s">
        <v>1206</v>
      </c>
      <c r="F351" s="46"/>
      <c r="G351" s="46"/>
      <c r="H351" s="46"/>
      <c r="I351" s="46"/>
      <c r="J351" s="47"/>
    </row>
    <row r="352">
      <c r="A352" s="37" t="s">
        <v>207</v>
      </c>
      <c r="B352" s="37">
        <v>80</v>
      </c>
      <c r="C352" s="38" t="s">
        <v>406</v>
      </c>
      <c r="D352" s="37" t="s">
        <v>209</v>
      </c>
      <c r="E352" s="39" t="s">
        <v>407</v>
      </c>
      <c r="F352" s="40" t="s">
        <v>211</v>
      </c>
      <c r="G352" s="41">
        <v>160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212</v>
      </c>
      <c r="B353" s="45"/>
      <c r="C353" s="46"/>
      <c r="D353" s="46"/>
      <c r="E353" s="39" t="s">
        <v>407</v>
      </c>
      <c r="F353" s="46"/>
      <c r="G353" s="46"/>
      <c r="H353" s="46"/>
      <c r="I353" s="46"/>
      <c r="J353" s="47"/>
    </row>
    <row r="354">
      <c r="A354" s="37" t="s">
        <v>214</v>
      </c>
      <c r="B354" s="45"/>
      <c r="C354" s="46"/>
      <c r="D354" s="46"/>
      <c r="E354" s="48" t="s">
        <v>358</v>
      </c>
      <c r="F354" s="46"/>
      <c r="G354" s="46"/>
      <c r="H354" s="46"/>
      <c r="I354" s="46"/>
      <c r="J354" s="47"/>
    </row>
    <row r="355" ht="105">
      <c r="A355" s="37" t="s">
        <v>216</v>
      </c>
      <c r="B355" s="45"/>
      <c r="C355" s="46"/>
      <c r="D355" s="46"/>
      <c r="E355" s="39" t="s">
        <v>409</v>
      </c>
      <c r="F355" s="46"/>
      <c r="G355" s="46"/>
      <c r="H355" s="46"/>
      <c r="I355" s="46"/>
      <c r="J355" s="47"/>
    </row>
    <row r="356">
      <c r="A356" s="37" t="s">
        <v>207</v>
      </c>
      <c r="B356" s="37">
        <v>81</v>
      </c>
      <c r="C356" s="38" t="s">
        <v>826</v>
      </c>
      <c r="D356" s="37" t="s">
        <v>209</v>
      </c>
      <c r="E356" s="39" t="s">
        <v>827</v>
      </c>
      <c r="F356" s="40" t="s">
        <v>211</v>
      </c>
      <c r="G356" s="41">
        <v>20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212</v>
      </c>
      <c r="B357" s="45"/>
      <c r="C357" s="46"/>
      <c r="D357" s="46"/>
      <c r="E357" s="39" t="s">
        <v>827</v>
      </c>
      <c r="F357" s="46"/>
      <c r="G357" s="46"/>
      <c r="H357" s="46"/>
      <c r="I357" s="46"/>
      <c r="J357" s="47"/>
    </row>
    <row r="358">
      <c r="A358" s="37" t="s">
        <v>214</v>
      </c>
      <c r="B358" s="45"/>
      <c r="C358" s="46"/>
      <c r="D358" s="46"/>
      <c r="E358" s="48" t="s">
        <v>1127</v>
      </c>
      <c r="F358" s="46"/>
      <c r="G358" s="46"/>
      <c r="H358" s="46"/>
      <c r="I358" s="46"/>
      <c r="J358" s="47"/>
    </row>
    <row r="359" ht="105">
      <c r="A359" s="37" t="s">
        <v>216</v>
      </c>
      <c r="B359" s="45"/>
      <c r="C359" s="46"/>
      <c r="D359" s="46"/>
      <c r="E359" s="39" t="s">
        <v>409</v>
      </c>
      <c r="F359" s="46"/>
      <c r="G359" s="46"/>
      <c r="H359" s="46"/>
      <c r="I359" s="46"/>
      <c r="J359" s="47"/>
    </row>
    <row r="360">
      <c r="A360" s="31" t="s">
        <v>204</v>
      </c>
      <c r="B360" s="32"/>
      <c r="C360" s="33" t="s">
        <v>840</v>
      </c>
      <c r="D360" s="34"/>
      <c r="E360" s="31" t="s">
        <v>841</v>
      </c>
      <c r="F360" s="34"/>
      <c r="G360" s="34"/>
      <c r="H360" s="34"/>
      <c r="I360" s="35">
        <f>SUMIFS(I361:I400,A361:A400,"P")</f>
        <v>0</v>
      </c>
      <c r="J360" s="36"/>
    </row>
    <row r="361">
      <c r="A361" s="37" t="s">
        <v>207</v>
      </c>
      <c r="B361" s="37">
        <v>82</v>
      </c>
      <c r="C361" s="38" t="s">
        <v>842</v>
      </c>
      <c r="D361" s="37" t="s">
        <v>209</v>
      </c>
      <c r="E361" s="39" t="s">
        <v>843</v>
      </c>
      <c r="F361" s="40" t="s">
        <v>211</v>
      </c>
      <c r="G361" s="41">
        <v>9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212</v>
      </c>
      <c r="B362" s="45"/>
      <c r="C362" s="46"/>
      <c r="D362" s="46"/>
      <c r="E362" s="39" t="s">
        <v>843</v>
      </c>
      <c r="F362" s="46"/>
      <c r="G362" s="46"/>
      <c r="H362" s="46"/>
      <c r="I362" s="46"/>
      <c r="J362" s="47"/>
    </row>
    <row r="363">
      <c r="A363" s="37" t="s">
        <v>214</v>
      </c>
      <c r="B363" s="45"/>
      <c r="C363" s="46"/>
      <c r="D363" s="46"/>
      <c r="E363" s="48" t="s">
        <v>1207</v>
      </c>
      <c r="F363" s="46"/>
      <c r="G363" s="46"/>
      <c r="H363" s="46"/>
      <c r="I363" s="46"/>
      <c r="J363" s="47"/>
    </row>
    <row r="364" ht="105">
      <c r="A364" s="37" t="s">
        <v>216</v>
      </c>
      <c r="B364" s="45"/>
      <c r="C364" s="46"/>
      <c r="D364" s="46"/>
      <c r="E364" s="39" t="s">
        <v>1208</v>
      </c>
      <c r="F364" s="46"/>
      <c r="G364" s="46"/>
      <c r="H364" s="46"/>
      <c r="I364" s="46"/>
      <c r="J364" s="47"/>
    </row>
    <row r="365">
      <c r="A365" s="37" t="s">
        <v>207</v>
      </c>
      <c r="B365" s="37">
        <v>83</v>
      </c>
      <c r="C365" s="38" t="s">
        <v>846</v>
      </c>
      <c r="D365" s="37" t="s">
        <v>209</v>
      </c>
      <c r="E365" s="39" t="s">
        <v>847</v>
      </c>
      <c r="F365" s="40" t="s">
        <v>211</v>
      </c>
      <c r="G365" s="41">
        <v>3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212</v>
      </c>
      <c r="B366" s="45"/>
      <c r="C366" s="46"/>
      <c r="D366" s="46"/>
      <c r="E366" s="39" t="s">
        <v>847</v>
      </c>
      <c r="F366" s="46"/>
      <c r="G366" s="46"/>
      <c r="H366" s="46"/>
      <c r="I366" s="46"/>
      <c r="J366" s="47"/>
    </row>
    <row r="367">
      <c r="A367" s="37" t="s">
        <v>214</v>
      </c>
      <c r="B367" s="45"/>
      <c r="C367" s="46"/>
      <c r="D367" s="46"/>
      <c r="E367" s="48" t="s">
        <v>1120</v>
      </c>
      <c r="F367" s="46"/>
      <c r="G367" s="46"/>
      <c r="H367" s="46"/>
      <c r="I367" s="46"/>
      <c r="J367" s="47"/>
    </row>
    <row r="368" ht="120">
      <c r="A368" s="37" t="s">
        <v>216</v>
      </c>
      <c r="B368" s="45"/>
      <c r="C368" s="46"/>
      <c r="D368" s="46"/>
      <c r="E368" s="39" t="s">
        <v>1209</v>
      </c>
      <c r="F368" s="46"/>
      <c r="G368" s="46"/>
      <c r="H368" s="46"/>
      <c r="I368" s="46"/>
      <c r="J368" s="47"/>
    </row>
    <row r="369">
      <c r="A369" s="37" t="s">
        <v>207</v>
      </c>
      <c r="B369" s="37">
        <v>84</v>
      </c>
      <c r="C369" s="38" t="s">
        <v>850</v>
      </c>
      <c r="D369" s="37" t="s">
        <v>209</v>
      </c>
      <c r="E369" s="39" t="s">
        <v>851</v>
      </c>
      <c r="F369" s="40" t="s">
        <v>211</v>
      </c>
      <c r="G369" s="41">
        <v>9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212</v>
      </c>
      <c r="B370" s="45"/>
      <c r="C370" s="46"/>
      <c r="D370" s="46"/>
      <c r="E370" s="39" t="s">
        <v>851</v>
      </c>
      <c r="F370" s="46"/>
      <c r="G370" s="46"/>
      <c r="H370" s="46"/>
      <c r="I370" s="46"/>
      <c r="J370" s="47"/>
    </row>
    <row r="371">
      <c r="A371" s="37" t="s">
        <v>214</v>
      </c>
      <c r="B371" s="45"/>
      <c r="C371" s="46"/>
      <c r="D371" s="46"/>
      <c r="E371" s="48" t="s">
        <v>1207</v>
      </c>
      <c r="F371" s="46"/>
      <c r="G371" s="46"/>
      <c r="H371" s="46"/>
      <c r="I371" s="46"/>
      <c r="J371" s="47"/>
    </row>
    <row r="372" ht="120">
      <c r="A372" s="37" t="s">
        <v>216</v>
      </c>
      <c r="B372" s="45"/>
      <c r="C372" s="46"/>
      <c r="D372" s="46"/>
      <c r="E372" s="39" t="s">
        <v>1209</v>
      </c>
      <c r="F372" s="46"/>
      <c r="G372" s="46"/>
      <c r="H372" s="46"/>
      <c r="I372" s="46"/>
      <c r="J372" s="47"/>
    </row>
    <row r="373">
      <c r="A373" s="37" t="s">
        <v>207</v>
      </c>
      <c r="B373" s="37">
        <v>85</v>
      </c>
      <c r="C373" s="38" t="s">
        <v>852</v>
      </c>
      <c r="D373" s="37" t="s">
        <v>209</v>
      </c>
      <c r="E373" s="39" t="s">
        <v>853</v>
      </c>
      <c r="F373" s="40" t="s">
        <v>211</v>
      </c>
      <c r="G373" s="41">
        <v>9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39" t="s">
        <v>853</v>
      </c>
      <c r="F374" s="46"/>
      <c r="G374" s="46"/>
      <c r="H374" s="46"/>
      <c r="I374" s="46"/>
      <c r="J374" s="47"/>
    </row>
    <row r="375">
      <c r="A375" s="37" t="s">
        <v>214</v>
      </c>
      <c r="B375" s="45"/>
      <c r="C375" s="46"/>
      <c r="D375" s="46"/>
      <c r="E375" s="48" t="s">
        <v>1207</v>
      </c>
      <c r="F375" s="46"/>
      <c r="G375" s="46"/>
      <c r="H375" s="46"/>
      <c r="I375" s="46"/>
      <c r="J375" s="47"/>
    </row>
    <row r="376" ht="120">
      <c r="A376" s="37" t="s">
        <v>216</v>
      </c>
      <c r="B376" s="45"/>
      <c r="C376" s="46"/>
      <c r="D376" s="46"/>
      <c r="E376" s="39" t="s">
        <v>1209</v>
      </c>
      <c r="F376" s="46"/>
      <c r="G376" s="46"/>
      <c r="H376" s="46"/>
      <c r="I376" s="46"/>
      <c r="J376" s="47"/>
    </row>
    <row r="377">
      <c r="A377" s="37" t="s">
        <v>207</v>
      </c>
      <c r="B377" s="37">
        <v>86</v>
      </c>
      <c r="C377" s="38" t="s">
        <v>1210</v>
      </c>
      <c r="D377" s="37" t="s">
        <v>209</v>
      </c>
      <c r="E377" s="39" t="s">
        <v>1211</v>
      </c>
      <c r="F377" s="40" t="s">
        <v>211</v>
      </c>
      <c r="G377" s="41">
        <v>9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212</v>
      </c>
      <c r="B378" s="45"/>
      <c r="C378" s="46"/>
      <c r="D378" s="46"/>
      <c r="E378" s="39" t="s">
        <v>1211</v>
      </c>
      <c r="F378" s="46"/>
      <c r="G378" s="46"/>
      <c r="H378" s="46"/>
      <c r="I378" s="46"/>
      <c r="J378" s="47"/>
    </row>
    <row r="379">
      <c r="A379" s="37" t="s">
        <v>214</v>
      </c>
      <c r="B379" s="45"/>
      <c r="C379" s="46"/>
      <c r="D379" s="46"/>
      <c r="E379" s="48" t="s">
        <v>1207</v>
      </c>
      <c r="F379" s="46"/>
      <c r="G379" s="46"/>
      <c r="H379" s="46"/>
      <c r="I379" s="46"/>
      <c r="J379" s="47"/>
    </row>
    <row r="380" ht="120">
      <c r="A380" s="37" t="s">
        <v>216</v>
      </c>
      <c r="B380" s="45"/>
      <c r="C380" s="46"/>
      <c r="D380" s="46"/>
      <c r="E380" s="39" t="s">
        <v>1209</v>
      </c>
      <c r="F380" s="46"/>
      <c r="G380" s="46"/>
      <c r="H380" s="46"/>
      <c r="I380" s="46"/>
      <c r="J380" s="47"/>
    </row>
    <row r="381" ht="45">
      <c r="A381" s="37" t="s">
        <v>207</v>
      </c>
      <c r="B381" s="37">
        <v>87</v>
      </c>
      <c r="C381" s="38" t="s">
        <v>1212</v>
      </c>
      <c r="D381" s="37" t="s">
        <v>209</v>
      </c>
      <c r="E381" s="39" t="s">
        <v>1213</v>
      </c>
      <c r="F381" s="40" t="s">
        <v>211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 ht="120">
      <c r="A382" s="37" t="s">
        <v>212</v>
      </c>
      <c r="B382" s="45"/>
      <c r="C382" s="46"/>
      <c r="D382" s="46"/>
      <c r="E382" s="39" t="s">
        <v>1214</v>
      </c>
      <c r="F382" s="46"/>
      <c r="G382" s="46"/>
      <c r="H382" s="46"/>
      <c r="I382" s="46"/>
      <c r="J382" s="47"/>
    </row>
    <row r="383">
      <c r="A383" s="37" t="s">
        <v>214</v>
      </c>
      <c r="B383" s="45"/>
      <c r="C383" s="46"/>
      <c r="D383" s="46"/>
      <c r="E383" s="48" t="s">
        <v>330</v>
      </c>
      <c r="F383" s="46"/>
      <c r="G383" s="46"/>
      <c r="H383" s="46"/>
      <c r="I383" s="46"/>
      <c r="J383" s="47"/>
    </row>
    <row r="384" ht="150">
      <c r="A384" s="37" t="s">
        <v>216</v>
      </c>
      <c r="B384" s="45"/>
      <c r="C384" s="46"/>
      <c r="D384" s="46"/>
      <c r="E384" s="39" t="s">
        <v>1215</v>
      </c>
      <c r="F384" s="46"/>
      <c r="G384" s="46"/>
      <c r="H384" s="46"/>
      <c r="I384" s="46"/>
      <c r="J384" s="47"/>
    </row>
    <row r="385" ht="45">
      <c r="A385" s="37" t="s">
        <v>207</v>
      </c>
      <c r="B385" s="37">
        <v>88</v>
      </c>
      <c r="C385" s="38" t="s">
        <v>862</v>
      </c>
      <c r="D385" s="37" t="s">
        <v>209</v>
      </c>
      <c r="E385" s="39" t="s">
        <v>1216</v>
      </c>
      <c r="F385" s="40" t="s">
        <v>211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 ht="45">
      <c r="A386" s="37" t="s">
        <v>212</v>
      </c>
      <c r="B386" s="45"/>
      <c r="C386" s="46"/>
      <c r="D386" s="46"/>
      <c r="E386" s="39" t="s">
        <v>1216</v>
      </c>
      <c r="F386" s="46"/>
      <c r="G386" s="46"/>
      <c r="H386" s="46"/>
      <c r="I386" s="46"/>
      <c r="J386" s="47"/>
    </row>
    <row r="387">
      <c r="A387" s="37" t="s">
        <v>214</v>
      </c>
      <c r="B387" s="45"/>
      <c r="C387" s="46"/>
      <c r="D387" s="46"/>
      <c r="E387" s="48" t="s">
        <v>339</v>
      </c>
      <c r="F387" s="46"/>
      <c r="G387" s="46"/>
      <c r="H387" s="46"/>
      <c r="I387" s="46"/>
      <c r="J387" s="47"/>
    </row>
    <row r="388" ht="120">
      <c r="A388" s="37" t="s">
        <v>216</v>
      </c>
      <c r="B388" s="45"/>
      <c r="C388" s="46"/>
      <c r="D388" s="46"/>
      <c r="E388" s="39" t="s">
        <v>1217</v>
      </c>
      <c r="F388" s="46"/>
      <c r="G388" s="46"/>
      <c r="H388" s="46"/>
      <c r="I388" s="46"/>
      <c r="J388" s="47"/>
    </row>
    <row r="389" ht="30">
      <c r="A389" s="37" t="s">
        <v>207</v>
      </c>
      <c r="B389" s="37">
        <v>89</v>
      </c>
      <c r="C389" s="38" t="s">
        <v>865</v>
      </c>
      <c r="D389" s="37" t="s">
        <v>209</v>
      </c>
      <c r="E389" s="39" t="s">
        <v>866</v>
      </c>
      <c r="F389" s="40" t="s">
        <v>211</v>
      </c>
      <c r="G389" s="41">
        <v>15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 ht="30">
      <c r="A390" s="37" t="s">
        <v>212</v>
      </c>
      <c r="B390" s="45"/>
      <c r="C390" s="46"/>
      <c r="D390" s="46"/>
      <c r="E390" s="39" t="s">
        <v>866</v>
      </c>
      <c r="F390" s="46"/>
      <c r="G390" s="46"/>
      <c r="H390" s="46"/>
      <c r="I390" s="46"/>
      <c r="J390" s="47"/>
    </row>
    <row r="391">
      <c r="A391" s="37" t="s">
        <v>214</v>
      </c>
      <c r="B391" s="45"/>
      <c r="C391" s="46"/>
      <c r="D391" s="46"/>
      <c r="E391" s="48" t="s">
        <v>1218</v>
      </c>
      <c r="F391" s="46"/>
      <c r="G391" s="46"/>
      <c r="H391" s="46"/>
      <c r="I391" s="46"/>
      <c r="J391" s="47"/>
    </row>
    <row r="392" ht="120">
      <c r="A392" s="37" t="s">
        <v>216</v>
      </c>
      <c r="B392" s="45"/>
      <c r="C392" s="46"/>
      <c r="D392" s="46"/>
      <c r="E392" s="39" t="s">
        <v>1217</v>
      </c>
      <c r="F392" s="46"/>
      <c r="G392" s="46"/>
      <c r="H392" s="46"/>
      <c r="I392" s="46"/>
      <c r="J392" s="47"/>
    </row>
    <row r="393">
      <c r="A393" s="37" t="s">
        <v>207</v>
      </c>
      <c r="B393" s="37">
        <v>90</v>
      </c>
      <c r="C393" s="38" t="s">
        <v>867</v>
      </c>
      <c r="D393" s="37" t="s">
        <v>209</v>
      </c>
      <c r="E393" s="39" t="s">
        <v>868</v>
      </c>
      <c r="F393" s="40" t="s">
        <v>211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212</v>
      </c>
      <c r="B394" s="45"/>
      <c r="C394" s="46"/>
      <c r="D394" s="46"/>
      <c r="E394" s="39" t="s">
        <v>868</v>
      </c>
      <c r="F394" s="46"/>
      <c r="G394" s="46"/>
      <c r="H394" s="46"/>
      <c r="I394" s="46"/>
      <c r="J394" s="47"/>
    </row>
    <row r="395">
      <c r="A395" s="37" t="s">
        <v>214</v>
      </c>
      <c r="B395" s="45"/>
      <c r="C395" s="46"/>
      <c r="D395" s="46"/>
      <c r="E395" s="48" t="s">
        <v>1120</v>
      </c>
      <c r="F395" s="46"/>
      <c r="G395" s="46"/>
      <c r="H395" s="46"/>
      <c r="I395" s="46"/>
      <c r="J395" s="47"/>
    </row>
    <row r="396" ht="120">
      <c r="A396" s="37" t="s">
        <v>216</v>
      </c>
      <c r="B396" s="45"/>
      <c r="C396" s="46"/>
      <c r="D396" s="46"/>
      <c r="E396" s="39" t="s">
        <v>1209</v>
      </c>
      <c r="F396" s="46"/>
      <c r="G396" s="46"/>
      <c r="H396" s="46"/>
      <c r="I396" s="46"/>
      <c r="J396" s="47"/>
    </row>
    <row r="397">
      <c r="A397" s="37" t="s">
        <v>207</v>
      </c>
      <c r="B397" s="37">
        <v>91</v>
      </c>
      <c r="C397" s="38" t="s">
        <v>870</v>
      </c>
      <c r="D397" s="37" t="s">
        <v>209</v>
      </c>
      <c r="E397" s="39" t="s">
        <v>871</v>
      </c>
      <c r="F397" s="40" t="s">
        <v>211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212</v>
      </c>
      <c r="B398" s="45"/>
      <c r="C398" s="46"/>
      <c r="D398" s="46"/>
      <c r="E398" s="39" t="s">
        <v>871</v>
      </c>
      <c r="F398" s="46"/>
      <c r="G398" s="46"/>
      <c r="H398" s="46"/>
      <c r="I398" s="46"/>
      <c r="J398" s="47"/>
    </row>
    <row r="399">
      <c r="A399" s="37" t="s">
        <v>214</v>
      </c>
      <c r="B399" s="45"/>
      <c r="C399" s="46"/>
      <c r="D399" s="46"/>
      <c r="E399" s="48" t="s">
        <v>330</v>
      </c>
      <c r="F399" s="46"/>
      <c r="G399" s="46"/>
      <c r="H399" s="46"/>
      <c r="I399" s="46"/>
      <c r="J399" s="47"/>
    </row>
    <row r="400" ht="150">
      <c r="A400" s="37" t="s">
        <v>216</v>
      </c>
      <c r="B400" s="45"/>
      <c r="C400" s="46"/>
      <c r="D400" s="46"/>
      <c r="E400" s="39" t="s">
        <v>1219</v>
      </c>
      <c r="F400" s="46"/>
      <c r="G400" s="46"/>
      <c r="H400" s="46"/>
      <c r="I400" s="46"/>
      <c r="J400" s="47"/>
    </row>
    <row r="401">
      <c r="A401" s="31" t="s">
        <v>204</v>
      </c>
      <c r="B401" s="32"/>
      <c r="C401" s="33" t="s">
        <v>873</v>
      </c>
      <c r="D401" s="34"/>
      <c r="E401" s="31" t="s">
        <v>874</v>
      </c>
      <c r="F401" s="34"/>
      <c r="G401" s="34"/>
      <c r="H401" s="34"/>
      <c r="I401" s="35">
        <f>SUMIFS(I402:I425,A402:A425,"P")</f>
        <v>0</v>
      </c>
      <c r="J401" s="36"/>
    </row>
    <row r="402" ht="30">
      <c r="A402" s="37" t="s">
        <v>207</v>
      </c>
      <c r="B402" s="37">
        <v>92</v>
      </c>
      <c r="C402" s="38" t="s">
        <v>878</v>
      </c>
      <c r="D402" s="37" t="s">
        <v>209</v>
      </c>
      <c r="E402" s="39" t="s">
        <v>879</v>
      </c>
      <c r="F402" s="40" t="s">
        <v>211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 ht="30">
      <c r="A403" s="37" t="s">
        <v>212</v>
      </c>
      <c r="B403" s="45"/>
      <c r="C403" s="46"/>
      <c r="D403" s="46"/>
      <c r="E403" s="39" t="s">
        <v>879</v>
      </c>
      <c r="F403" s="46"/>
      <c r="G403" s="46"/>
      <c r="H403" s="46"/>
      <c r="I403" s="46"/>
      <c r="J403" s="47"/>
    </row>
    <row r="404">
      <c r="A404" s="37" t="s">
        <v>214</v>
      </c>
      <c r="B404" s="45"/>
      <c r="C404" s="46"/>
      <c r="D404" s="46"/>
      <c r="E404" s="48" t="s">
        <v>1130</v>
      </c>
      <c r="F404" s="46"/>
      <c r="G404" s="46"/>
      <c r="H404" s="46"/>
      <c r="I404" s="46"/>
      <c r="J404" s="47"/>
    </row>
    <row r="405" ht="90">
      <c r="A405" s="37" t="s">
        <v>216</v>
      </c>
      <c r="B405" s="45"/>
      <c r="C405" s="46"/>
      <c r="D405" s="46"/>
      <c r="E405" s="39" t="s">
        <v>529</v>
      </c>
      <c r="F405" s="46"/>
      <c r="G405" s="46"/>
      <c r="H405" s="46"/>
      <c r="I405" s="46"/>
      <c r="J405" s="47"/>
    </row>
    <row r="406" ht="30">
      <c r="A406" s="37" t="s">
        <v>207</v>
      </c>
      <c r="B406" s="37">
        <v>93</v>
      </c>
      <c r="C406" s="38" t="s">
        <v>882</v>
      </c>
      <c r="D406" s="37" t="s">
        <v>209</v>
      </c>
      <c r="E406" s="39" t="s">
        <v>883</v>
      </c>
      <c r="F406" s="40" t="s">
        <v>211</v>
      </c>
      <c r="G406" s="41">
        <v>1</v>
      </c>
      <c r="H406" s="42">
        <v>0</v>
      </c>
      <c r="I406" s="43">
        <f>ROUND(G406*H406,P4)</f>
        <v>0</v>
      </c>
      <c r="J406" s="37"/>
      <c r="O406" s="44">
        <f>I406*0.21</f>
        <v>0</v>
      </c>
      <c r="P406">
        <v>3</v>
      </c>
    </row>
    <row r="407" ht="30">
      <c r="A407" s="37" t="s">
        <v>212</v>
      </c>
      <c r="B407" s="45"/>
      <c r="C407" s="46"/>
      <c r="D407" s="46"/>
      <c r="E407" s="39" t="s">
        <v>883</v>
      </c>
      <c r="F407" s="46"/>
      <c r="G407" s="46"/>
      <c r="H407" s="46"/>
      <c r="I407" s="46"/>
      <c r="J407" s="47"/>
    </row>
    <row r="408">
      <c r="A408" s="37" t="s">
        <v>214</v>
      </c>
      <c r="B408" s="45"/>
      <c r="C408" s="46"/>
      <c r="D408" s="46"/>
      <c r="E408" s="48" t="s">
        <v>330</v>
      </c>
      <c r="F408" s="46"/>
      <c r="G408" s="46"/>
      <c r="H408" s="46"/>
      <c r="I408" s="46"/>
      <c r="J408" s="47"/>
    </row>
    <row r="409" ht="150">
      <c r="A409" s="37" t="s">
        <v>216</v>
      </c>
      <c r="B409" s="45"/>
      <c r="C409" s="46"/>
      <c r="D409" s="46"/>
      <c r="E409" s="39" t="s">
        <v>1220</v>
      </c>
      <c r="F409" s="46"/>
      <c r="G409" s="46"/>
      <c r="H409" s="46"/>
      <c r="I409" s="46"/>
      <c r="J409" s="47"/>
    </row>
    <row r="410" ht="30">
      <c r="A410" s="37" t="s">
        <v>207</v>
      </c>
      <c r="B410" s="37">
        <v>94</v>
      </c>
      <c r="C410" s="38" t="s">
        <v>885</v>
      </c>
      <c r="D410" s="37" t="s">
        <v>209</v>
      </c>
      <c r="E410" s="39" t="s">
        <v>886</v>
      </c>
      <c r="F410" s="40" t="s">
        <v>211</v>
      </c>
      <c r="G410" s="41">
        <v>4</v>
      </c>
      <c r="H410" s="42">
        <v>0</v>
      </c>
      <c r="I410" s="43">
        <f>ROUND(G410*H410,P4)</f>
        <v>0</v>
      </c>
      <c r="J410" s="37"/>
      <c r="O410" s="44">
        <f>I410*0.21</f>
        <v>0</v>
      </c>
      <c r="P410">
        <v>3</v>
      </c>
    </row>
    <row r="411" ht="30">
      <c r="A411" s="37" t="s">
        <v>212</v>
      </c>
      <c r="B411" s="45"/>
      <c r="C411" s="46"/>
      <c r="D411" s="46"/>
      <c r="E411" s="39" t="s">
        <v>886</v>
      </c>
      <c r="F411" s="46"/>
      <c r="G411" s="46"/>
      <c r="H411" s="46"/>
      <c r="I411" s="46"/>
      <c r="J411" s="47"/>
    </row>
    <row r="412">
      <c r="A412" s="37" t="s">
        <v>214</v>
      </c>
      <c r="B412" s="45"/>
      <c r="C412" s="46"/>
      <c r="D412" s="46"/>
      <c r="E412" s="48" t="s">
        <v>1130</v>
      </c>
      <c r="F412" s="46"/>
      <c r="G412" s="46"/>
      <c r="H412" s="46"/>
      <c r="I412" s="46"/>
      <c r="J412" s="47"/>
    </row>
    <row r="413" ht="90">
      <c r="A413" s="37" t="s">
        <v>216</v>
      </c>
      <c r="B413" s="45"/>
      <c r="C413" s="46"/>
      <c r="D413" s="46"/>
      <c r="E413" s="39" t="s">
        <v>529</v>
      </c>
      <c r="F413" s="46"/>
      <c r="G413" s="46"/>
      <c r="H413" s="46"/>
      <c r="I413" s="46"/>
      <c r="J413" s="47"/>
    </row>
    <row r="414">
      <c r="A414" s="37" t="s">
        <v>207</v>
      </c>
      <c r="B414" s="37">
        <v>95</v>
      </c>
      <c r="C414" s="38" t="s">
        <v>888</v>
      </c>
      <c r="D414" s="37" t="s">
        <v>209</v>
      </c>
      <c r="E414" s="39" t="s">
        <v>889</v>
      </c>
      <c r="F414" s="40" t="s">
        <v>211</v>
      </c>
      <c r="G414" s="41">
        <v>4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212</v>
      </c>
      <c r="B415" s="45"/>
      <c r="C415" s="46"/>
      <c r="D415" s="46"/>
      <c r="E415" s="39" t="s">
        <v>889</v>
      </c>
      <c r="F415" s="46"/>
      <c r="G415" s="46"/>
      <c r="H415" s="46"/>
      <c r="I415" s="46"/>
      <c r="J415" s="47"/>
    </row>
    <row r="416">
      <c r="A416" s="37" t="s">
        <v>214</v>
      </c>
      <c r="B416" s="45"/>
      <c r="C416" s="46"/>
      <c r="D416" s="46"/>
      <c r="E416" s="48" t="s">
        <v>1130</v>
      </c>
      <c r="F416" s="46"/>
      <c r="G416" s="46"/>
      <c r="H416" s="46"/>
      <c r="I416" s="46"/>
      <c r="J416" s="47"/>
    </row>
    <row r="417" ht="90">
      <c r="A417" s="37" t="s">
        <v>216</v>
      </c>
      <c r="B417" s="45"/>
      <c r="C417" s="46"/>
      <c r="D417" s="46"/>
      <c r="E417" s="39" t="s">
        <v>529</v>
      </c>
      <c r="F417" s="46"/>
      <c r="G417" s="46"/>
      <c r="H417" s="46"/>
      <c r="I417" s="46"/>
      <c r="J417" s="47"/>
    </row>
    <row r="418" ht="30">
      <c r="A418" s="37" t="s">
        <v>207</v>
      </c>
      <c r="B418" s="37">
        <v>96</v>
      </c>
      <c r="C418" s="38" t="s">
        <v>891</v>
      </c>
      <c r="D418" s="37" t="s">
        <v>209</v>
      </c>
      <c r="E418" s="39" t="s">
        <v>892</v>
      </c>
      <c r="F418" s="40" t="s">
        <v>211</v>
      </c>
      <c r="G418" s="41">
        <v>1</v>
      </c>
      <c r="H418" s="42">
        <v>0</v>
      </c>
      <c r="I418" s="43">
        <f>ROUND(G418*H418,P4)</f>
        <v>0</v>
      </c>
      <c r="J418" s="37"/>
      <c r="O418" s="44">
        <f>I418*0.21</f>
        <v>0</v>
      </c>
      <c r="P418">
        <v>3</v>
      </c>
    </row>
    <row r="419" ht="30">
      <c r="A419" s="37" t="s">
        <v>212</v>
      </c>
      <c r="B419" s="45"/>
      <c r="C419" s="46"/>
      <c r="D419" s="46"/>
      <c r="E419" s="39" t="s">
        <v>892</v>
      </c>
      <c r="F419" s="46"/>
      <c r="G419" s="46"/>
      <c r="H419" s="46"/>
      <c r="I419" s="46"/>
      <c r="J419" s="47"/>
    </row>
    <row r="420">
      <c r="A420" s="37" t="s">
        <v>214</v>
      </c>
      <c r="B420" s="45"/>
      <c r="C420" s="46"/>
      <c r="D420" s="46"/>
      <c r="E420" s="48" t="s">
        <v>330</v>
      </c>
      <c r="F420" s="46"/>
      <c r="G420" s="46"/>
      <c r="H420" s="46"/>
      <c r="I420" s="46"/>
      <c r="J420" s="47"/>
    </row>
    <row r="421" ht="90">
      <c r="A421" s="37" t="s">
        <v>216</v>
      </c>
      <c r="B421" s="45"/>
      <c r="C421" s="46"/>
      <c r="D421" s="46"/>
      <c r="E421" s="39" t="s">
        <v>529</v>
      </c>
      <c r="F421" s="46"/>
      <c r="G421" s="46"/>
      <c r="H421" s="46"/>
      <c r="I421" s="46"/>
      <c r="J421" s="47"/>
    </row>
    <row r="422">
      <c r="A422" s="37" t="s">
        <v>207</v>
      </c>
      <c r="B422" s="37">
        <v>97</v>
      </c>
      <c r="C422" s="38" t="s">
        <v>894</v>
      </c>
      <c r="D422" s="37" t="s">
        <v>209</v>
      </c>
      <c r="E422" s="39" t="s">
        <v>895</v>
      </c>
      <c r="F422" s="40" t="s">
        <v>211</v>
      </c>
      <c r="G422" s="41">
        <v>1</v>
      </c>
      <c r="H422" s="42">
        <v>0</v>
      </c>
      <c r="I422" s="43">
        <f>ROUND(G422*H422,P4)</f>
        <v>0</v>
      </c>
      <c r="J422" s="37"/>
      <c r="O422" s="44">
        <f>I422*0.21</f>
        <v>0</v>
      </c>
      <c r="P422">
        <v>3</v>
      </c>
    </row>
    <row r="423">
      <c r="A423" s="37" t="s">
        <v>212</v>
      </c>
      <c r="B423" s="45"/>
      <c r="C423" s="46"/>
      <c r="D423" s="46"/>
      <c r="E423" s="39" t="s">
        <v>895</v>
      </c>
      <c r="F423" s="46"/>
      <c r="G423" s="46"/>
      <c r="H423" s="46"/>
      <c r="I423" s="46"/>
      <c r="J423" s="47"/>
    </row>
    <row r="424">
      <c r="A424" s="37" t="s">
        <v>214</v>
      </c>
      <c r="B424" s="45"/>
      <c r="C424" s="46"/>
      <c r="D424" s="46"/>
      <c r="E424" s="48" t="s">
        <v>330</v>
      </c>
      <c r="F424" s="46"/>
      <c r="G424" s="46"/>
      <c r="H424" s="46"/>
      <c r="I424" s="46"/>
      <c r="J424" s="47"/>
    </row>
    <row r="425" ht="150">
      <c r="A425" s="37" t="s">
        <v>216</v>
      </c>
      <c r="B425" s="45"/>
      <c r="C425" s="46"/>
      <c r="D425" s="46"/>
      <c r="E425" s="39" t="s">
        <v>1221</v>
      </c>
      <c r="F425" s="46"/>
      <c r="G425" s="46"/>
      <c r="H425" s="46"/>
      <c r="I425" s="46"/>
      <c r="J425" s="47"/>
    </row>
    <row r="426">
      <c r="A426" s="31" t="s">
        <v>204</v>
      </c>
      <c r="B426" s="32"/>
      <c r="C426" s="33" t="s">
        <v>896</v>
      </c>
      <c r="D426" s="34"/>
      <c r="E426" s="31" t="s">
        <v>897</v>
      </c>
      <c r="F426" s="34"/>
      <c r="G426" s="34"/>
      <c r="H426" s="34"/>
      <c r="I426" s="35">
        <f>SUMIFS(I427:I442,A427:A442,"P")</f>
        <v>0</v>
      </c>
      <c r="J426" s="36"/>
    </row>
    <row r="427">
      <c r="A427" s="37" t="s">
        <v>207</v>
      </c>
      <c r="B427" s="37">
        <v>98</v>
      </c>
      <c r="C427" s="38" t="s">
        <v>562</v>
      </c>
      <c r="D427" s="37" t="s">
        <v>209</v>
      </c>
      <c r="E427" s="39" t="s">
        <v>563</v>
      </c>
      <c r="F427" s="40" t="s">
        <v>211</v>
      </c>
      <c r="G427" s="41">
        <v>7</v>
      </c>
      <c r="H427" s="42">
        <v>0</v>
      </c>
      <c r="I427" s="43">
        <f>ROUND(G427*H427,P4)</f>
        <v>0</v>
      </c>
      <c r="J427" s="37"/>
      <c r="O427" s="44">
        <f>I427*0.21</f>
        <v>0</v>
      </c>
      <c r="P427">
        <v>3</v>
      </c>
    </row>
    <row r="428">
      <c r="A428" s="37" t="s">
        <v>212</v>
      </c>
      <c r="B428" s="45"/>
      <c r="C428" s="46"/>
      <c r="D428" s="46"/>
      <c r="E428" s="39" t="s">
        <v>563</v>
      </c>
      <c r="F428" s="46"/>
      <c r="G428" s="46"/>
      <c r="H428" s="46"/>
      <c r="I428" s="46"/>
      <c r="J428" s="47"/>
    </row>
    <row r="429">
      <c r="A429" s="37" t="s">
        <v>214</v>
      </c>
      <c r="B429" s="45"/>
      <c r="C429" s="46"/>
      <c r="D429" s="46"/>
      <c r="E429" s="48" t="s">
        <v>1225</v>
      </c>
      <c r="F429" s="46"/>
      <c r="G429" s="46"/>
      <c r="H429" s="46"/>
      <c r="I429" s="46"/>
      <c r="J429" s="47"/>
    </row>
    <row r="430" ht="105">
      <c r="A430" s="37" t="s">
        <v>216</v>
      </c>
      <c r="B430" s="45"/>
      <c r="C430" s="46"/>
      <c r="D430" s="46"/>
      <c r="E430" s="39" t="s">
        <v>564</v>
      </c>
      <c r="F430" s="46"/>
      <c r="G430" s="46"/>
      <c r="H430" s="46"/>
      <c r="I430" s="46"/>
      <c r="J430" s="47"/>
    </row>
    <row r="431" ht="30">
      <c r="A431" s="37" t="s">
        <v>207</v>
      </c>
      <c r="B431" s="37">
        <v>99</v>
      </c>
      <c r="C431" s="38" t="s">
        <v>1226</v>
      </c>
      <c r="D431" s="37" t="s">
        <v>209</v>
      </c>
      <c r="E431" s="39" t="s">
        <v>1227</v>
      </c>
      <c r="F431" s="40" t="s">
        <v>211</v>
      </c>
      <c r="G431" s="41">
        <v>2</v>
      </c>
      <c r="H431" s="42">
        <v>0</v>
      </c>
      <c r="I431" s="43">
        <f>ROUND(G431*H431,P4)</f>
        <v>0</v>
      </c>
      <c r="J431" s="37"/>
      <c r="O431" s="44">
        <f>I431*0.21</f>
        <v>0</v>
      </c>
      <c r="P431">
        <v>3</v>
      </c>
    </row>
    <row r="432">
      <c r="A432" s="37" t="s">
        <v>212</v>
      </c>
      <c r="B432" s="45"/>
      <c r="C432" s="46"/>
      <c r="D432" s="46"/>
      <c r="E432" s="49" t="s">
        <v>209</v>
      </c>
      <c r="F432" s="46"/>
      <c r="G432" s="46"/>
      <c r="H432" s="46"/>
      <c r="I432" s="46"/>
      <c r="J432" s="47"/>
    </row>
    <row r="433">
      <c r="A433" s="37" t="s">
        <v>214</v>
      </c>
      <c r="B433" s="45"/>
      <c r="C433" s="46"/>
      <c r="D433" s="46"/>
      <c r="E433" s="48" t="s">
        <v>1224</v>
      </c>
      <c r="F433" s="46"/>
      <c r="G433" s="46"/>
      <c r="H433" s="46"/>
      <c r="I433" s="46"/>
      <c r="J433" s="47"/>
    </row>
    <row r="434" ht="105">
      <c r="A434" s="37" t="s">
        <v>216</v>
      </c>
      <c r="B434" s="45"/>
      <c r="C434" s="46"/>
      <c r="D434" s="46"/>
      <c r="E434" s="39" t="s">
        <v>564</v>
      </c>
      <c r="F434" s="46"/>
      <c r="G434" s="46"/>
      <c r="H434" s="46"/>
      <c r="I434" s="46"/>
      <c r="J434" s="47"/>
    </row>
    <row r="435">
      <c r="A435" s="37" t="s">
        <v>207</v>
      </c>
      <c r="B435" s="37">
        <v>100</v>
      </c>
      <c r="C435" s="38" t="s">
        <v>565</v>
      </c>
      <c r="D435" s="37" t="s">
        <v>209</v>
      </c>
      <c r="E435" s="39" t="s">
        <v>566</v>
      </c>
      <c r="F435" s="40" t="s">
        <v>211</v>
      </c>
      <c r="G435" s="41">
        <v>6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212</v>
      </c>
      <c r="B436" s="45"/>
      <c r="C436" s="46"/>
      <c r="D436" s="46"/>
      <c r="E436" s="39" t="s">
        <v>566</v>
      </c>
      <c r="F436" s="46"/>
      <c r="G436" s="46"/>
      <c r="H436" s="46"/>
      <c r="I436" s="46"/>
      <c r="J436" s="47"/>
    </row>
    <row r="437">
      <c r="A437" s="37" t="s">
        <v>214</v>
      </c>
      <c r="B437" s="45"/>
      <c r="C437" s="46"/>
      <c r="D437" s="46"/>
      <c r="E437" s="48" t="s">
        <v>1228</v>
      </c>
      <c r="F437" s="46"/>
      <c r="G437" s="46"/>
      <c r="H437" s="46"/>
      <c r="I437" s="46"/>
      <c r="J437" s="47"/>
    </row>
    <row r="438" ht="105">
      <c r="A438" s="37" t="s">
        <v>216</v>
      </c>
      <c r="B438" s="45"/>
      <c r="C438" s="46"/>
      <c r="D438" s="46"/>
      <c r="E438" s="39" t="s">
        <v>564</v>
      </c>
      <c r="F438" s="46"/>
      <c r="G438" s="46"/>
      <c r="H438" s="46"/>
      <c r="I438" s="46"/>
      <c r="J438" s="47"/>
    </row>
    <row r="439">
      <c r="A439" s="37" t="s">
        <v>207</v>
      </c>
      <c r="B439" s="37">
        <v>101</v>
      </c>
      <c r="C439" s="38" t="s">
        <v>567</v>
      </c>
      <c r="D439" s="37" t="s">
        <v>209</v>
      </c>
      <c r="E439" s="39" t="s">
        <v>568</v>
      </c>
      <c r="F439" s="40" t="s">
        <v>211</v>
      </c>
      <c r="G439" s="41">
        <v>1</v>
      </c>
      <c r="H439" s="42">
        <v>0</v>
      </c>
      <c r="I439" s="43">
        <f>ROUND(G439*H439,P4)</f>
        <v>0</v>
      </c>
      <c r="J439" s="37"/>
      <c r="O439" s="44">
        <f>I439*0.21</f>
        <v>0</v>
      </c>
      <c r="P439">
        <v>3</v>
      </c>
    </row>
    <row r="440">
      <c r="A440" s="37" t="s">
        <v>212</v>
      </c>
      <c r="B440" s="45"/>
      <c r="C440" s="46"/>
      <c r="D440" s="46"/>
      <c r="E440" s="39" t="s">
        <v>568</v>
      </c>
      <c r="F440" s="46"/>
      <c r="G440" s="46"/>
      <c r="H440" s="46"/>
      <c r="I440" s="46"/>
      <c r="J440" s="47"/>
    </row>
    <row r="441">
      <c r="A441" s="37" t="s">
        <v>214</v>
      </c>
      <c r="B441" s="45"/>
      <c r="C441" s="46"/>
      <c r="D441" s="46"/>
      <c r="E441" s="48" t="s">
        <v>330</v>
      </c>
      <c r="F441" s="46"/>
      <c r="G441" s="46"/>
      <c r="H441" s="46"/>
      <c r="I441" s="46"/>
      <c r="J441" s="47"/>
    </row>
    <row r="442" ht="105">
      <c r="A442" s="37" t="s">
        <v>216</v>
      </c>
      <c r="B442" s="45"/>
      <c r="C442" s="46"/>
      <c r="D442" s="46"/>
      <c r="E442" s="39" t="s">
        <v>564</v>
      </c>
      <c r="F442" s="46"/>
      <c r="G442" s="46"/>
      <c r="H442" s="46"/>
      <c r="I442" s="46"/>
      <c r="J442" s="47"/>
    </row>
    <row r="443">
      <c r="A443" s="31" t="s">
        <v>204</v>
      </c>
      <c r="B443" s="32"/>
      <c r="C443" s="33" t="s">
        <v>900</v>
      </c>
      <c r="D443" s="34"/>
      <c r="E443" s="31" t="s">
        <v>901</v>
      </c>
      <c r="F443" s="34"/>
      <c r="G443" s="34"/>
      <c r="H443" s="34"/>
      <c r="I443" s="35">
        <f>SUMIFS(I444:I447,A444:A447,"P")</f>
        <v>0</v>
      </c>
      <c r="J443" s="36"/>
    </row>
    <row r="444" ht="30">
      <c r="A444" s="37" t="s">
        <v>207</v>
      </c>
      <c r="B444" s="37">
        <v>102</v>
      </c>
      <c r="C444" s="38" t="s">
        <v>902</v>
      </c>
      <c r="D444" s="37" t="s">
        <v>209</v>
      </c>
      <c r="E444" s="39" t="s">
        <v>903</v>
      </c>
      <c r="F444" s="40" t="s">
        <v>211</v>
      </c>
      <c r="G444" s="41">
        <v>3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 ht="30">
      <c r="A445" s="37" t="s">
        <v>212</v>
      </c>
      <c r="B445" s="45"/>
      <c r="C445" s="46"/>
      <c r="D445" s="46"/>
      <c r="E445" s="39" t="s">
        <v>903</v>
      </c>
      <c r="F445" s="46"/>
      <c r="G445" s="46"/>
      <c r="H445" s="46"/>
      <c r="I445" s="46"/>
      <c r="J445" s="47"/>
    </row>
    <row r="446">
      <c r="A446" s="37" t="s">
        <v>214</v>
      </c>
      <c r="B446" s="45"/>
      <c r="C446" s="46"/>
      <c r="D446" s="46"/>
      <c r="E446" s="48" t="s">
        <v>1120</v>
      </c>
      <c r="F446" s="46"/>
      <c r="G446" s="46"/>
      <c r="H446" s="46"/>
      <c r="I446" s="46"/>
      <c r="J446" s="47"/>
    </row>
    <row r="447" ht="105">
      <c r="A447" s="37" t="s">
        <v>216</v>
      </c>
      <c r="B447" s="45"/>
      <c r="C447" s="46"/>
      <c r="D447" s="46"/>
      <c r="E447" s="39" t="s">
        <v>564</v>
      </c>
      <c r="F447" s="46"/>
      <c r="G447" s="46"/>
      <c r="H447" s="46"/>
      <c r="I447" s="46"/>
      <c r="J447" s="47"/>
    </row>
    <row r="448">
      <c r="A448" s="31" t="s">
        <v>204</v>
      </c>
      <c r="B448" s="32"/>
      <c r="C448" s="33" t="s">
        <v>904</v>
      </c>
      <c r="D448" s="34"/>
      <c r="E448" s="31" t="s">
        <v>905</v>
      </c>
      <c r="F448" s="34"/>
      <c r="G448" s="34"/>
      <c r="H448" s="34"/>
      <c r="I448" s="35">
        <f>SUMIFS(I449:I480,A449:A480,"P")</f>
        <v>0</v>
      </c>
      <c r="J448" s="36"/>
    </row>
    <row r="449" ht="45">
      <c r="A449" s="37" t="s">
        <v>207</v>
      </c>
      <c r="B449" s="37">
        <v>103</v>
      </c>
      <c r="C449" s="38" t="s">
        <v>906</v>
      </c>
      <c r="D449" s="37" t="s">
        <v>209</v>
      </c>
      <c r="E449" s="39" t="s">
        <v>907</v>
      </c>
      <c r="F449" s="40" t="s">
        <v>211</v>
      </c>
      <c r="G449" s="41">
        <v>6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45">
      <c r="A450" s="37" t="s">
        <v>212</v>
      </c>
      <c r="B450" s="45"/>
      <c r="C450" s="46"/>
      <c r="D450" s="46"/>
      <c r="E450" s="39" t="s">
        <v>907</v>
      </c>
      <c r="F450" s="46"/>
      <c r="G450" s="46"/>
      <c r="H450" s="46"/>
      <c r="I450" s="46"/>
      <c r="J450" s="47"/>
    </row>
    <row r="451">
      <c r="A451" s="37" t="s">
        <v>214</v>
      </c>
      <c r="B451" s="45"/>
      <c r="C451" s="46"/>
      <c r="D451" s="46"/>
      <c r="E451" s="48" t="s">
        <v>1228</v>
      </c>
      <c r="F451" s="46"/>
      <c r="G451" s="46"/>
      <c r="H451" s="46"/>
      <c r="I451" s="46"/>
      <c r="J451" s="47"/>
    </row>
    <row r="452" ht="120">
      <c r="A452" s="37" t="s">
        <v>216</v>
      </c>
      <c r="B452" s="45"/>
      <c r="C452" s="46"/>
      <c r="D452" s="46"/>
      <c r="E452" s="39" t="s">
        <v>1229</v>
      </c>
      <c r="F452" s="46"/>
      <c r="G452" s="46"/>
      <c r="H452" s="46"/>
      <c r="I452" s="46"/>
      <c r="J452" s="47"/>
    </row>
    <row r="453" ht="30">
      <c r="A453" s="37" t="s">
        <v>207</v>
      </c>
      <c r="B453" s="37">
        <v>104</v>
      </c>
      <c r="C453" s="38" t="s">
        <v>910</v>
      </c>
      <c r="D453" s="37" t="s">
        <v>209</v>
      </c>
      <c r="E453" s="39" t="s">
        <v>570</v>
      </c>
      <c r="F453" s="40" t="s">
        <v>211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212</v>
      </c>
      <c r="B454" s="45"/>
      <c r="C454" s="46"/>
      <c r="D454" s="46"/>
      <c r="E454" s="39" t="s">
        <v>570</v>
      </c>
      <c r="F454" s="46"/>
      <c r="G454" s="46"/>
      <c r="H454" s="46"/>
      <c r="I454" s="46"/>
      <c r="J454" s="47"/>
    </row>
    <row r="455">
      <c r="A455" s="37" t="s">
        <v>214</v>
      </c>
      <c r="B455" s="45"/>
      <c r="C455" s="46"/>
      <c r="D455" s="46"/>
      <c r="E455" s="48" t="s">
        <v>1228</v>
      </c>
      <c r="F455" s="46"/>
      <c r="G455" s="46"/>
      <c r="H455" s="46"/>
      <c r="I455" s="46"/>
      <c r="J455" s="47"/>
    </row>
    <row r="456" ht="105">
      <c r="A456" s="37" t="s">
        <v>216</v>
      </c>
      <c r="B456" s="45"/>
      <c r="C456" s="46"/>
      <c r="D456" s="46"/>
      <c r="E456" s="39" t="s">
        <v>564</v>
      </c>
      <c r="F456" s="46"/>
      <c r="G456" s="46"/>
      <c r="H456" s="46"/>
      <c r="I456" s="46"/>
      <c r="J456" s="47"/>
    </row>
    <row r="457" ht="45">
      <c r="A457" s="37" t="s">
        <v>207</v>
      </c>
      <c r="B457" s="37">
        <v>105</v>
      </c>
      <c r="C457" s="38" t="s">
        <v>911</v>
      </c>
      <c r="D457" s="37" t="s">
        <v>209</v>
      </c>
      <c r="E457" s="39" t="s">
        <v>1230</v>
      </c>
      <c r="F457" s="40" t="s">
        <v>211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 ht="45">
      <c r="A458" s="37" t="s">
        <v>212</v>
      </c>
      <c r="B458" s="45"/>
      <c r="C458" s="46"/>
      <c r="D458" s="46"/>
      <c r="E458" s="39" t="s">
        <v>1231</v>
      </c>
      <c r="F458" s="46"/>
      <c r="G458" s="46"/>
      <c r="H458" s="46"/>
      <c r="I458" s="46"/>
      <c r="J458" s="47"/>
    </row>
    <row r="459">
      <c r="A459" s="37" t="s">
        <v>214</v>
      </c>
      <c r="B459" s="45"/>
      <c r="C459" s="46"/>
      <c r="D459" s="46"/>
      <c r="E459" s="48" t="s">
        <v>345</v>
      </c>
      <c r="F459" s="46"/>
      <c r="G459" s="46"/>
      <c r="H459" s="46"/>
      <c r="I459" s="46"/>
      <c r="J459" s="47"/>
    </row>
    <row r="460" ht="120">
      <c r="A460" s="37" t="s">
        <v>216</v>
      </c>
      <c r="B460" s="45"/>
      <c r="C460" s="46"/>
      <c r="D460" s="46"/>
      <c r="E460" s="39" t="s">
        <v>1229</v>
      </c>
      <c r="F460" s="46"/>
      <c r="G460" s="46"/>
      <c r="H460" s="46"/>
      <c r="I460" s="46"/>
      <c r="J460" s="47"/>
    </row>
    <row r="461" ht="30">
      <c r="A461" s="37" t="s">
        <v>207</v>
      </c>
      <c r="B461" s="37">
        <v>106</v>
      </c>
      <c r="C461" s="38" t="s">
        <v>911</v>
      </c>
      <c r="D461" s="37" t="s">
        <v>1077</v>
      </c>
      <c r="E461" s="39" t="s">
        <v>912</v>
      </c>
      <c r="F461" s="40" t="s">
        <v>211</v>
      </c>
      <c r="G461" s="41">
        <v>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212</v>
      </c>
      <c r="B462" s="45"/>
      <c r="C462" s="46"/>
      <c r="D462" s="46"/>
      <c r="E462" s="39" t="s">
        <v>912</v>
      </c>
      <c r="F462" s="46"/>
      <c r="G462" s="46"/>
      <c r="H462" s="46"/>
      <c r="I462" s="46"/>
      <c r="J462" s="47"/>
    </row>
    <row r="463">
      <c r="A463" s="37" t="s">
        <v>214</v>
      </c>
      <c r="B463" s="45"/>
      <c r="C463" s="46"/>
      <c r="D463" s="46"/>
      <c r="E463" s="48" t="s">
        <v>1228</v>
      </c>
      <c r="F463" s="46"/>
      <c r="G463" s="46"/>
      <c r="H463" s="46"/>
      <c r="I463" s="46"/>
      <c r="J463" s="47"/>
    </row>
    <row r="464" ht="120">
      <c r="A464" s="37" t="s">
        <v>216</v>
      </c>
      <c r="B464" s="45"/>
      <c r="C464" s="46"/>
      <c r="D464" s="46"/>
      <c r="E464" s="39" t="s">
        <v>1232</v>
      </c>
      <c r="F464" s="46"/>
      <c r="G464" s="46"/>
      <c r="H464" s="46"/>
      <c r="I464" s="46"/>
      <c r="J464" s="47"/>
    </row>
    <row r="465" ht="45">
      <c r="A465" s="37" t="s">
        <v>207</v>
      </c>
      <c r="B465" s="37">
        <v>107</v>
      </c>
      <c r="C465" s="38" t="s">
        <v>914</v>
      </c>
      <c r="D465" s="37" t="s">
        <v>209</v>
      </c>
      <c r="E465" s="39" t="s">
        <v>915</v>
      </c>
      <c r="F465" s="40" t="s">
        <v>211</v>
      </c>
      <c r="G465" s="41">
        <v>7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 ht="45">
      <c r="A466" s="37" t="s">
        <v>212</v>
      </c>
      <c r="B466" s="45"/>
      <c r="C466" s="46"/>
      <c r="D466" s="46"/>
      <c r="E466" s="39" t="s">
        <v>915</v>
      </c>
      <c r="F466" s="46"/>
      <c r="G466" s="46"/>
      <c r="H466" s="46"/>
      <c r="I466" s="46"/>
      <c r="J466" s="47"/>
    </row>
    <row r="467">
      <c r="A467" s="37" t="s">
        <v>214</v>
      </c>
      <c r="B467" s="45"/>
      <c r="C467" s="46"/>
      <c r="D467" s="46"/>
      <c r="E467" s="48" t="s">
        <v>1225</v>
      </c>
      <c r="F467" s="46"/>
      <c r="G467" s="46"/>
      <c r="H467" s="46"/>
      <c r="I467" s="46"/>
      <c r="J467" s="47"/>
    </row>
    <row r="468" ht="120">
      <c r="A468" s="37" t="s">
        <v>216</v>
      </c>
      <c r="B468" s="45"/>
      <c r="C468" s="46"/>
      <c r="D468" s="46"/>
      <c r="E468" s="39" t="s">
        <v>1232</v>
      </c>
      <c r="F468" s="46"/>
      <c r="G468" s="46"/>
      <c r="H468" s="46"/>
      <c r="I468" s="46"/>
      <c r="J468" s="47"/>
    </row>
    <row r="469" ht="30">
      <c r="A469" s="37" t="s">
        <v>207</v>
      </c>
      <c r="B469" s="37">
        <v>108</v>
      </c>
      <c r="C469" s="38" t="s">
        <v>916</v>
      </c>
      <c r="D469" s="37" t="s">
        <v>209</v>
      </c>
      <c r="E469" s="39" t="s">
        <v>917</v>
      </c>
      <c r="F469" s="40" t="s">
        <v>211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212</v>
      </c>
      <c r="B470" s="45"/>
      <c r="C470" s="46"/>
      <c r="D470" s="46"/>
      <c r="E470" s="39" t="s">
        <v>917</v>
      </c>
      <c r="F470" s="46"/>
      <c r="G470" s="46"/>
      <c r="H470" s="46"/>
      <c r="I470" s="46"/>
      <c r="J470" s="47"/>
    </row>
    <row r="471">
      <c r="A471" s="37" t="s">
        <v>214</v>
      </c>
      <c r="B471" s="45"/>
      <c r="C471" s="46"/>
      <c r="D471" s="46"/>
      <c r="E471" s="48" t="s">
        <v>345</v>
      </c>
      <c r="F471" s="46"/>
      <c r="G471" s="46"/>
      <c r="H471" s="46"/>
      <c r="I471" s="46"/>
      <c r="J471" s="47"/>
    </row>
    <row r="472" ht="120">
      <c r="A472" s="37" t="s">
        <v>216</v>
      </c>
      <c r="B472" s="45"/>
      <c r="C472" s="46"/>
      <c r="D472" s="46"/>
      <c r="E472" s="39" t="s">
        <v>1232</v>
      </c>
      <c r="F472" s="46"/>
      <c r="G472" s="46"/>
      <c r="H472" s="46"/>
      <c r="I472" s="46"/>
      <c r="J472" s="47"/>
    </row>
    <row r="473">
      <c r="A473" s="37" t="s">
        <v>207</v>
      </c>
      <c r="B473" s="37">
        <v>109</v>
      </c>
      <c r="C473" s="38" t="s">
        <v>918</v>
      </c>
      <c r="D473" s="37" t="s">
        <v>209</v>
      </c>
      <c r="E473" s="39" t="s">
        <v>919</v>
      </c>
      <c r="F473" s="40" t="s">
        <v>211</v>
      </c>
      <c r="G473" s="41">
        <v>7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212</v>
      </c>
      <c r="B474" s="45"/>
      <c r="C474" s="46"/>
      <c r="D474" s="46"/>
      <c r="E474" s="39" t="s">
        <v>919</v>
      </c>
      <c r="F474" s="46"/>
      <c r="G474" s="46"/>
      <c r="H474" s="46"/>
      <c r="I474" s="46"/>
      <c r="J474" s="47"/>
    </row>
    <row r="475">
      <c r="A475" s="37" t="s">
        <v>214</v>
      </c>
      <c r="B475" s="45"/>
      <c r="C475" s="46"/>
      <c r="D475" s="46"/>
      <c r="E475" s="48" t="s">
        <v>1225</v>
      </c>
      <c r="F475" s="46"/>
      <c r="G475" s="46"/>
      <c r="H475" s="46"/>
      <c r="I475" s="46"/>
      <c r="J475" s="47"/>
    </row>
    <row r="476" ht="120">
      <c r="A476" s="37" t="s">
        <v>216</v>
      </c>
      <c r="B476" s="45"/>
      <c r="C476" s="46"/>
      <c r="D476" s="46"/>
      <c r="E476" s="39" t="s">
        <v>1232</v>
      </c>
      <c r="F476" s="46"/>
      <c r="G476" s="46"/>
      <c r="H476" s="46"/>
      <c r="I476" s="46"/>
      <c r="J476" s="47"/>
    </row>
    <row r="477" ht="30">
      <c r="A477" s="37" t="s">
        <v>207</v>
      </c>
      <c r="B477" s="37">
        <v>110</v>
      </c>
      <c r="C477" s="38" t="s">
        <v>920</v>
      </c>
      <c r="D477" s="37" t="s">
        <v>209</v>
      </c>
      <c r="E477" s="39" t="s">
        <v>921</v>
      </c>
      <c r="F477" s="40" t="s">
        <v>211</v>
      </c>
      <c r="G477" s="41">
        <v>7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 ht="30">
      <c r="A478" s="37" t="s">
        <v>212</v>
      </c>
      <c r="B478" s="45"/>
      <c r="C478" s="46"/>
      <c r="D478" s="46"/>
      <c r="E478" s="39" t="s">
        <v>921</v>
      </c>
      <c r="F478" s="46"/>
      <c r="G478" s="46"/>
      <c r="H478" s="46"/>
      <c r="I478" s="46"/>
      <c r="J478" s="47"/>
    </row>
    <row r="479">
      <c r="A479" s="37" t="s">
        <v>214</v>
      </c>
      <c r="B479" s="45"/>
      <c r="C479" s="46"/>
      <c r="D479" s="46"/>
      <c r="E479" s="48" t="s">
        <v>1225</v>
      </c>
      <c r="F479" s="46"/>
      <c r="G479" s="46"/>
      <c r="H479" s="46"/>
      <c r="I479" s="46"/>
      <c r="J479" s="47"/>
    </row>
    <row r="480" ht="120">
      <c r="A480" s="37" t="s">
        <v>216</v>
      </c>
      <c r="B480" s="45"/>
      <c r="C480" s="46"/>
      <c r="D480" s="46"/>
      <c r="E480" s="39" t="s">
        <v>1232</v>
      </c>
      <c r="F480" s="46"/>
      <c r="G480" s="46"/>
      <c r="H480" s="46"/>
      <c r="I480" s="46"/>
      <c r="J480" s="47"/>
    </row>
    <row r="481">
      <c r="A481" s="31" t="s">
        <v>204</v>
      </c>
      <c r="B481" s="32"/>
      <c r="C481" s="33" t="s">
        <v>925</v>
      </c>
      <c r="D481" s="34"/>
      <c r="E481" s="31" t="s">
        <v>926</v>
      </c>
      <c r="F481" s="34"/>
      <c r="G481" s="34"/>
      <c r="H481" s="34"/>
      <c r="I481" s="35">
        <f>SUMIFS(I482:I485,A482:A485,"P")</f>
        <v>0</v>
      </c>
      <c r="J481" s="36"/>
    </row>
    <row r="482" ht="30">
      <c r="A482" s="37" t="s">
        <v>207</v>
      </c>
      <c r="B482" s="37">
        <v>111</v>
      </c>
      <c r="C482" s="38" t="s">
        <v>927</v>
      </c>
      <c r="D482" s="37" t="s">
        <v>209</v>
      </c>
      <c r="E482" s="39" t="s">
        <v>928</v>
      </c>
      <c r="F482" s="40" t="s">
        <v>211</v>
      </c>
      <c r="G482" s="41">
        <v>1</v>
      </c>
      <c r="H482" s="42">
        <v>0</v>
      </c>
      <c r="I482" s="43">
        <f>ROUND(G482*H482,P4)</f>
        <v>0</v>
      </c>
      <c r="J482" s="37"/>
      <c r="O482" s="44">
        <f>I482*0.21</f>
        <v>0</v>
      </c>
      <c r="P482">
        <v>3</v>
      </c>
    </row>
    <row r="483" ht="30">
      <c r="A483" s="37" t="s">
        <v>212</v>
      </c>
      <c r="B483" s="45"/>
      <c r="C483" s="46"/>
      <c r="D483" s="46"/>
      <c r="E483" s="39" t="s">
        <v>928</v>
      </c>
      <c r="F483" s="46"/>
      <c r="G483" s="46"/>
      <c r="H483" s="46"/>
      <c r="I483" s="46"/>
      <c r="J483" s="47"/>
    </row>
    <row r="484">
      <c r="A484" s="37" t="s">
        <v>214</v>
      </c>
      <c r="B484" s="45"/>
      <c r="C484" s="46"/>
      <c r="D484" s="46"/>
      <c r="E484" s="48" t="s">
        <v>330</v>
      </c>
      <c r="F484" s="46"/>
      <c r="G484" s="46"/>
      <c r="H484" s="46"/>
      <c r="I484" s="46"/>
      <c r="J484" s="47"/>
    </row>
    <row r="485" ht="180">
      <c r="A485" s="37" t="s">
        <v>216</v>
      </c>
      <c r="B485" s="45"/>
      <c r="C485" s="46"/>
      <c r="D485" s="46"/>
      <c r="E485" s="39" t="s">
        <v>1239</v>
      </c>
      <c r="F485" s="46"/>
      <c r="G485" s="46"/>
      <c r="H485" s="46"/>
      <c r="I485" s="46"/>
      <c r="J485" s="47"/>
    </row>
    <row r="486">
      <c r="A486" s="31" t="s">
        <v>204</v>
      </c>
      <c r="B486" s="32"/>
      <c r="C486" s="33" t="s">
        <v>930</v>
      </c>
      <c r="D486" s="34"/>
      <c r="E486" s="31" t="s">
        <v>931</v>
      </c>
      <c r="F486" s="34"/>
      <c r="G486" s="34"/>
      <c r="H486" s="34"/>
      <c r="I486" s="35">
        <f>SUMIFS(I487:I494,A487:A494,"P")</f>
        <v>0</v>
      </c>
      <c r="J486" s="36"/>
    </row>
    <row r="487" ht="30">
      <c r="A487" s="37" t="s">
        <v>207</v>
      </c>
      <c r="B487" s="37">
        <v>112</v>
      </c>
      <c r="C487" s="38" t="s">
        <v>303</v>
      </c>
      <c r="D487" s="37" t="s">
        <v>209</v>
      </c>
      <c r="E487" s="39" t="s">
        <v>304</v>
      </c>
      <c r="F487" s="40" t="s">
        <v>211</v>
      </c>
      <c r="G487" s="41">
        <v>1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 ht="30">
      <c r="A488" s="37" t="s">
        <v>212</v>
      </c>
      <c r="B488" s="45"/>
      <c r="C488" s="46"/>
      <c r="D488" s="46"/>
      <c r="E488" s="39" t="s">
        <v>304</v>
      </c>
      <c r="F488" s="46"/>
      <c r="G488" s="46"/>
      <c r="H488" s="46"/>
      <c r="I488" s="46"/>
      <c r="J488" s="47"/>
    </row>
    <row r="489">
      <c r="A489" s="37" t="s">
        <v>214</v>
      </c>
      <c r="B489" s="45"/>
      <c r="C489" s="46"/>
      <c r="D489" s="46"/>
      <c r="E489" s="48" t="s">
        <v>330</v>
      </c>
      <c r="F489" s="46"/>
      <c r="G489" s="46"/>
      <c r="H489" s="46"/>
      <c r="I489" s="46"/>
      <c r="J489" s="47"/>
    </row>
    <row r="490" ht="105">
      <c r="A490" s="37" t="s">
        <v>216</v>
      </c>
      <c r="B490" s="45"/>
      <c r="C490" s="46"/>
      <c r="D490" s="46"/>
      <c r="E490" s="39" t="s">
        <v>305</v>
      </c>
      <c r="F490" s="46"/>
      <c r="G490" s="46"/>
      <c r="H490" s="46"/>
      <c r="I490" s="46"/>
      <c r="J490" s="47"/>
    </row>
    <row r="491" ht="45">
      <c r="A491" s="37" t="s">
        <v>207</v>
      </c>
      <c r="B491" s="37">
        <v>113</v>
      </c>
      <c r="C491" s="38" t="s">
        <v>933</v>
      </c>
      <c r="D491" s="37" t="s">
        <v>209</v>
      </c>
      <c r="E491" s="39" t="s">
        <v>934</v>
      </c>
      <c r="F491" s="40" t="s">
        <v>211</v>
      </c>
      <c r="G491" s="41">
        <v>1</v>
      </c>
      <c r="H491" s="42">
        <v>0</v>
      </c>
      <c r="I491" s="43">
        <f>ROUND(G491*H491,P4)</f>
        <v>0</v>
      </c>
      <c r="J491" s="37"/>
      <c r="O491" s="44">
        <f>I491*0.21</f>
        <v>0</v>
      </c>
      <c r="P491">
        <v>3</v>
      </c>
    </row>
    <row r="492" ht="45">
      <c r="A492" s="37" t="s">
        <v>212</v>
      </c>
      <c r="B492" s="45"/>
      <c r="C492" s="46"/>
      <c r="D492" s="46"/>
      <c r="E492" s="39" t="s">
        <v>934</v>
      </c>
      <c r="F492" s="46"/>
      <c r="G492" s="46"/>
      <c r="H492" s="46"/>
      <c r="I492" s="46"/>
      <c r="J492" s="47"/>
    </row>
    <row r="493">
      <c r="A493" s="37" t="s">
        <v>214</v>
      </c>
      <c r="B493" s="45"/>
      <c r="C493" s="46"/>
      <c r="D493" s="46"/>
      <c r="E493" s="48" t="s">
        <v>330</v>
      </c>
      <c r="F493" s="46"/>
      <c r="G493" s="46"/>
      <c r="H493" s="46"/>
      <c r="I493" s="46"/>
      <c r="J493" s="47"/>
    </row>
    <row r="494" ht="90">
      <c r="A494" s="37" t="s">
        <v>216</v>
      </c>
      <c r="B494" s="45"/>
      <c r="C494" s="46"/>
      <c r="D494" s="46"/>
      <c r="E494" s="39" t="s">
        <v>1243</v>
      </c>
      <c r="F494" s="46"/>
      <c r="G494" s="46"/>
      <c r="H494" s="46"/>
      <c r="I494" s="46"/>
      <c r="J494" s="47"/>
    </row>
    <row r="495">
      <c r="A495" s="31" t="s">
        <v>204</v>
      </c>
      <c r="B495" s="32"/>
      <c r="C495" s="33" t="s">
        <v>335</v>
      </c>
      <c r="D495" s="34"/>
      <c r="E495" s="31" t="s">
        <v>336</v>
      </c>
      <c r="F495" s="34"/>
      <c r="G495" s="34"/>
      <c r="H495" s="34"/>
      <c r="I495" s="35">
        <f>SUMIFS(I496:I499,A496:A499,"P")</f>
        <v>0</v>
      </c>
      <c r="J495" s="36"/>
    </row>
    <row r="496">
      <c r="A496" s="37" t="s">
        <v>207</v>
      </c>
      <c r="B496" s="37">
        <v>114</v>
      </c>
      <c r="C496" s="38" t="s">
        <v>337</v>
      </c>
      <c r="D496" s="37" t="s">
        <v>209</v>
      </c>
      <c r="E496" s="39" t="s">
        <v>338</v>
      </c>
      <c r="F496" s="40" t="s">
        <v>211</v>
      </c>
      <c r="G496" s="41">
        <v>4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>
      <c r="A497" s="37" t="s">
        <v>212</v>
      </c>
      <c r="B497" s="45"/>
      <c r="C497" s="46"/>
      <c r="D497" s="46"/>
      <c r="E497" s="39" t="s">
        <v>338</v>
      </c>
      <c r="F497" s="46"/>
      <c r="G497" s="46"/>
      <c r="H497" s="46"/>
      <c r="I497" s="46"/>
      <c r="J497" s="47"/>
    </row>
    <row r="498">
      <c r="A498" s="37" t="s">
        <v>214</v>
      </c>
      <c r="B498" s="45"/>
      <c r="C498" s="46"/>
      <c r="D498" s="46"/>
      <c r="E498" s="48" t="s">
        <v>1130</v>
      </c>
      <c r="F498" s="46"/>
      <c r="G498" s="46"/>
      <c r="H498" s="46"/>
      <c r="I498" s="46"/>
      <c r="J498" s="47"/>
    </row>
    <row r="499" ht="105">
      <c r="A499" s="37" t="s">
        <v>216</v>
      </c>
      <c r="B499" s="45"/>
      <c r="C499" s="46"/>
      <c r="D499" s="46"/>
      <c r="E499" s="39" t="s">
        <v>1244</v>
      </c>
      <c r="F499" s="46"/>
      <c r="G499" s="46"/>
      <c r="H499" s="46"/>
      <c r="I499" s="46"/>
      <c r="J499" s="47"/>
    </row>
    <row r="500">
      <c r="A500" s="31" t="s">
        <v>204</v>
      </c>
      <c r="B500" s="32"/>
      <c r="C500" s="33" t="s">
        <v>937</v>
      </c>
      <c r="D500" s="34"/>
      <c r="E500" s="31" t="s">
        <v>938</v>
      </c>
      <c r="F500" s="34"/>
      <c r="G500" s="34"/>
      <c r="H500" s="34"/>
      <c r="I500" s="35">
        <f>SUMIFS(I501:I508,A501:A508,"P")</f>
        <v>0</v>
      </c>
      <c r="J500" s="36"/>
    </row>
    <row r="501">
      <c r="A501" s="37" t="s">
        <v>207</v>
      </c>
      <c r="B501" s="37">
        <v>115</v>
      </c>
      <c r="C501" s="38" t="s">
        <v>939</v>
      </c>
      <c r="D501" s="37" t="s">
        <v>209</v>
      </c>
      <c r="E501" s="39" t="s">
        <v>940</v>
      </c>
      <c r="F501" s="40" t="s">
        <v>211</v>
      </c>
      <c r="G501" s="41">
        <v>18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212</v>
      </c>
      <c r="B502" s="45"/>
      <c r="C502" s="46"/>
      <c r="D502" s="46"/>
      <c r="E502" s="39" t="s">
        <v>940</v>
      </c>
      <c r="F502" s="46"/>
      <c r="G502" s="46"/>
      <c r="H502" s="46"/>
      <c r="I502" s="46"/>
      <c r="J502" s="47"/>
    </row>
    <row r="503">
      <c r="A503" s="37" t="s">
        <v>214</v>
      </c>
      <c r="B503" s="45"/>
      <c r="C503" s="46"/>
      <c r="D503" s="46"/>
      <c r="E503" s="48" t="s">
        <v>1181</v>
      </c>
      <c r="F503" s="46"/>
      <c r="G503" s="46"/>
      <c r="H503" s="46"/>
      <c r="I503" s="46"/>
      <c r="J503" s="47"/>
    </row>
    <row r="504" ht="90">
      <c r="A504" s="37" t="s">
        <v>216</v>
      </c>
      <c r="B504" s="45"/>
      <c r="C504" s="46"/>
      <c r="D504" s="46"/>
      <c r="E504" s="39" t="s">
        <v>1245</v>
      </c>
      <c r="F504" s="46"/>
      <c r="G504" s="46"/>
      <c r="H504" s="46"/>
      <c r="I504" s="46"/>
      <c r="J504" s="47"/>
    </row>
    <row r="505" ht="30">
      <c r="A505" s="37" t="s">
        <v>207</v>
      </c>
      <c r="B505" s="37">
        <v>116</v>
      </c>
      <c r="C505" s="38" t="s">
        <v>942</v>
      </c>
      <c r="D505" s="37" t="s">
        <v>209</v>
      </c>
      <c r="E505" s="39" t="s">
        <v>943</v>
      </c>
      <c r="F505" s="40" t="s">
        <v>211</v>
      </c>
      <c r="G505" s="41">
        <v>18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 ht="30">
      <c r="A506" s="37" t="s">
        <v>212</v>
      </c>
      <c r="B506" s="45"/>
      <c r="C506" s="46"/>
      <c r="D506" s="46"/>
      <c r="E506" s="39" t="s">
        <v>943</v>
      </c>
      <c r="F506" s="46"/>
      <c r="G506" s="46"/>
      <c r="H506" s="46"/>
      <c r="I506" s="46"/>
      <c r="J506" s="47"/>
    </row>
    <row r="507">
      <c r="A507" s="37" t="s">
        <v>214</v>
      </c>
      <c r="B507" s="45"/>
      <c r="C507" s="46"/>
      <c r="D507" s="46"/>
      <c r="E507" s="48" t="s">
        <v>1181</v>
      </c>
      <c r="F507" s="46"/>
      <c r="G507" s="46"/>
      <c r="H507" s="46"/>
      <c r="I507" s="46"/>
      <c r="J507" s="47"/>
    </row>
    <row r="508" ht="90">
      <c r="A508" s="37" t="s">
        <v>216</v>
      </c>
      <c r="B508" s="45"/>
      <c r="C508" s="46"/>
      <c r="D508" s="46"/>
      <c r="E508" s="39" t="s">
        <v>1245</v>
      </c>
      <c r="F508" s="46"/>
      <c r="G508" s="46"/>
      <c r="H508" s="46"/>
      <c r="I508" s="46"/>
      <c r="J508" s="47"/>
    </row>
    <row r="509">
      <c r="A509" s="31" t="s">
        <v>204</v>
      </c>
      <c r="B509" s="32"/>
      <c r="C509" s="33" t="s">
        <v>341</v>
      </c>
      <c r="D509" s="34"/>
      <c r="E509" s="31" t="s">
        <v>342</v>
      </c>
      <c r="F509" s="34"/>
      <c r="G509" s="34"/>
      <c r="H509" s="34"/>
      <c r="I509" s="35">
        <f>SUMIFS(I510:I521,A510:A521,"P")</f>
        <v>0</v>
      </c>
      <c r="J509" s="36"/>
    </row>
    <row r="510">
      <c r="A510" s="37" t="s">
        <v>207</v>
      </c>
      <c r="B510" s="37">
        <v>117</v>
      </c>
      <c r="C510" s="38" t="s">
        <v>576</v>
      </c>
      <c r="D510" s="37" t="s">
        <v>209</v>
      </c>
      <c r="E510" s="39" t="s">
        <v>577</v>
      </c>
      <c r="F510" s="40" t="s">
        <v>211</v>
      </c>
      <c r="G510" s="41">
        <v>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212</v>
      </c>
      <c r="B511" s="45"/>
      <c r="C511" s="46"/>
      <c r="D511" s="46"/>
      <c r="E511" s="39" t="s">
        <v>577</v>
      </c>
      <c r="F511" s="46"/>
      <c r="G511" s="46"/>
      <c r="H511" s="46"/>
      <c r="I511" s="46"/>
      <c r="J511" s="47"/>
    </row>
    <row r="512">
      <c r="A512" s="37" t="s">
        <v>214</v>
      </c>
      <c r="B512" s="45"/>
      <c r="C512" s="46"/>
      <c r="D512" s="46"/>
      <c r="E512" s="48" t="s">
        <v>330</v>
      </c>
      <c r="F512" s="46"/>
      <c r="G512" s="46"/>
      <c r="H512" s="46"/>
      <c r="I512" s="46"/>
      <c r="J512" s="47"/>
    </row>
    <row r="513" ht="105">
      <c r="A513" s="37" t="s">
        <v>216</v>
      </c>
      <c r="B513" s="45"/>
      <c r="C513" s="46"/>
      <c r="D513" s="46"/>
      <c r="E513" s="39" t="s">
        <v>575</v>
      </c>
      <c r="F513" s="46"/>
      <c r="G513" s="46"/>
      <c r="H513" s="46"/>
      <c r="I513" s="46"/>
      <c r="J513" s="47"/>
    </row>
    <row r="514" ht="30">
      <c r="A514" s="37" t="s">
        <v>207</v>
      </c>
      <c r="B514" s="37">
        <v>118</v>
      </c>
      <c r="C514" s="38" t="s">
        <v>347</v>
      </c>
      <c r="D514" s="37" t="s">
        <v>209</v>
      </c>
      <c r="E514" s="39" t="s">
        <v>348</v>
      </c>
      <c r="F514" s="40" t="s">
        <v>211</v>
      </c>
      <c r="G514" s="41">
        <v>2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 ht="30">
      <c r="A515" s="37" t="s">
        <v>212</v>
      </c>
      <c r="B515" s="45"/>
      <c r="C515" s="46"/>
      <c r="D515" s="46"/>
      <c r="E515" s="39" t="s">
        <v>348</v>
      </c>
      <c r="F515" s="46"/>
      <c r="G515" s="46"/>
      <c r="H515" s="46"/>
      <c r="I515" s="46"/>
      <c r="J515" s="47"/>
    </row>
    <row r="516">
      <c r="A516" s="37" t="s">
        <v>214</v>
      </c>
      <c r="B516" s="45"/>
      <c r="C516" s="46"/>
      <c r="D516" s="46"/>
      <c r="E516" s="48" t="s">
        <v>345</v>
      </c>
      <c r="F516" s="46"/>
      <c r="G516" s="46"/>
      <c r="H516" s="46"/>
      <c r="I516" s="46"/>
      <c r="J516" s="47"/>
    </row>
    <row r="517" ht="105">
      <c r="A517" s="37" t="s">
        <v>216</v>
      </c>
      <c r="B517" s="45"/>
      <c r="C517" s="46"/>
      <c r="D517" s="46"/>
      <c r="E517" s="39" t="s">
        <v>1246</v>
      </c>
      <c r="F517" s="46"/>
      <c r="G517" s="46"/>
      <c r="H517" s="46"/>
      <c r="I517" s="46"/>
      <c r="J517" s="47"/>
    </row>
    <row r="518">
      <c r="A518" s="37" t="s">
        <v>207</v>
      </c>
      <c r="B518" s="37">
        <v>119</v>
      </c>
      <c r="C518" s="38" t="s">
        <v>945</v>
      </c>
      <c r="D518" s="37" t="s">
        <v>209</v>
      </c>
      <c r="E518" s="39" t="s">
        <v>946</v>
      </c>
      <c r="F518" s="40" t="s">
        <v>211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212</v>
      </c>
      <c r="B519" s="45"/>
      <c r="C519" s="46"/>
      <c r="D519" s="46"/>
      <c r="E519" s="39" t="s">
        <v>946</v>
      </c>
      <c r="F519" s="46"/>
      <c r="G519" s="46"/>
      <c r="H519" s="46"/>
      <c r="I519" s="46"/>
      <c r="J519" s="47"/>
    </row>
    <row r="520">
      <c r="A520" s="37" t="s">
        <v>214</v>
      </c>
      <c r="B520" s="45"/>
      <c r="C520" s="46"/>
      <c r="D520" s="46"/>
      <c r="E520" s="48" t="s">
        <v>330</v>
      </c>
      <c r="F520" s="46"/>
      <c r="G520" s="46"/>
      <c r="H520" s="46"/>
      <c r="I520" s="46"/>
      <c r="J520" s="47"/>
    </row>
    <row r="521" ht="105">
      <c r="A521" s="37" t="s">
        <v>216</v>
      </c>
      <c r="B521" s="45"/>
      <c r="C521" s="46"/>
      <c r="D521" s="46"/>
      <c r="E521" s="39" t="s">
        <v>575</v>
      </c>
      <c r="F521" s="46"/>
      <c r="G521" s="46"/>
      <c r="H521" s="46"/>
      <c r="I521" s="46"/>
      <c r="J521" s="47"/>
    </row>
    <row r="522">
      <c r="A522" s="31" t="s">
        <v>204</v>
      </c>
      <c r="B522" s="32"/>
      <c r="C522" s="33" t="s">
        <v>354</v>
      </c>
      <c r="D522" s="34"/>
      <c r="E522" s="31" t="s">
        <v>355</v>
      </c>
      <c r="F522" s="34"/>
      <c r="G522" s="34"/>
      <c r="H522" s="34"/>
      <c r="I522" s="35">
        <f>SUMIFS(I523:I550,A523:A550,"P")</f>
        <v>0</v>
      </c>
      <c r="J522" s="36"/>
    </row>
    <row r="523">
      <c r="A523" s="37" t="s">
        <v>207</v>
      </c>
      <c r="B523" s="37">
        <v>120</v>
      </c>
      <c r="C523" s="38" t="s">
        <v>430</v>
      </c>
      <c r="D523" s="37" t="s">
        <v>209</v>
      </c>
      <c r="E523" s="39" t="s">
        <v>431</v>
      </c>
      <c r="F523" s="40" t="s">
        <v>231</v>
      </c>
      <c r="G523" s="41">
        <v>160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212</v>
      </c>
      <c r="B524" s="45"/>
      <c r="C524" s="46"/>
      <c r="D524" s="46"/>
      <c r="E524" s="39" t="s">
        <v>431</v>
      </c>
      <c r="F524" s="46"/>
      <c r="G524" s="46"/>
      <c r="H524" s="46"/>
      <c r="I524" s="46"/>
      <c r="J524" s="47"/>
    </row>
    <row r="525">
      <c r="A525" s="37" t="s">
        <v>214</v>
      </c>
      <c r="B525" s="45"/>
      <c r="C525" s="46"/>
      <c r="D525" s="46"/>
      <c r="E525" s="48" t="s">
        <v>358</v>
      </c>
      <c r="F525" s="46"/>
      <c r="G525" s="46"/>
      <c r="H525" s="46"/>
      <c r="I525" s="46"/>
      <c r="J525" s="47"/>
    </row>
    <row r="526" ht="120">
      <c r="A526" s="37" t="s">
        <v>216</v>
      </c>
      <c r="B526" s="45"/>
      <c r="C526" s="46"/>
      <c r="D526" s="46"/>
      <c r="E526" s="39" t="s">
        <v>433</v>
      </c>
      <c r="F526" s="46"/>
      <c r="G526" s="46"/>
      <c r="H526" s="46"/>
      <c r="I526" s="46"/>
      <c r="J526" s="47"/>
    </row>
    <row r="527">
      <c r="A527" s="37" t="s">
        <v>207</v>
      </c>
      <c r="B527" s="37">
        <v>121</v>
      </c>
      <c r="C527" s="38" t="s">
        <v>356</v>
      </c>
      <c r="D527" s="37" t="s">
        <v>209</v>
      </c>
      <c r="E527" s="39" t="s">
        <v>357</v>
      </c>
      <c r="F527" s="40" t="s">
        <v>231</v>
      </c>
      <c r="G527" s="41">
        <v>100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212</v>
      </c>
      <c r="B528" s="45"/>
      <c r="C528" s="46"/>
      <c r="D528" s="46"/>
      <c r="E528" s="39" t="s">
        <v>357</v>
      </c>
      <c r="F528" s="46"/>
      <c r="G528" s="46"/>
      <c r="H528" s="46"/>
      <c r="I528" s="46"/>
      <c r="J528" s="47"/>
    </row>
    <row r="529">
      <c r="A529" s="37" t="s">
        <v>214</v>
      </c>
      <c r="B529" s="45"/>
      <c r="C529" s="46"/>
      <c r="D529" s="46"/>
      <c r="E529" s="48" t="s">
        <v>1079</v>
      </c>
      <c r="F529" s="46"/>
      <c r="G529" s="46"/>
      <c r="H529" s="46"/>
      <c r="I529" s="46"/>
      <c r="J529" s="47"/>
    </row>
    <row r="530" ht="105">
      <c r="A530" s="37" t="s">
        <v>216</v>
      </c>
      <c r="B530" s="45"/>
      <c r="C530" s="46"/>
      <c r="D530" s="46"/>
      <c r="E530" s="39" t="s">
        <v>434</v>
      </c>
      <c r="F530" s="46"/>
      <c r="G530" s="46"/>
      <c r="H530" s="46"/>
      <c r="I530" s="46"/>
      <c r="J530" s="47"/>
    </row>
    <row r="531">
      <c r="A531" s="37" t="s">
        <v>207</v>
      </c>
      <c r="B531" s="37">
        <v>122</v>
      </c>
      <c r="C531" s="38" t="s">
        <v>360</v>
      </c>
      <c r="D531" s="37" t="s">
        <v>209</v>
      </c>
      <c r="E531" s="39" t="s">
        <v>361</v>
      </c>
      <c r="F531" s="40" t="s">
        <v>231</v>
      </c>
      <c r="G531" s="41">
        <v>16</v>
      </c>
      <c r="H531" s="42">
        <v>0</v>
      </c>
      <c r="I531" s="43">
        <f>ROUND(G531*H531,P4)</f>
        <v>0</v>
      </c>
      <c r="J531" s="37"/>
      <c r="O531" s="44">
        <f>I531*0.21</f>
        <v>0</v>
      </c>
      <c r="P531">
        <v>3</v>
      </c>
    </row>
    <row r="532">
      <c r="A532" s="37" t="s">
        <v>212</v>
      </c>
      <c r="B532" s="45"/>
      <c r="C532" s="46"/>
      <c r="D532" s="46"/>
      <c r="E532" s="39" t="s">
        <v>361</v>
      </c>
      <c r="F532" s="46"/>
      <c r="G532" s="46"/>
      <c r="H532" s="46"/>
      <c r="I532" s="46"/>
      <c r="J532" s="47"/>
    </row>
    <row r="533">
      <c r="A533" s="37" t="s">
        <v>214</v>
      </c>
      <c r="B533" s="45"/>
      <c r="C533" s="46"/>
      <c r="D533" s="46"/>
      <c r="E533" s="48" t="s">
        <v>362</v>
      </c>
      <c r="F533" s="46"/>
      <c r="G533" s="46"/>
      <c r="H533" s="46"/>
      <c r="I533" s="46"/>
      <c r="J533" s="47"/>
    </row>
    <row r="534" ht="105">
      <c r="A534" s="37" t="s">
        <v>216</v>
      </c>
      <c r="B534" s="45"/>
      <c r="C534" s="46"/>
      <c r="D534" s="46"/>
      <c r="E534" s="39" t="s">
        <v>435</v>
      </c>
      <c r="F534" s="46"/>
      <c r="G534" s="46"/>
      <c r="H534" s="46"/>
      <c r="I534" s="46"/>
      <c r="J534" s="47"/>
    </row>
    <row r="535">
      <c r="A535" s="37" t="s">
        <v>207</v>
      </c>
      <c r="B535" s="37">
        <v>123</v>
      </c>
      <c r="C535" s="38" t="s">
        <v>364</v>
      </c>
      <c r="D535" s="37" t="s">
        <v>209</v>
      </c>
      <c r="E535" s="39" t="s">
        <v>365</v>
      </c>
      <c r="F535" s="40" t="s">
        <v>231</v>
      </c>
      <c r="G535" s="41">
        <v>160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>
      <c r="A536" s="37" t="s">
        <v>212</v>
      </c>
      <c r="B536" s="45"/>
      <c r="C536" s="46"/>
      <c r="D536" s="46"/>
      <c r="E536" s="39" t="s">
        <v>365</v>
      </c>
      <c r="F536" s="46"/>
      <c r="G536" s="46"/>
      <c r="H536" s="46"/>
      <c r="I536" s="46"/>
      <c r="J536" s="47"/>
    </row>
    <row r="537">
      <c r="A537" s="37" t="s">
        <v>214</v>
      </c>
      <c r="B537" s="45"/>
      <c r="C537" s="46"/>
      <c r="D537" s="46"/>
      <c r="E537" s="48" t="s">
        <v>358</v>
      </c>
      <c r="F537" s="46"/>
      <c r="G537" s="46"/>
      <c r="H537" s="46"/>
      <c r="I537" s="46"/>
      <c r="J537" s="47"/>
    </row>
    <row r="538" ht="105">
      <c r="A538" s="37" t="s">
        <v>216</v>
      </c>
      <c r="B538" s="45"/>
      <c r="C538" s="46"/>
      <c r="D538" s="46"/>
      <c r="E538" s="39" t="s">
        <v>1247</v>
      </c>
      <c r="F538" s="46"/>
      <c r="G538" s="46"/>
      <c r="H538" s="46"/>
      <c r="I538" s="46"/>
      <c r="J538" s="47"/>
    </row>
    <row r="539">
      <c r="A539" s="37" t="s">
        <v>207</v>
      </c>
      <c r="B539" s="37">
        <v>124</v>
      </c>
      <c r="C539" s="38" t="s">
        <v>951</v>
      </c>
      <c r="D539" s="37" t="s">
        <v>209</v>
      </c>
      <c r="E539" s="39" t="s">
        <v>952</v>
      </c>
      <c r="F539" s="40" t="s">
        <v>231</v>
      </c>
      <c r="G539" s="41">
        <v>60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>
      <c r="A540" s="37" t="s">
        <v>212</v>
      </c>
      <c r="B540" s="45"/>
      <c r="C540" s="46"/>
      <c r="D540" s="46"/>
      <c r="E540" s="39" t="s">
        <v>952</v>
      </c>
      <c r="F540" s="46"/>
      <c r="G540" s="46"/>
      <c r="H540" s="46"/>
      <c r="I540" s="46"/>
      <c r="J540" s="47"/>
    </row>
    <row r="541">
      <c r="A541" s="37" t="s">
        <v>214</v>
      </c>
      <c r="B541" s="45"/>
      <c r="C541" s="46"/>
      <c r="D541" s="46"/>
      <c r="E541" s="48" t="s">
        <v>1129</v>
      </c>
      <c r="F541" s="46"/>
      <c r="G541" s="46"/>
      <c r="H541" s="46"/>
      <c r="I541" s="46"/>
      <c r="J541" s="47"/>
    </row>
    <row r="542" ht="105">
      <c r="A542" s="37" t="s">
        <v>216</v>
      </c>
      <c r="B542" s="45"/>
      <c r="C542" s="46"/>
      <c r="D542" s="46"/>
      <c r="E542" s="39" t="s">
        <v>1248</v>
      </c>
      <c r="F542" s="46"/>
      <c r="G542" s="46"/>
      <c r="H542" s="46"/>
      <c r="I542" s="46"/>
      <c r="J542" s="47"/>
    </row>
    <row r="543">
      <c r="A543" s="37" t="s">
        <v>207</v>
      </c>
      <c r="B543" s="37">
        <v>125</v>
      </c>
      <c r="C543" s="38" t="s">
        <v>367</v>
      </c>
      <c r="D543" s="37" t="s">
        <v>209</v>
      </c>
      <c r="E543" s="39" t="s">
        <v>368</v>
      </c>
      <c r="F543" s="40" t="s">
        <v>231</v>
      </c>
      <c r="G543" s="41">
        <v>160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>
      <c r="A544" s="37" t="s">
        <v>212</v>
      </c>
      <c r="B544" s="45"/>
      <c r="C544" s="46"/>
      <c r="D544" s="46"/>
      <c r="E544" s="39" t="s">
        <v>368</v>
      </c>
      <c r="F544" s="46"/>
      <c r="G544" s="46"/>
      <c r="H544" s="46"/>
      <c r="I544" s="46"/>
      <c r="J544" s="47"/>
    </row>
    <row r="545">
      <c r="A545" s="37" t="s">
        <v>214</v>
      </c>
      <c r="B545" s="45"/>
      <c r="C545" s="46"/>
      <c r="D545" s="46"/>
      <c r="E545" s="48" t="s">
        <v>358</v>
      </c>
      <c r="F545" s="46"/>
      <c r="G545" s="46"/>
      <c r="H545" s="46"/>
      <c r="I545" s="46"/>
      <c r="J545" s="47"/>
    </row>
    <row r="546" ht="120">
      <c r="A546" s="37" t="s">
        <v>216</v>
      </c>
      <c r="B546" s="45"/>
      <c r="C546" s="46"/>
      <c r="D546" s="46"/>
      <c r="E546" s="39" t="s">
        <v>1249</v>
      </c>
      <c r="F546" s="46"/>
      <c r="G546" s="46"/>
      <c r="H546" s="46"/>
      <c r="I546" s="46"/>
      <c r="J546" s="47"/>
    </row>
    <row r="547">
      <c r="A547" s="37" t="s">
        <v>207</v>
      </c>
      <c r="B547" s="37">
        <v>126</v>
      </c>
      <c r="C547" s="38" t="s">
        <v>370</v>
      </c>
      <c r="D547" s="37" t="s">
        <v>209</v>
      </c>
      <c r="E547" s="39" t="s">
        <v>371</v>
      </c>
      <c r="F547" s="40" t="s">
        <v>231</v>
      </c>
      <c r="G547" s="41">
        <v>160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>
      <c r="A548" s="37" t="s">
        <v>212</v>
      </c>
      <c r="B548" s="45"/>
      <c r="C548" s="46"/>
      <c r="D548" s="46"/>
      <c r="E548" s="39" t="s">
        <v>371</v>
      </c>
      <c r="F548" s="46"/>
      <c r="G548" s="46"/>
      <c r="H548" s="46"/>
      <c r="I548" s="46"/>
      <c r="J548" s="47"/>
    </row>
    <row r="549">
      <c r="A549" s="37" t="s">
        <v>214</v>
      </c>
      <c r="B549" s="45"/>
      <c r="C549" s="46"/>
      <c r="D549" s="46"/>
      <c r="E549" s="48" t="s">
        <v>358</v>
      </c>
      <c r="F549" s="46"/>
      <c r="G549" s="46"/>
      <c r="H549" s="46"/>
      <c r="I549" s="46"/>
      <c r="J549" s="47"/>
    </row>
    <row r="550" ht="120">
      <c r="A550" s="37" t="s">
        <v>216</v>
      </c>
      <c r="B550" s="45"/>
      <c r="C550" s="46"/>
      <c r="D550" s="46"/>
      <c r="E550" s="39" t="s">
        <v>1250</v>
      </c>
      <c r="F550" s="46"/>
      <c r="G550" s="46"/>
      <c r="H550" s="46"/>
      <c r="I550" s="46"/>
      <c r="J550" s="47"/>
    </row>
    <row r="551">
      <c r="A551" s="31" t="s">
        <v>204</v>
      </c>
      <c r="B551" s="32"/>
      <c r="C551" s="33" t="s">
        <v>956</v>
      </c>
      <c r="D551" s="34"/>
      <c r="E551" s="31" t="s">
        <v>957</v>
      </c>
      <c r="F551" s="34"/>
      <c r="G551" s="34"/>
      <c r="H551" s="34"/>
      <c r="I551" s="35">
        <f>SUMIFS(I552:I575,A552:A575,"P")</f>
        <v>0</v>
      </c>
      <c r="J551" s="36"/>
    </row>
    <row r="552" ht="30">
      <c r="A552" s="37" t="s">
        <v>207</v>
      </c>
      <c r="B552" s="37">
        <v>127</v>
      </c>
      <c r="C552" s="38" t="s">
        <v>958</v>
      </c>
      <c r="D552" s="37" t="s">
        <v>209</v>
      </c>
      <c r="E552" s="39" t="s">
        <v>959</v>
      </c>
      <c r="F552" s="40" t="s">
        <v>211</v>
      </c>
      <c r="G552" s="41">
        <v>1</v>
      </c>
      <c r="H552" s="42">
        <v>0</v>
      </c>
      <c r="I552" s="43">
        <f>ROUND(G552*H552,P4)</f>
        <v>0</v>
      </c>
      <c r="J552" s="37"/>
      <c r="O552" s="44">
        <f>I552*0.21</f>
        <v>0</v>
      </c>
      <c r="P552">
        <v>3</v>
      </c>
    </row>
    <row r="553" ht="30">
      <c r="A553" s="37" t="s">
        <v>212</v>
      </c>
      <c r="B553" s="45"/>
      <c r="C553" s="46"/>
      <c r="D553" s="46"/>
      <c r="E553" s="39" t="s">
        <v>959</v>
      </c>
      <c r="F553" s="46"/>
      <c r="G553" s="46"/>
      <c r="H553" s="46"/>
      <c r="I553" s="46"/>
      <c r="J553" s="47"/>
    </row>
    <row r="554">
      <c r="A554" s="37" t="s">
        <v>214</v>
      </c>
      <c r="B554" s="45"/>
      <c r="C554" s="46"/>
      <c r="D554" s="46"/>
      <c r="E554" s="48" t="s">
        <v>330</v>
      </c>
      <c r="F554" s="46"/>
      <c r="G554" s="46"/>
      <c r="H554" s="46"/>
      <c r="I554" s="46"/>
      <c r="J554" s="47"/>
    </row>
    <row r="555" ht="120">
      <c r="A555" s="37" t="s">
        <v>216</v>
      </c>
      <c r="B555" s="45"/>
      <c r="C555" s="46"/>
      <c r="D555" s="46"/>
      <c r="E555" s="39" t="s">
        <v>1251</v>
      </c>
      <c r="F555" s="46"/>
      <c r="G555" s="46"/>
      <c r="H555" s="46"/>
      <c r="I555" s="46"/>
      <c r="J555" s="47"/>
    </row>
    <row r="556">
      <c r="A556" s="37" t="s">
        <v>207</v>
      </c>
      <c r="B556" s="37">
        <v>128</v>
      </c>
      <c r="C556" s="38" t="s">
        <v>961</v>
      </c>
      <c r="D556" s="37" t="s">
        <v>209</v>
      </c>
      <c r="E556" s="39" t="s">
        <v>962</v>
      </c>
      <c r="F556" s="40" t="s">
        <v>211</v>
      </c>
      <c r="G556" s="41">
        <v>2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>
      <c r="A557" s="37" t="s">
        <v>212</v>
      </c>
      <c r="B557" s="45"/>
      <c r="C557" s="46"/>
      <c r="D557" s="46"/>
      <c r="E557" s="39" t="s">
        <v>962</v>
      </c>
      <c r="F557" s="46"/>
      <c r="G557" s="46"/>
      <c r="H557" s="46"/>
      <c r="I557" s="46"/>
      <c r="J557" s="47"/>
    </row>
    <row r="558">
      <c r="A558" s="37" t="s">
        <v>214</v>
      </c>
      <c r="B558" s="45"/>
      <c r="C558" s="46"/>
      <c r="D558" s="46"/>
      <c r="E558" s="48" t="s">
        <v>345</v>
      </c>
      <c r="F558" s="46"/>
      <c r="G558" s="46"/>
      <c r="H558" s="46"/>
      <c r="I558" s="46"/>
      <c r="J558" s="47"/>
    </row>
    <row r="559" ht="90">
      <c r="A559" s="37" t="s">
        <v>216</v>
      </c>
      <c r="B559" s="45"/>
      <c r="C559" s="46"/>
      <c r="D559" s="46"/>
      <c r="E559" s="39" t="s">
        <v>589</v>
      </c>
      <c r="F559" s="46"/>
      <c r="G559" s="46"/>
      <c r="H559" s="46"/>
      <c r="I559" s="46"/>
      <c r="J559" s="47"/>
    </row>
    <row r="560">
      <c r="A560" s="37" t="s">
        <v>207</v>
      </c>
      <c r="B560" s="37">
        <v>129</v>
      </c>
      <c r="C560" s="38" t="s">
        <v>964</v>
      </c>
      <c r="D560" s="37" t="s">
        <v>209</v>
      </c>
      <c r="E560" s="39" t="s">
        <v>588</v>
      </c>
      <c r="F560" s="40" t="s">
        <v>211</v>
      </c>
      <c r="G560" s="41">
        <v>8</v>
      </c>
      <c r="H560" s="42">
        <v>0</v>
      </c>
      <c r="I560" s="43">
        <f>ROUND(G560*H560,P4)</f>
        <v>0</v>
      </c>
      <c r="J560" s="37"/>
      <c r="O560" s="44">
        <f>I560*0.21</f>
        <v>0</v>
      </c>
      <c r="P560">
        <v>3</v>
      </c>
    </row>
    <row r="561">
      <c r="A561" s="37" t="s">
        <v>212</v>
      </c>
      <c r="B561" s="45"/>
      <c r="C561" s="46"/>
      <c r="D561" s="46"/>
      <c r="E561" s="39" t="s">
        <v>588</v>
      </c>
      <c r="F561" s="46"/>
      <c r="G561" s="46"/>
      <c r="H561" s="46"/>
      <c r="I561" s="46"/>
      <c r="J561" s="47"/>
    </row>
    <row r="562">
      <c r="A562" s="37" t="s">
        <v>214</v>
      </c>
      <c r="B562" s="45"/>
      <c r="C562" s="46"/>
      <c r="D562" s="46"/>
      <c r="E562" s="48" t="s">
        <v>1150</v>
      </c>
      <c r="F562" s="46"/>
      <c r="G562" s="46"/>
      <c r="H562" s="46"/>
      <c r="I562" s="46"/>
      <c r="J562" s="47"/>
    </row>
    <row r="563" ht="90">
      <c r="A563" s="37" t="s">
        <v>216</v>
      </c>
      <c r="B563" s="45"/>
      <c r="C563" s="46"/>
      <c r="D563" s="46"/>
      <c r="E563" s="39" t="s">
        <v>589</v>
      </c>
      <c r="F563" s="46"/>
      <c r="G563" s="46"/>
      <c r="H563" s="46"/>
      <c r="I563" s="46"/>
      <c r="J563" s="47"/>
    </row>
    <row r="564">
      <c r="A564" s="37" t="s">
        <v>207</v>
      </c>
      <c r="B564" s="37">
        <v>130</v>
      </c>
      <c r="C564" s="38" t="s">
        <v>967</v>
      </c>
      <c r="D564" s="37" t="s">
        <v>209</v>
      </c>
      <c r="E564" s="39" t="s">
        <v>968</v>
      </c>
      <c r="F564" s="40" t="s">
        <v>211</v>
      </c>
      <c r="G564" s="41">
        <v>1</v>
      </c>
      <c r="H564" s="42">
        <v>0</v>
      </c>
      <c r="I564" s="43">
        <f>ROUND(G564*H564,P4)</f>
        <v>0</v>
      </c>
      <c r="J564" s="37"/>
      <c r="O564" s="44">
        <f>I564*0.21</f>
        <v>0</v>
      </c>
      <c r="P564">
        <v>3</v>
      </c>
    </row>
    <row r="565">
      <c r="A565" s="37" t="s">
        <v>212</v>
      </c>
      <c r="B565" s="45"/>
      <c r="C565" s="46"/>
      <c r="D565" s="46"/>
      <c r="E565" s="39" t="s">
        <v>968</v>
      </c>
      <c r="F565" s="46"/>
      <c r="G565" s="46"/>
      <c r="H565" s="46"/>
      <c r="I565" s="46"/>
      <c r="J565" s="47"/>
    </row>
    <row r="566">
      <c r="A566" s="37" t="s">
        <v>214</v>
      </c>
      <c r="B566" s="45"/>
      <c r="C566" s="46"/>
      <c r="D566" s="46"/>
      <c r="E566" s="48" t="s">
        <v>330</v>
      </c>
      <c r="F566" s="46"/>
      <c r="G566" s="46"/>
      <c r="H566" s="46"/>
      <c r="I566" s="46"/>
      <c r="J566" s="47"/>
    </row>
    <row r="567" ht="90">
      <c r="A567" s="37" t="s">
        <v>216</v>
      </c>
      <c r="B567" s="45"/>
      <c r="C567" s="46"/>
      <c r="D567" s="46"/>
      <c r="E567" s="39" t="s">
        <v>589</v>
      </c>
      <c r="F567" s="46"/>
      <c r="G567" s="46"/>
      <c r="H567" s="46"/>
      <c r="I567" s="46"/>
      <c r="J567" s="47"/>
    </row>
    <row r="568">
      <c r="A568" s="37" t="s">
        <v>207</v>
      </c>
      <c r="B568" s="37">
        <v>131</v>
      </c>
      <c r="C568" s="38" t="s">
        <v>969</v>
      </c>
      <c r="D568" s="37" t="s">
        <v>209</v>
      </c>
      <c r="E568" s="39" t="s">
        <v>970</v>
      </c>
      <c r="F568" s="40" t="s">
        <v>211</v>
      </c>
      <c r="G568" s="41">
        <v>1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212</v>
      </c>
      <c r="B569" s="45"/>
      <c r="C569" s="46"/>
      <c r="D569" s="46"/>
      <c r="E569" s="39" t="s">
        <v>970</v>
      </c>
      <c r="F569" s="46"/>
      <c r="G569" s="46"/>
      <c r="H569" s="46"/>
      <c r="I569" s="46"/>
      <c r="J569" s="47"/>
    </row>
    <row r="570">
      <c r="A570" s="37" t="s">
        <v>214</v>
      </c>
      <c r="B570" s="45"/>
      <c r="C570" s="46"/>
      <c r="D570" s="46"/>
      <c r="E570" s="48" t="s">
        <v>330</v>
      </c>
      <c r="F570" s="46"/>
      <c r="G570" s="46"/>
      <c r="H570" s="46"/>
      <c r="I570" s="46"/>
      <c r="J570" s="47"/>
    </row>
    <row r="571" ht="90">
      <c r="A571" s="37" t="s">
        <v>216</v>
      </c>
      <c r="B571" s="45"/>
      <c r="C571" s="46"/>
      <c r="D571" s="46"/>
      <c r="E571" s="39" t="s">
        <v>589</v>
      </c>
      <c r="F571" s="46"/>
      <c r="G571" s="46"/>
      <c r="H571" s="46"/>
      <c r="I571" s="46"/>
      <c r="J571" s="47"/>
    </row>
    <row r="572">
      <c r="A572" s="37" t="s">
        <v>207</v>
      </c>
      <c r="B572" s="37">
        <v>132</v>
      </c>
      <c r="C572" s="38" t="s">
        <v>971</v>
      </c>
      <c r="D572" s="37" t="s">
        <v>209</v>
      </c>
      <c r="E572" s="39" t="s">
        <v>972</v>
      </c>
      <c r="F572" s="40" t="s">
        <v>211</v>
      </c>
      <c r="G572" s="41">
        <v>3</v>
      </c>
      <c r="H572" s="42">
        <v>0</v>
      </c>
      <c r="I572" s="43">
        <f>ROUND(G572*H572,P4)</f>
        <v>0</v>
      </c>
      <c r="J572" s="37"/>
      <c r="O572" s="44">
        <f>I572*0.21</f>
        <v>0</v>
      </c>
      <c r="P572">
        <v>3</v>
      </c>
    </row>
    <row r="573">
      <c r="A573" s="37" t="s">
        <v>212</v>
      </c>
      <c r="B573" s="45"/>
      <c r="C573" s="46"/>
      <c r="D573" s="46"/>
      <c r="E573" s="39" t="s">
        <v>972</v>
      </c>
      <c r="F573" s="46"/>
      <c r="G573" s="46"/>
      <c r="H573" s="46"/>
      <c r="I573" s="46"/>
      <c r="J573" s="47"/>
    </row>
    <row r="574">
      <c r="A574" s="37" t="s">
        <v>214</v>
      </c>
      <c r="B574" s="45"/>
      <c r="C574" s="46"/>
      <c r="D574" s="46"/>
      <c r="E574" s="48" t="s">
        <v>1120</v>
      </c>
      <c r="F574" s="46"/>
      <c r="G574" s="46"/>
      <c r="H574" s="46"/>
      <c r="I574" s="46"/>
      <c r="J574" s="47"/>
    </row>
    <row r="575" ht="90">
      <c r="A575" s="37" t="s">
        <v>216</v>
      </c>
      <c r="B575" s="45"/>
      <c r="C575" s="46"/>
      <c r="D575" s="46"/>
      <c r="E575" s="39" t="s">
        <v>589</v>
      </c>
      <c r="F575" s="46"/>
      <c r="G575" s="46"/>
      <c r="H575" s="46"/>
      <c r="I575" s="46"/>
      <c r="J575" s="47"/>
    </row>
    <row r="576">
      <c r="A576" s="31" t="s">
        <v>204</v>
      </c>
      <c r="B576" s="32"/>
      <c r="C576" s="33" t="s">
        <v>973</v>
      </c>
      <c r="D576" s="34"/>
      <c r="E576" s="31" t="s">
        <v>974</v>
      </c>
      <c r="F576" s="34"/>
      <c r="G576" s="34"/>
      <c r="H576" s="34"/>
      <c r="I576" s="35">
        <f>SUMIFS(I577:I588,A577:A588,"P")</f>
        <v>0</v>
      </c>
      <c r="J576" s="36"/>
    </row>
    <row r="577">
      <c r="A577" s="37" t="s">
        <v>207</v>
      </c>
      <c r="B577" s="37">
        <v>133</v>
      </c>
      <c r="C577" s="38" t="s">
        <v>593</v>
      </c>
      <c r="D577" s="37" t="s">
        <v>209</v>
      </c>
      <c r="E577" s="39" t="s">
        <v>594</v>
      </c>
      <c r="F577" s="40" t="s">
        <v>211</v>
      </c>
      <c r="G577" s="41">
        <v>100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212</v>
      </c>
      <c r="B578" s="45"/>
      <c r="C578" s="46"/>
      <c r="D578" s="46"/>
      <c r="E578" s="39" t="s">
        <v>594</v>
      </c>
      <c r="F578" s="46"/>
      <c r="G578" s="46"/>
      <c r="H578" s="46"/>
      <c r="I578" s="46"/>
      <c r="J578" s="47"/>
    </row>
    <row r="579">
      <c r="A579" s="37" t="s">
        <v>214</v>
      </c>
      <c r="B579" s="45"/>
      <c r="C579" s="46"/>
      <c r="D579" s="46"/>
      <c r="E579" s="48" t="s">
        <v>1079</v>
      </c>
      <c r="F579" s="46"/>
      <c r="G579" s="46"/>
      <c r="H579" s="46"/>
      <c r="I579" s="46"/>
      <c r="J579" s="47"/>
    </row>
    <row r="580" ht="120">
      <c r="A580" s="37" t="s">
        <v>216</v>
      </c>
      <c r="B580" s="45"/>
      <c r="C580" s="46"/>
      <c r="D580" s="46"/>
      <c r="E580" s="39" t="s">
        <v>592</v>
      </c>
      <c r="F580" s="46"/>
      <c r="G580" s="46"/>
      <c r="H580" s="46"/>
      <c r="I580" s="46"/>
      <c r="J580" s="47"/>
    </row>
    <row r="581">
      <c r="A581" s="37" t="s">
        <v>207</v>
      </c>
      <c r="B581" s="37">
        <v>134</v>
      </c>
      <c r="C581" s="38" t="s">
        <v>977</v>
      </c>
      <c r="D581" s="37" t="s">
        <v>209</v>
      </c>
      <c r="E581" s="39" t="s">
        <v>978</v>
      </c>
      <c r="F581" s="40" t="s">
        <v>211</v>
      </c>
      <c r="G581" s="41">
        <v>100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212</v>
      </c>
      <c r="B582" s="45"/>
      <c r="C582" s="46"/>
      <c r="D582" s="46"/>
      <c r="E582" s="39" t="s">
        <v>978</v>
      </c>
      <c r="F582" s="46"/>
      <c r="G582" s="46"/>
      <c r="H582" s="46"/>
      <c r="I582" s="46"/>
      <c r="J582" s="47"/>
    </row>
    <row r="583">
      <c r="A583" s="37" t="s">
        <v>214</v>
      </c>
      <c r="B583" s="45"/>
      <c r="C583" s="46"/>
      <c r="D583" s="46"/>
      <c r="E583" s="48" t="s">
        <v>1079</v>
      </c>
      <c r="F583" s="46"/>
      <c r="G583" s="46"/>
      <c r="H583" s="46"/>
      <c r="I583" s="46"/>
      <c r="J583" s="47"/>
    </row>
    <row r="584" ht="120">
      <c r="A584" s="37" t="s">
        <v>216</v>
      </c>
      <c r="B584" s="45"/>
      <c r="C584" s="46"/>
      <c r="D584" s="46"/>
      <c r="E584" s="39" t="s">
        <v>592</v>
      </c>
      <c r="F584" s="46"/>
      <c r="G584" s="46"/>
      <c r="H584" s="46"/>
      <c r="I584" s="46"/>
      <c r="J584" s="47"/>
    </row>
    <row r="585">
      <c r="A585" s="37" t="s">
        <v>207</v>
      </c>
      <c r="B585" s="37">
        <v>135</v>
      </c>
      <c r="C585" s="38" t="s">
        <v>979</v>
      </c>
      <c r="D585" s="37" t="s">
        <v>209</v>
      </c>
      <c r="E585" s="39" t="s">
        <v>980</v>
      </c>
      <c r="F585" s="40" t="s">
        <v>211</v>
      </c>
      <c r="G585" s="41">
        <v>100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212</v>
      </c>
      <c r="B586" s="45"/>
      <c r="C586" s="46"/>
      <c r="D586" s="46"/>
      <c r="E586" s="39" t="s">
        <v>980</v>
      </c>
      <c r="F586" s="46"/>
      <c r="G586" s="46"/>
      <c r="H586" s="46"/>
      <c r="I586" s="46"/>
      <c r="J586" s="47"/>
    </row>
    <row r="587">
      <c r="A587" s="37" t="s">
        <v>214</v>
      </c>
      <c r="B587" s="45"/>
      <c r="C587" s="46"/>
      <c r="D587" s="46"/>
      <c r="E587" s="48" t="s">
        <v>1079</v>
      </c>
      <c r="F587" s="46"/>
      <c r="G587" s="46"/>
      <c r="H587" s="46"/>
      <c r="I587" s="46"/>
      <c r="J587" s="47"/>
    </row>
    <row r="588" ht="120">
      <c r="A588" s="37" t="s">
        <v>216</v>
      </c>
      <c r="B588" s="45"/>
      <c r="C588" s="46"/>
      <c r="D588" s="46"/>
      <c r="E588" s="39" t="s">
        <v>592</v>
      </c>
      <c r="F588" s="46"/>
      <c r="G588" s="46"/>
      <c r="H588" s="46"/>
      <c r="I588" s="46"/>
      <c r="J588" s="47"/>
    </row>
    <row r="589">
      <c r="A589" s="31" t="s">
        <v>204</v>
      </c>
      <c r="B589" s="32"/>
      <c r="C589" s="33" t="s">
        <v>1252</v>
      </c>
      <c r="D589" s="34"/>
      <c r="E589" s="31" t="s">
        <v>1253</v>
      </c>
      <c r="F589" s="34"/>
      <c r="G589" s="34"/>
      <c r="H589" s="34"/>
      <c r="I589" s="35">
        <f>SUMIFS(I590:I593,A590:A593,"P")</f>
        <v>0</v>
      </c>
      <c r="J589" s="36"/>
    </row>
    <row r="590">
      <c r="A590" s="37" t="s">
        <v>207</v>
      </c>
      <c r="B590" s="37">
        <v>136</v>
      </c>
      <c r="C590" s="38" t="s">
        <v>656</v>
      </c>
      <c r="D590" s="37" t="s">
        <v>209</v>
      </c>
      <c r="E590" s="39" t="s">
        <v>657</v>
      </c>
      <c r="F590" s="40" t="s">
        <v>387</v>
      </c>
      <c r="G590" s="41">
        <v>100</v>
      </c>
      <c r="H590" s="42">
        <v>0</v>
      </c>
      <c r="I590" s="43">
        <f>ROUND(G590*H590,P4)</f>
        <v>0</v>
      </c>
      <c r="J590" s="37"/>
      <c r="O590" s="44">
        <f>I590*0.21</f>
        <v>0</v>
      </c>
      <c r="P590">
        <v>3</v>
      </c>
    </row>
    <row r="591">
      <c r="A591" s="37" t="s">
        <v>212</v>
      </c>
      <c r="B591" s="45"/>
      <c r="C591" s="46"/>
      <c r="D591" s="46"/>
      <c r="E591" s="39" t="s">
        <v>657</v>
      </c>
      <c r="F591" s="46"/>
      <c r="G591" s="46"/>
      <c r="H591" s="46"/>
      <c r="I591" s="46"/>
      <c r="J591" s="47"/>
    </row>
    <row r="592">
      <c r="A592" s="37" t="s">
        <v>214</v>
      </c>
      <c r="B592" s="45"/>
      <c r="C592" s="46"/>
      <c r="D592" s="46"/>
      <c r="E592" s="48" t="s">
        <v>1079</v>
      </c>
      <c r="F592" s="46"/>
      <c r="G592" s="46"/>
      <c r="H592" s="46"/>
      <c r="I592" s="46"/>
      <c r="J592" s="47"/>
    </row>
    <row r="593" ht="90">
      <c r="A593" s="37" t="s">
        <v>216</v>
      </c>
      <c r="B593" s="45"/>
      <c r="C593" s="46"/>
      <c r="D593" s="46"/>
      <c r="E593" s="39" t="s">
        <v>1254</v>
      </c>
      <c r="F593" s="46"/>
      <c r="G593" s="46"/>
      <c r="H593" s="46"/>
      <c r="I593" s="46"/>
      <c r="J593" s="47"/>
    </row>
    <row r="594">
      <c r="A594" s="31" t="s">
        <v>204</v>
      </c>
      <c r="B594" s="32"/>
      <c r="C594" s="33" t="s">
        <v>1255</v>
      </c>
      <c r="D594" s="34"/>
      <c r="E594" s="31" t="s">
        <v>1256</v>
      </c>
      <c r="F594" s="34"/>
      <c r="G594" s="34"/>
      <c r="H594" s="34"/>
      <c r="I594" s="35">
        <f>SUMIFS(I595:I602,A595:A602,"P")</f>
        <v>0</v>
      </c>
      <c r="J594" s="36"/>
    </row>
    <row r="595" ht="30">
      <c r="A595" s="37" t="s">
        <v>207</v>
      </c>
      <c r="B595" s="37">
        <v>137</v>
      </c>
      <c r="C595" s="38" t="s">
        <v>1257</v>
      </c>
      <c r="D595" s="37" t="s">
        <v>209</v>
      </c>
      <c r="E595" s="39" t="s">
        <v>1258</v>
      </c>
      <c r="F595" s="40" t="s">
        <v>387</v>
      </c>
      <c r="G595" s="41">
        <v>28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>
      <c r="A596" s="37" t="s">
        <v>212</v>
      </c>
      <c r="B596" s="45"/>
      <c r="C596" s="46"/>
      <c r="D596" s="46"/>
      <c r="E596" s="49" t="s">
        <v>209</v>
      </c>
      <c r="F596" s="46"/>
      <c r="G596" s="46"/>
      <c r="H596" s="46"/>
      <c r="I596" s="46"/>
      <c r="J596" s="47"/>
    </row>
    <row r="597" ht="30">
      <c r="A597" s="37" t="s">
        <v>214</v>
      </c>
      <c r="B597" s="45"/>
      <c r="C597" s="46"/>
      <c r="D597" s="46"/>
      <c r="E597" s="48" t="s">
        <v>1259</v>
      </c>
      <c r="F597" s="46"/>
      <c r="G597" s="46"/>
      <c r="H597" s="46"/>
      <c r="I597" s="46"/>
      <c r="J597" s="47"/>
    </row>
    <row r="598" ht="90">
      <c r="A598" s="37" t="s">
        <v>216</v>
      </c>
      <c r="B598" s="45"/>
      <c r="C598" s="46"/>
      <c r="D598" s="46"/>
      <c r="E598" s="39" t="s">
        <v>1260</v>
      </c>
      <c r="F598" s="46"/>
      <c r="G598" s="46"/>
      <c r="H598" s="46"/>
      <c r="I598" s="46"/>
      <c r="J598" s="47"/>
    </row>
    <row r="599">
      <c r="A599" s="37" t="s">
        <v>207</v>
      </c>
      <c r="B599" s="37">
        <v>138</v>
      </c>
      <c r="C599" s="38" t="s">
        <v>1261</v>
      </c>
      <c r="D599" s="37" t="s">
        <v>209</v>
      </c>
      <c r="E599" s="39" t="s">
        <v>1262</v>
      </c>
      <c r="F599" s="40" t="s">
        <v>211</v>
      </c>
      <c r="G599" s="41">
        <v>1</v>
      </c>
      <c r="H599" s="42">
        <v>0</v>
      </c>
      <c r="I599" s="43">
        <f>ROUND(G599*H599,P4)</f>
        <v>0</v>
      </c>
      <c r="J599" s="37"/>
      <c r="O599" s="44">
        <f>I599*0.21</f>
        <v>0</v>
      </c>
      <c r="P599">
        <v>3</v>
      </c>
    </row>
    <row r="600">
      <c r="A600" s="37" t="s">
        <v>212</v>
      </c>
      <c r="B600" s="45"/>
      <c r="C600" s="46"/>
      <c r="D600" s="46"/>
      <c r="E600" s="49" t="s">
        <v>209</v>
      </c>
      <c r="F600" s="46"/>
      <c r="G600" s="46"/>
      <c r="H600" s="46"/>
      <c r="I600" s="46"/>
      <c r="J600" s="47"/>
    </row>
    <row r="601" ht="30">
      <c r="A601" s="37" t="s">
        <v>214</v>
      </c>
      <c r="B601" s="45"/>
      <c r="C601" s="46"/>
      <c r="D601" s="46"/>
      <c r="E601" s="48" t="s">
        <v>1263</v>
      </c>
      <c r="F601" s="46"/>
      <c r="G601" s="46"/>
      <c r="H601" s="46"/>
      <c r="I601" s="46"/>
      <c r="J601" s="47"/>
    </row>
    <row r="602" ht="180">
      <c r="A602" s="37" t="s">
        <v>216</v>
      </c>
      <c r="B602" s="45"/>
      <c r="C602" s="46"/>
      <c r="D602" s="46"/>
      <c r="E602" s="39" t="s">
        <v>1264</v>
      </c>
      <c r="F602" s="46"/>
      <c r="G602" s="46"/>
      <c r="H602" s="46"/>
      <c r="I602" s="46"/>
      <c r="J602" s="47"/>
    </row>
    <row r="603">
      <c r="A603" s="31" t="s">
        <v>204</v>
      </c>
      <c r="B603" s="32"/>
      <c r="C603" s="33" t="s">
        <v>1265</v>
      </c>
      <c r="D603" s="34"/>
      <c r="E603" s="31" t="s">
        <v>1266</v>
      </c>
      <c r="F603" s="34"/>
      <c r="G603" s="34"/>
      <c r="H603" s="34"/>
      <c r="I603" s="35">
        <f>SUMIFS(I604:I623,A604:A623,"P")</f>
        <v>0</v>
      </c>
      <c r="J603" s="36"/>
    </row>
    <row r="604" ht="45">
      <c r="A604" s="37" t="s">
        <v>207</v>
      </c>
      <c r="B604" s="37">
        <v>139</v>
      </c>
      <c r="C604" s="38" t="s">
        <v>1267</v>
      </c>
      <c r="D604" s="37" t="s">
        <v>1268</v>
      </c>
      <c r="E604" s="39" t="s">
        <v>1269</v>
      </c>
      <c r="F604" s="40" t="s">
        <v>615</v>
      </c>
      <c r="G604" s="41">
        <v>69.168999999999997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>
      <c r="A605" s="37" t="s">
        <v>212</v>
      </c>
      <c r="B605" s="45"/>
      <c r="C605" s="46"/>
      <c r="D605" s="46"/>
      <c r="E605" s="39" t="s">
        <v>616</v>
      </c>
      <c r="F605" s="46"/>
      <c r="G605" s="46"/>
      <c r="H605" s="46"/>
      <c r="I605" s="46"/>
      <c r="J605" s="47"/>
    </row>
    <row r="606" ht="45">
      <c r="A606" s="37" t="s">
        <v>214</v>
      </c>
      <c r="B606" s="45"/>
      <c r="C606" s="46"/>
      <c r="D606" s="46"/>
      <c r="E606" s="48" t="s">
        <v>1270</v>
      </c>
      <c r="F606" s="46"/>
      <c r="G606" s="46"/>
      <c r="H606" s="46"/>
      <c r="I606" s="46"/>
      <c r="J606" s="47"/>
    </row>
    <row r="607" ht="120">
      <c r="A607" s="37" t="s">
        <v>216</v>
      </c>
      <c r="B607" s="45"/>
      <c r="C607" s="46"/>
      <c r="D607" s="46"/>
      <c r="E607" s="39" t="s">
        <v>1271</v>
      </c>
      <c r="F607" s="46"/>
      <c r="G607" s="46"/>
      <c r="H607" s="46"/>
      <c r="I607" s="46"/>
      <c r="J607" s="47"/>
    </row>
    <row r="608" ht="45">
      <c r="A608" s="37" t="s">
        <v>207</v>
      </c>
      <c r="B608" s="37">
        <v>140</v>
      </c>
      <c r="C608" s="38" t="s">
        <v>612</v>
      </c>
      <c r="D608" s="37" t="s">
        <v>613</v>
      </c>
      <c r="E608" s="39" t="s">
        <v>614</v>
      </c>
      <c r="F608" s="40" t="s">
        <v>615</v>
      </c>
      <c r="G608" s="41">
        <v>0.5</v>
      </c>
      <c r="H608" s="42">
        <v>0</v>
      </c>
      <c r="I608" s="43">
        <f>ROUND(G608*H608,P4)</f>
        <v>0</v>
      </c>
      <c r="J608" s="37"/>
      <c r="O608" s="44">
        <f>I608*0.21</f>
        <v>0</v>
      </c>
      <c r="P608">
        <v>3</v>
      </c>
    </row>
    <row r="609">
      <c r="A609" s="37" t="s">
        <v>212</v>
      </c>
      <c r="B609" s="45"/>
      <c r="C609" s="46"/>
      <c r="D609" s="46"/>
      <c r="E609" s="39" t="s">
        <v>616</v>
      </c>
      <c r="F609" s="46"/>
      <c r="G609" s="46"/>
      <c r="H609" s="46"/>
      <c r="I609" s="46"/>
      <c r="J609" s="47"/>
    </row>
    <row r="610">
      <c r="A610" s="37" t="s">
        <v>214</v>
      </c>
      <c r="B610" s="45"/>
      <c r="C610" s="46"/>
      <c r="D610" s="46"/>
      <c r="E610" s="48" t="s">
        <v>1272</v>
      </c>
      <c r="F610" s="46"/>
      <c r="G610" s="46"/>
      <c r="H610" s="46"/>
      <c r="I610" s="46"/>
      <c r="J610" s="47"/>
    </row>
    <row r="611" ht="240">
      <c r="A611" s="37" t="s">
        <v>216</v>
      </c>
      <c r="B611" s="45"/>
      <c r="C611" s="46"/>
      <c r="D611" s="46"/>
      <c r="E611" s="39" t="s">
        <v>618</v>
      </c>
      <c r="F611" s="46"/>
      <c r="G611" s="46"/>
      <c r="H611" s="46"/>
      <c r="I611" s="46"/>
      <c r="J611" s="47"/>
    </row>
    <row r="612" ht="45">
      <c r="A612" s="37" t="s">
        <v>207</v>
      </c>
      <c r="B612" s="37">
        <v>141</v>
      </c>
      <c r="C612" s="38" t="s">
        <v>619</v>
      </c>
      <c r="D612" s="37" t="s">
        <v>620</v>
      </c>
      <c r="E612" s="39" t="s">
        <v>621</v>
      </c>
      <c r="F612" s="40" t="s">
        <v>615</v>
      </c>
      <c r="G612" s="41">
        <v>0.5</v>
      </c>
      <c r="H612" s="42">
        <v>0</v>
      </c>
      <c r="I612" s="43">
        <f>ROUND(G612*H612,P4)</f>
        <v>0</v>
      </c>
      <c r="J612" s="37"/>
      <c r="O612" s="44">
        <f>I612*0.21</f>
        <v>0</v>
      </c>
      <c r="P612">
        <v>3</v>
      </c>
    </row>
    <row r="613">
      <c r="A613" s="37" t="s">
        <v>212</v>
      </c>
      <c r="B613" s="45"/>
      <c r="C613" s="46"/>
      <c r="D613" s="46"/>
      <c r="E613" s="39" t="s">
        <v>616</v>
      </c>
      <c r="F613" s="46"/>
      <c r="G613" s="46"/>
      <c r="H613" s="46"/>
      <c r="I613" s="46"/>
      <c r="J613" s="47"/>
    </row>
    <row r="614">
      <c r="A614" s="37" t="s">
        <v>214</v>
      </c>
      <c r="B614" s="45"/>
      <c r="C614" s="46"/>
      <c r="D614" s="46"/>
      <c r="E614" s="48" t="s">
        <v>1272</v>
      </c>
      <c r="F614" s="46"/>
      <c r="G614" s="46"/>
      <c r="H614" s="46"/>
      <c r="I614" s="46"/>
      <c r="J614" s="47"/>
    </row>
    <row r="615" ht="240">
      <c r="A615" s="37" t="s">
        <v>216</v>
      </c>
      <c r="B615" s="45"/>
      <c r="C615" s="46"/>
      <c r="D615" s="46"/>
      <c r="E615" s="39" t="s">
        <v>618</v>
      </c>
      <c r="F615" s="46"/>
      <c r="G615" s="46"/>
      <c r="H615" s="46"/>
      <c r="I615" s="46"/>
      <c r="J615" s="47"/>
    </row>
    <row r="616" ht="30">
      <c r="A616" s="37" t="s">
        <v>207</v>
      </c>
      <c r="B616" s="37">
        <v>142</v>
      </c>
      <c r="C616" s="38" t="s">
        <v>622</v>
      </c>
      <c r="D616" s="37" t="s">
        <v>623</v>
      </c>
      <c r="E616" s="39" t="s">
        <v>624</v>
      </c>
      <c r="F616" s="40" t="s">
        <v>615</v>
      </c>
      <c r="G616" s="41">
        <v>0.29999999999999999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>
      <c r="A617" s="37" t="s">
        <v>212</v>
      </c>
      <c r="B617" s="45"/>
      <c r="C617" s="46"/>
      <c r="D617" s="46"/>
      <c r="E617" s="39" t="s">
        <v>616</v>
      </c>
      <c r="F617" s="46"/>
      <c r="G617" s="46"/>
      <c r="H617" s="46"/>
      <c r="I617" s="46"/>
      <c r="J617" s="47"/>
    </row>
    <row r="618">
      <c r="A618" s="37" t="s">
        <v>214</v>
      </c>
      <c r="B618" s="45"/>
      <c r="C618" s="46"/>
      <c r="D618" s="46"/>
      <c r="E618" s="48" t="s">
        <v>1273</v>
      </c>
      <c r="F618" s="46"/>
      <c r="G618" s="46"/>
      <c r="H618" s="46"/>
      <c r="I618" s="46"/>
      <c r="J618" s="47"/>
    </row>
    <row r="619" ht="240">
      <c r="A619" s="37" t="s">
        <v>216</v>
      </c>
      <c r="B619" s="45"/>
      <c r="C619" s="46"/>
      <c r="D619" s="46"/>
      <c r="E619" s="39" t="s">
        <v>626</v>
      </c>
      <c r="F619" s="46"/>
      <c r="G619" s="46"/>
      <c r="H619" s="46"/>
      <c r="I619" s="46"/>
      <c r="J619" s="47"/>
    </row>
    <row r="620" ht="30">
      <c r="A620" s="37" t="s">
        <v>207</v>
      </c>
      <c r="B620" s="37">
        <v>143</v>
      </c>
      <c r="C620" s="38" t="s">
        <v>627</v>
      </c>
      <c r="D620" s="37" t="s">
        <v>628</v>
      </c>
      <c r="E620" s="39" t="s">
        <v>629</v>
      </c>
      <c r="F620" s="40" t="s">
        <v>615</v>
      </c>
      <c r="G620" s="41">
        <v>0.29999999999999999</v>
      </c>
      <c r="H620" s="42">
        <v>0</v>
      </c>
      <c r="I620" s="43">
        <f>ROUND(G620*H620,P4)</f>
        <v>0</v>
      </c>
      <c r="J620" s="37"/>
      <c r="O620" s="44">
        <f>I620*0.21</f>
        <v>0</v>
      </c>
      <c r="P620">
        <v>3</v>
      </c>
    </row>
    <row r="621">
      <c r="A621" s="37" t="s">
        <v>212</v>
      </c>
      <c r="B621" s="45"/>
      <c r="C621" s="46"/>
      <c r="D621" s="46"/>
      <c r="E621" s="39" t="s">
        <v>616</v>
      </c>
      <c r="F621" s="46"/>
      <c r="G621" s="46"/>
      <c r="H621" s="46"/>
      <c r="I621" s="46"/>
      <c r="J621" s="47"/>
    </row>
    <row r="622">
      <c r="A622" s="37" t="s">
        <v>214</v>
      </c>
      <c r="B622" s="45"/>
      <c r="C622" s="46"/>
      <c r="D622" s="46"/>
      <c r="E622" s="48" t="s">
        <v>1273</v>
      </c>
      <c r="F622" s="46"/>
      <c r="G622" s="46"/>
      <c r="H622" s="46"/>
      <c r="I622" s="46"/>
      <c r="J622" s="47"/>
    </row>
    <row r="623" ht="240">
      <c r="A623" s="37" t="s">
        <v>216</v>
      </c>
      <c r="B623" s="50"/>
      <c r="C623" s="51"/>
      <c r="D623" s="51"/>
      <c r="E623" s="39" t="s">
        <v>626</v>
      </c>
      <c r="F623" s="51"/>
      <c r="G623" s="51"/>
      <c r="H623" s="51"/>
      <c r="I623" s="51"/>
      <c r="J623" s="52"/>
    </row>
  </sheetData>
  <sheetProtection sheet="1" objects="1" scenarios="1" spinCount="100000" saltValue="2FM18n8hk5QSF8T7zojHywcDIjE6lAS039klg/WmrGxUYQFnckJCKNbf67uMxe+b24e+tpIgCldgiTqBYavehQ==" hashValue="wIr4VZTjDYdRUQz8qeR6XwzrJGmNU558EcDmmk1vVkb9ISnNni5wklru0JzejcK5xBGEtqFMJQKtRWZG4cOXT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1571</v>
      </c>
      <c r="I3" s="25">
        <f>SUMIFS(I9:I62,A9:A62,"SD")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1571</v>
      </c>
      <c r="D5" s="22"/>
      <c r="E5" s="23" t="s">
        <v>70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205</v>
      </c>
      <c r="D9" s="34"/>
      <c r="E9" s="31" t="s">
        <v>206</v>
      </c>
      <c r="F9" s="34"/>
      <c r="G9" s="34"/>
      <c r="H9" s="34"/>
      <c r="I9" s="35">
        <f>SUMIFS(I10:I41,A10:A41,"P")</f>
        <v>0</v>
      </c>
      <c r="J9" s="36"/>
    </row>
    <row r="10" ht="30">
      <c r="A10" s="37" t="s">
        <v>207</v>
      </c>
      <c r="B10" s="37">
        <v>1</v>
      </c>
      <c r="C10" s="38" t="s">
        <v>410</v>
      </c>
      <c r="D10" s="37" t="s">
        <v>209</v>
      </c>
      <c r="E10" s="39" t="s">
        <v>411</v>
      </c>
      <c r="F10" s="40" t="s">
        <v>211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213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1572</v>
      </c>
      <c r="F12" s="46"/>
      <c r="G12" s="46"/>
      <c r="H12" s="46"/>
      <c r="I12" s="46"/>
      <c r="J12" s="47"/>
    </row>
    <row r="13" ht="195">
      <c r="A13" s="37" t="s">
        <v>216</v>
      </c>
      <c r="B13" s="45"/>
      <c r="C13" s="46"/>
      <c r="D13" s="46"/>
      <c r="E13" s="39" t="s">
        <v>217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414</v>
      </c>
      <c r="D14" s="37" t="s">
        <v>209</v>
      </c>
      <c r="E14" s="39" t="s">
        <v>415</v>
      </c>
      <c r="F14" s="40" t="s">
        <v>211</v>
      </c>
      <c r="G14" s="41">
        <v>0.25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213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1573</v>
      </c>
      <c r="F16" s="46"/>
      <c r="G16" s="46"/>
      <c r="H16" s="46"/>
      <c r="I16" s="46"/>
      <c r="J16" s="47"/>
    </row>
    <row r="17" ht="210">
      <c r="A17" s="37" t="s">
        <v>216</v>
      </c>
      <c r="B17" s="45"/>
      <c r="C17" s="46"/>
      <c r="D17" s="46"/>
      <c r="E17" s="39" t="s">
        <v>416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417</v>
      </c>
      <c r="D18" s="37" t="s">
        <v>209</v>
      </c>
      <c r="E18" s="39" t="s">
        <v>418</v>
      </c>
      <c r="F18" s="40" t="s">
        <v>211</v>
      </c>
      <c r="G18" s="41">
        <v>0.25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1573</v>
      </c>
      <c r="F20" s="46"/>
      <c r="G20" s="46"/>
      <c r="H20" s="46"/>
      <c r="I20" s="46"/>
      <c r="J20" s="47"/>
    </row>
    <row r="21" ht="180">
      <c r="A21" s="37" t="s">
        <v>216</v>
      </c>
      <c r="B21" s="45"/>
      <c r="C21" s="46"/>
      <c r="D21" s="46"/>
      <c r="E21" s="39" t="s">
        <v>420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1574</v>
      </c>
      <c r="D22" s="37" t="s">
        <v>209</v>
      </c>
      <c r="E22" s="39" t="s">
        <v>1575</v>
      </c>
      <c r="F22" s="40" t="s">
        <v>211</v>
      </c>
      <c r="G22" s="41">
        <v>0.25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1573</v>
      </c>
      <c r="F24" s="46"/>
      <c r="G24" s="46"/>
      <c r="H24" s="46"/>
      <c r="I24" s="46"/>
      <c r="J24" s="47"/>
    </row>
    <row r="25" ht="255">
      <c r="A25" s="37" t="s">
        <v>216</v>
      </c>
      <c r="B25" s="45"/>
      <c r="C25" s="46"/>
      <c r="D25" s="46"/>
      <c r="E25" s="39" t="s">
        <v>1576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241</v>
      </c>
      <c r="D26" s="37" t="s">
        <v>209</v>
      </c>
      <c r="E26" s="39" t="s">
        <v>242</v>
      </c>
      <c r="F26" s="40" t="s">
        <v>211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39" t="s">
        <v>213</v>
      </c>
      <c r="F27" s="46"/>
      <c r="G27" s="46"/>
      <c r="H27" s="46"/>
      <c r="I27" s="46"/>
      <c r="J27" s="47"/>
    </row>
    <row r="28" ht="60">
      <c r="A28" s="37" t="s">
        <v>214</v>
      </c>
      <c r="B28" s="45"/>
      <c r="C28" s="46"/>
      <c r="D28" s="46"/>
      <c r="E28" s="48" t="s">
        <v>455</v>
      </c>
      <c r="F28" s="46"/>
      <c r="G28" s="46"/>
      <c r="H28" s="46"/>
      <c r="I28" s="46"/>
      <c r="J28" s="47"/>
    </row>
    <row r="29" ht="180">
      <c r="A29" s="37" t="s">
        <v>216</v>
      </c>
      <c r="B29" s="45"/>
      <c r="C29" s="46"/>
      <c r="D29" s="46"/>
      <c r="E29" s="39" t="s">
        <v>244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261</v>
      </c>
      <c r="D30" s="37" t="s">
        <v>209</v>
      </c>
      <c r="E30" s="39" t="s">
        <v>262</v>
      </c>
      <c r="F30" s="40" t="s">
        <v>211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39" t="s">
        <v>213</v>
      </c>
      <c r="F31" s="46"/>
      <c r="G31" s="46"/>
      <c r="H31" s="46"/>
      <c r="I31" s="46"/>
      <c r="J31" s="47"/>
    </row>
    <row r="32" ht="60">
      <c r="A32" s="37" t="s">
        <v>214</v>
      </c>
      <c r="B32" s="45"/>
      <c r="C32" s="46"/>
      <c r="D32" s="46"/>
      <c r="E32" s="48" t="s">
        <v>455</v>
      </c>
      <c r="F32" s="46"/>
      <c r="G32" s="46"/>
      <c r="H32" s="46"/>
      <c r="I32" s="46"/>
      <c r="J32" s="47"/>
    </row>
    <row r="33" ht="270">
      <c r="A33" s="37" t="s">
        <v>216</v>
      </c>
      <c r="B33" s="45"/>
      <c r="C33" s="46"/>
      <c r="D33" s="46"/>
      <c r="E33" s="39" t="s">
        <v>263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267</v>
      </c>
      <c r="D34" s="37" t="s">
        <v>209</v>
      </c>
      <c r="E34" s="39" t="s">
        <v>268</v>
      </c>
      <c r="F34" s="40" t="s">
        <v>211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39" t="s">
        <v>213</v>
      </c>
      <c r="F35" s="46"/>
      <c r="G35" s="46"/>
      <c r="H35" s="46"/>
      <c r="I35" s="46"/>
      <c r="J35" s="47"/>
    </row>
    <row r="36" ht="60">
      <c r="A36" s="37" t="s">
        <v>214</v>
      </c>
      <c r="B36" s="45"/>
      <c r="C36" s="46"/>
      <c r="D36" s="46"/>
      <c r="E36" s="48" t="s">
        <v>455</v>
      </c>
      <c r="F36" s="46"/>
      <c r="G36" s="46"/>
      <c r="H36" s="46"/>
      <c r="I36" s="46"/>
      <c r="J36" s="47"/>
    </row>
    <row r="37" ht="270">
      <c r="A37" s="37" t="s">
        <v>216</v>
      </c>
      <c r="B37" s="45"/>
      <c r="C37" s="46"/>
      <c r="D37" s="46"/>
      <c r="E37" s="39" t="s">
        <v>269</v>
      </c>
      <c r="F37" s="46"/>
      <c r="G37" s="46"/>
      <c r="H37" s="46"/>
      <c r="I37" s="46"/>
      <c r="J37" s="47"/>
    </row>
    <row r="38" ht="30">
      <c r="A38" s="37" t="s">
        <v>207</v>
      </c>
      <c r="B38" s="37">
        <v>8</v>
      </c>
      <c r="C38" s="38" t="s">
        <v>286</v>
      </c>
      <c r="D38" s="37" t="s">
        <v>209</v>
      </c>
      <c r="E38" s="39" t="s">
        <v>287</v>
      </c>
      <c r="F38" s="40" t="s">
        <v>211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213</v>
      </c>
      <c r="F39" s="46"/>
      <c r="G39" s="46"/>
      <c r="H39" s="46"/>
      <c r="I39" s="46"/>
      <c r="J39" s="47"/>
    </row>
    <row r="40" ht="60">
      <c r="A40" s="37" t="s">
        <v>214</v>
      </c>
      <c r="B40" s="45"/>
      <c r="C40" s="46"/>
      <c r="D40" s="46"/>
      <c r="E40" s="48" t="s">
        <v>455</v>
      </c>
      <c r="F40" s="46"/>
      <c r="G40" s="46"/>
      <c r="H40" s="46"/>
      <c r="I40" s="46"/>
      <c r="J40" s="47"/>
    </row>
    <row r="41">
      <c r="A41" s="37" t="s">
        <v>216</v>
      </c>
      <c r="B41" s="45"/>
      <c r="C41" s="46"/>
      <c r="D41" s="46"/>
      <c r="E41" s="49" t="s">
        <v>209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295</v>
      </c>
      <c r="D42" s="34"/>
      <c r="E42" s="31" t="s">
        <v>296</v>
      </c>
      <c r="F42" s="34"/>
      <c r="G42" s="34"/>
      <c r="H42" s="34"/>
      <c r="I42" s="35">
        <f>SUMIFS(I43:I62,A43:A62,"P")</f>
        <v>0</v>
      </c>
      <c r="J42" s="36"/>
    </row>
    <row r="43" ht="30">
      <c r="A43" s="37" t="s">
        <v>207</v>
      </c>
      <c r="B43" s="37">
        <v>9</v>
      </c>
      <c r="C43" s="38" t="s">
        <v>297</v>
      </c>
      <c r="D43" s="37" t="s">
        <v>209</v>
      </c>
      <c r="E43" s="39" t="s">
        <v>298</v>
      </c>
      <c r="F43" s="40" t="s">
        <v>211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39" t="s">
        <v>213</v>
      </c>
      <c r="F44" s="46"/>
      <c r="G44" s="46"/>
      <c r="H44" s="46"/>
      <c r="I44" s="46"/>
      <c r="J44" s="47"/>
    </row>
    <row r="45" ht="60">
      <c r="A45" s="37" t="s">
        <v>214</v>
      </c>
      <c r="B45" s="45"/>
      <c r="C45" s="46"/>
      <c r="D45" s="46"/>
      <c r="E45" s="48" t="s">
        <v>455</v>
      </c>
      <c r="F45" s="46"/>
      <c r="G45" s="46"/>
      <c r="H45" s="46"/>
      <c r="I45" s="46"/>
      <c r="J45" s="47"/>
    </row>
    <row r="46" ht="135">
      <c r="A46" s="37" t="s">
        <v>216</v>
      </c>
      <c r="B46" s="45"/>
      <c r="C46" s="46"/>
      <c r="D46" s="46"/>
      <c r="E46" s="39" t="s">
        <v>299</v>
      </c>
      <c r="F46" s="46"/>
      <c r="G46" s="46"/>
      <c r="H46" s="46"/>
      <c r="I46" s="46"/>
      <c r="J46" s="47"/>
    </row>
    <row r="47" ht="30">
      <c r="A47" s="37" t="s">
        <v>207</v>
      </c>
      <c r="B47" s="37">
        <v>10</v>
      </c>
      <c r="C47" s="38" t="s">
        <v>303</v>
      </c>
      <c r="D47" s="37" t="s">
        <v>209</v>
      </c>
      <c r="E47" s="39" t="s">
        <v>304</v>
      </c>
      <c r="F47" s="40" t="s">
        <v>211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39" t="s">
        <v>213</v>
      </c>
      <c r="F48" s="46"/>
      <c r="G48" s="46"/>
      <c r="H48" s="46"/>
      <c r="I48" s="46"/>
      <c r="J48" s="47"/>
    </row>
    <row r="49" ht="60">
      <c r="A49" s="37" t="s">
        <v>214</v>
      </c>
      <c r="B49" s="45"/>
      <c r="C49" s="46"/>
      <c r="D49" s="46"/>
      <c r="E49" s="48" t="s">
        <v>455</v>
      </c>
      <c r="F49" s="46"/>
      <c r="G49" s="46"/>
      <c r="H49" s="46"/>
      <c r="I49" s="46"/>
      <c r="J49" s="47"/>
    </row>
    <row r="50" ht="105">
      <c r="A50" s="37" t="s">
        <v>216</v>
      </c>
      <c r="B50" s="45"/>
      <c r="C50" s="46"/>
      <c r="D50" s="46"/>
      <c r="E50" s="39" t="s">
        <v>305</v>
      </c>
      <c r="F50" s="46"/>
      <c r="G50" s="46"/>
      <c r="H50" s="46"/>
      <c r="I50" s="46"/>
      <c r="J50" s="47"/>
    </row>
    <row r="51">
      <c r="A51" s="37" t="s">
        <v>207</v>
      </c>
      <c r="B51" s="37">
        <v>11</v>
      </c>
      <c r="C51" s="38" t="s">
        <v>430</v>
      </c>
      <c r="D51" s="37" t="s">
        <v>209</v>
      </c>
      <c r="E51" s="39" t="s">
        <v>431</v>
      </c>
      <c r="F51" s="40" t="s">
        <v>231</v>
      </c>
      <c r="G51" s="41">
        <v>24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39" t="s">
        <v>213</v>
      </c>
      <c r="F52" s="46"/>
      <c r="G52" s="46"/>
      <c r="H52" s="46"/>
      <c r="I52" s="46"/>
      <c r="J52" s="47"/>
    </row>
    <row r="53" ht="60">
      <c r="A53" s="37" t="s">
        <v>214</v>
      </c>
      <c r="B53" s="45"/>
      <c r="C53" s="46"/>
      <c r="D53" s="46"/>
      <c r="E53" s="48" t="s">
        <v>1577</v>
      </c>
      <c r="F53" s="46"/>
      <c r="G53" s="46"/>
      <c r="H53" s="46"/>
      <c r="I53" s="46"/>
      <c r="J53" s="47"/>
    </row>
    <row r="54" ht="120">
      <c r="A54" s="37" t="s">
        <v>216</v>
      </c>
      <c r="B54" s="45"/>
      <c r="C54" s="46"/>
      <c r="D54" s="46"/>
      <c r="E54" s="39" t="s">
        <v>433</v>
      </c>
      <c r="F54" s="46"/>
      <c r="G54" s="46"/>
      <c r="H54" s="46"/>
      <c r="I54" s="46"/>
      <c r="J54" s="47"/>
    </row>
    <row r="55">
      <c r="A55" s="37" t="s">
        <v>207</v>
      </c>
      <c r="B55" s="37">
        <v>12</v>
      </c>
      <c r="C55" s="38" t="s">
        <v>356</v>
      </c>
      <c r="D55" s="37" t="s">
        <v>209</v>
      </c>
      <c r="E55" s="39" t="s">
        <v>357</v>
      </c>
      <c r="F55" s="40" t="s">
        <v>231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39" t="s">
        <v>213</v>
      </c>
      <c r="F56" s="46"/>
      <c r="G56" s="46"/>
      <c r="H56" s="46"/>
      <c r="I56" s="46"/>
      <c r="J56" s="47"/>
    </row>
    <row r="57" ht="60">
      <c r="A57" s="37" t="s">
        <v>214</v>
      </c>
      <c r="B57" s="45"/>
      <c r="C57" s="46"/>
      <c r="D57" s="46"/>
      <c r="E57" s="48" t="s">
        <v>1578</v>
      </c>
      <c r="F57" s="46"/>
      <c r="G57" s="46"/>
      <c r="H57" s="46"/>
      <c r="I57" s="46"/>
      <c r="J57" s="47"/>
    </row>
    <row r="58" ht="105">
      <c r="A58" s="37" t="s">
        <v>216</v>
      </c>
      <c r="B58" s="45"/>
      <c r="C58" s="46"/>
      <c r="D58" s="46"/>
      <c r="E58" s="39" t="s">
        <v>434</v>
      </c>
      <c r="F58" s="46"/>
      <c r="G58" s="46"/>
      <c r="H58" s="46"/>
      <c r="I58" s="46"/>
      <c r="J58" s="47"/>
    </row>
    <row r="59">
      <c r="A59" s="37" t="s">
        <v>207</v>
      </c>
      <c r="B59" s="37">
        <v>13</v>
      </c>
      <c r="C59" s="38" t="s">
        <v>360</v>
      </c>
      <c r="D59" s="37" t="s">
        <v>209</v>
      </c>
      <c r="E59" s="39" t="s">
        <v>361</v>
      </c>
      <c r="F59" s="40" t="s">
        <v>231</v>
      </c>
      <c r="G59" s="41">
        <v>2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212</v>
      </c>
      <c r="B60" s="45"/>
      <c r="C60" s="46"/>
      <c r="D60" s="46"/>
      <c r="E60" s="39" t="s">
        <v>213</v>
      </c>
      <c r="F60" s="46"/>
      <c r="G60" s="46"/>
      <c r="H60" s="46"/>
      <c r="I60" s="46"/>
      <c r="J60" s="47"/>
    </row>
    <row r="61" ht="60">
      <c r="A61" s="37" t="s">
        <v>214</v>
      </c>
      <c r="B61" s="45"/>
      <c r="C61" s="46"/>
      <c r="D61" s="46"/>
      <c r="E61" s="48" t="s">
        <v>462</v>
      </c>
      <c r="F61" s="46"/>
      <c r="G61" s="46"/>
      <c r="H61" s="46"/>
      <c r="I61" s="46"/>
      <c r="J61" s="47"/>
    </row>
    <row r="62" ht="105">
      <c r="A62" s="37" t="s">
        <v>216</v>
      </c>
      <c r="B62" s="50"/>
      <c r="C62" s="51"/>
      <c r="D62" s="51"/>
      <c r="E62" s="39" t="s">
        <v>435</v>
      </c>
      <c r="F62" s="51"/>
      <c r="G62" s="51"/>
      <c r="H62" s="51"/>
      <c r="I62" s="51"/>
      <c r="J62" s="52"/>
    </row>
  </sheetData>
  <sheetProtection sheet="1" objects="1" scenarios="1" spinCount="100000" saltValue="tjVRoAY2s6M6GT4bmRQBO54OjBvE9IEmi3xg7iB2r8/U363eHkV2E3Ch77ClRc79ryuhF8lJ91R5S7Porhu5iw==" hashValue="nM0EmOMOmMrjxPz7+gt2pr9e8ZiP0ovIXQr+YuaV77DXBUVSwBl4jZkJ3iR2IZ9uFem4B+buSc+2EgaM1hG4/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1579</v>
      </c>
      <c r="I3" s="25">
        <f>SUMIFS(I9:I173,A9:A173,"SD")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1579</v>
      </c>
      <c r="D5" s="22"/>
      <c r="E5" s="23" t="s">
        <v>72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515</v>
      </c>
      <c r="D9" s="34"/>
      <c r="E9" s="31" t="s">
        <v>516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207</v>
      </c>
      <c r="B10" s="37">
        <v>1</v>
      </c>
      <c r="C10" s="38" t="s">
        <v>517</v>
      </c>
      <c r="D10" s="37" t="s">
        <v>209</v>
      </c>
      <c r="E10" s="39" t="s">
        <v>518</v>
      </c>
      <c r="F10" s="40" t="s">
        <v>329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518</v>
      </c>
      <c r="F11" s="46"/>
      <c r="G11" s="46"/>
      <c r="H11" s="46"/>
      <c r="I11" s="46"/>
      <c r="J11" s="47"/>
    </row>
    <row r="12" ht="60">
      <c r="A12" s="37" t="s">
        <v>216</v>
      </c>
      <c r="B12" s="45"/>
      <c r="C12" s="46"/>
      <c r="D12" s="46"/>
      <c r="E12" s="39" t="s">
        <v>382</v>
      </c>
      <c r="F12" s="46"/>
      <c r="G12" s="46"/>
      <c r="H12" s="46"/>
      <c r="I12" s="46"/>
      <c r="J12" s="47"/>
    </row>
    <row r="13">
      <c r="A13" s="37" t="s">
        <v>207</v>
      </c>
      <c r="B13" s="37">
        <v>2</v>
      </c>
      <c r="C13" s="38" t="s">
        <v>519</v>
      </c>
      <c r="D13" s="37" t="s">
        <v>209</v>
      </c>
      <c r="E13" s="39" t="s">
        <v>520</v>
      </c>
      <c r="F13" s="40" t="s">
        <v>329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212</v>
      </c>
      <c r="B14" s="45"/>
      <c r="C14" s="46"/>
      <c r="D14" s="46"/>
      <c r="E14" s="39" t="s">
        <v>520</v>
      </c>
      <c r="F14" s="46"/>
      <c r="G14" s="46"/>
      <c r="H14" s="46"/>
      <c r="I14" s="46"/>
      <c r="J14" s="47"/>
    </row>
    <row r="15" ht="105">
      <c r="A15" s="37" t="s">
        <v>216</v>
      </c>
      <c r="B15" s="45"/>
      <c r="C15" s="46"/>
      <c r="D15" s="46"/>
      <c r="E15" s="39" t="s">
        <v>521</v>
      </c>
      <c r="F15" s="46"/>
      <c r="G15" s="46"/>
      <c r="H15" s="46"/>
      <c r="I15" s="46"/>
      <c r="J15" s="47"/>
    </row>
    <row r="16">
      <c r="A16" s="31" t="s">
        <v>204</v>
      </c>
      <c r="B16" s="32"/>
      <c r="C16" s="33" t="s">
        <v>383</v>
      </c>
      <c r="D16" s="34"/>
      <c r="E16" s="31" t="s">
        <v>384</v>
      </c>
      <c r="F16" s="34"/>
      <c r="G16" s="34"/>
      <c r="H16" s="34"/>
      <c r="I16" s="35">
        <f>SUMIFS(I17:I28,A17:A28,"P")</f>
        <v>0</v>
      </c>
      <c r="J16" s="36"/>
    </row>
    <row r="17">
      <c r="A17" s="37" t="s">
        <v>207</v>
      </c>
      <c r="B17" s="37">
        <v>3</v>
      </c>
      <c r="C17" s="38" t="s">
        <v>1580</v>
      </c>
      <c r="D17" s="37" t="s">
        <v>209</v>
      </c>
      <c r="E17" s="39" t="s">
        <v>1581</v>
      </c>
      <c r="F17" s="40" t="s">
        <v>387</v>
      </c>
      <c r="G17" s="41">
        <v>45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212</v>
      </c>
      <c r="B18" s="45"/>
      <c r="C18" s="46"/>
      <c r="D18" s="46"/>
      <c r="E18" s="39" t="s">
        <v>1581</v>
      </c>
      <c r="F18" s="46"/>
      <c r="G18" s="46"/>
      <c r="H18" s="46"/>
      <c r="I18" s="46"/>
      <c r="J18" s="47"/>
    </row>
    <row r="19" ht="90">
      <c r="A19" s="37" t="s">
        <v>216</v>
      </c>
      <c r="B19" s="45"/>
      <c r="C19" s="46"/>
      <c r="D19" s="46"/>
      <c r="E19" s="39" t="s">
        <v>1254</v>
      </c>
      <c r="F19" s="46"/>
      <c r="G19" s="46"/>
      <c r="H19" s="46"/>
      <c r="I19" s="46"/>
      <c r="J19" s="47"/>
    </row>
    <row r="20" ht="30">
      <c r="A20" s="37" t="s">
        <v>207</v>
      </c>
      <c r="B20" s="37">
        <v>4</v>
      </c>
      <c r="C20" s="38" t="s">
        <v>385</v>
      </c>
      <c r="D20" s="37" t="s">
        <v>209</v>
      </c>
      <c r="E20" s="39" t="s">
        <v>386</v>
      </c>
      <c r="F20" s="40" t="s">
        <v>387</v>
      </c>
      <c r="G20" s="41">
        <v>10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30">
      <c r="A21" s="37" t="s">
        <v>212</v>
      </c>
      <c r="B21" s="45"/>
      <c r="C21" s="46"/>
      <c r="D21" s="46"/>
      <c r="E21" s="39" t="s">
        <v>386</v>
      </c>
      <c r="F21" s="46"/>
      <c r="G21" s="46"/>
      <c r="H21" s="46"/>
      <c r="I21" s="46"/>
      <c r="J21" s="47"/>
    </row>
    <row r="22" ht="165">
      <c r="A22" s="37" t="s">
        <v>216</v>
      </c>
      <c r="B22" s="45"/>
      <c r="C22" s="46"/>
      <c r="D22" s="46"/>
      <c r="E22" s="39" t="s">
        <v>389</v>
      </c>
      <c r="F22" s="46"/>
      <c r="G22" s="46"/>
      <c r="H22" s="46"/>
      <c r="I22" s="46"/>
      <c r="J22" s="47"/>
    </row>
    <row r="23">
      <c r="A23" s="37" t="s">
        <v>207</v>
      </c>
      <c r="B23" s="37">
        <v>5</v>
      </c>
      <c r="C23" s="38" t="s">
        <v>472</v>
      </c>
      <c r="D23" s="37" t="s">
        <v>209</v>
      </c>
      <c r="E23" s="39" t="s">
        <v>473</v>
      </c>
      <c r="F23" s="40" t="s">
        <v>474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39" t="s">
        <v>473</v>
      </c>
      <c r="F24" s="46"/>
      <c r="G24" s="46"/>
      <c r="H24" s="46"/>
      <c r="I24" s="46"/>
      <c r="J24" s="47"/>
    </row>
    <row r="25" ht="60">
      <c r="A25" s="37" t="s">
        <v>216</v>
      </c>
      <c r="B25" s="45"/>
      <c r="C25" s="46"/>
      <c r="D25" s="46"/>
      <c r="E25" s="39" t="s">
        <v>476</v>
      </c>
      <c r="F25" s="46"/>
      <c r="G25" s="46"/>
      <c r="H25" s="46"/>
      <c r="I25" s="46"/>
      <c r="J25" s="47"/>
    </row>
    <row r="26" ht="45">
      <c r="A26" s="37" t="s">
        <v>207</v>
      </c>
      <c r="B26" s="37">
        <v>6</v>
      </c>
      <c r="C26" s="38" t="s">
        <v>1582</v>
      </c>
      <c r="D26" s="37" t="s">
        <v>209</v>
      </c>
      <c r="E26" s="39" t="s">
        <v>1583</v>
      </c>
      <c r="F26" s="40" t="s">
        <v>211</v>
      </c>
      <c r="G26" s="41">
        <v>10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45">
      <c r="A27" s="37" t="s">
        <v>212</v>
      </c>
      <c r="B27" s="45"/>
      <c r="C27" s="46"/>
      <c r="D27" s="46"/>
      <c r="E27" s="39" t="s">
        <v>1583</v>
      </c>
      <c r="F27" s="46"/>
      <c r="G27" s="46"/>
      <c r="H27" s="46"/>
      <c r="I27" s="46"/>
      <c r="J27" s="47"/>
    </row>
    <row r="28" ht="270">
      <c r="A28" s="37" t="s">
        <v>216</v>
      </c>
      <c r="B28" s="45"/>
      <c r="C28" s="46"/>
      <c r="D28" s="46"/>
      <c r="E28" s="39" t="s">
        <v>1584</v>
      </c>
      <c r="F28" s="46"/>
      <c r="G28" s="46"/>
      <c r="H28" s="46"/>
      <c r="I28" s="46"/>
      <c r="J28" s="47"/>
    </row>
    <row r="29">
      <c r="A29" s="31" t="s">
        <v>204</v>
      </c>
      <c r="B29" s="32"/>
      <c r="C29" s="33" t="s">
        <v>522</v>
      </c>
      <c r="D29" s="34"/>
      <c r="E29" s="31" t="s">
        <v>523</v>
      </c>
      <c r="F29" s="34"/>
      <c r="G29" s="34"/>
      <c r="H29" s="34"/>
      <c r="I29" s="35">
        <f>SUMIFS(I30:I41,A30:A41,"P")</f>
        <v>0</v>
      </c>
      <c r="J29" s="36"/>
    </row>
    <row r="30">
      <c r="A30" s="37" t="s">
        <v>207</v>
      </c>
      <c r="B30" s="37">
        <v>7</v>
      </c>
      <c r="C30" s="38" t="s">
        <v>524</v>
      </c>
      <c r="D30" s="37" t="s">
        <v>209</v>
      </c>
      <c r="E30" s="39" t="s">
        <v>525</v>
      </c>
      <c r="F30" s="40" t="s">
        <v>387</v>
      </c>
      <c r="G30" s="41">
        <v>50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39" t="s">
        <v>525</v>
      </c>
      <c r="F31" s="46"/>
      <c r="G31" s="46"/>
      <c r="H31" s="46"/>
      <c r="I31" s="46"/>
      <c r="J31" s="47"/>
    </row>
    <row r="32" ht="120">
      <c r="A32" s="37" t="s">
        <v>216</v>
      </c>
      <c r="B32" s="45"/>
      <c r="C32" s="46"/>
      <c r="D32" s="46"/>
      <c r="E32" s="39" t="s">
        <v>526</v>
      </c>
      <c r="F32" s="46"/>
      <c r="G32" s="46"/>
      <c r="H32" s="46"/>
      <c r="I32" s="46"/>
      <c r="J32" s="47"/>
    </row>
    <row r="33">
      <c r="A33" s="37" t="s">
        <v>207</v>
      </c>
      <c r="B33" s="37">
        <v>8</v>
      </c>
      <c r="C33" s="38" t="s">
        <v>527</v>
      </c>
      <c r="D33" s="37" t="s">
        <v>209</v>
      </c>
      <c r="E33" s="39" t="s">
        <v>528</v>
      </c>
      <c r="F33" s="40" t="s">
        <v>211</v>
      </c>
      <c r="G33" s="41">
        <v>20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528</v>
      </c>
      <c r="F34" s="46"/>
      <c r="G34" s="46"/>
      <c r="H34" s="46"/>
      <c r="I34" s="46"/>
      <c r="J34" s="47"/>
    </row>
    <row r="35" ht="90">
      <c r="A35" s="37" t="s">
        <v>216</v>
      </c>
      <c r="B35" s="45"/>
      <c r="C35" s="46"/>
      <c r="D35" s="46"/>
      <c r="E35" s="39" t="s">
        <v>529</v>
      </c>
      <c r="F35" s="46"/>
      <c r="G35" s="46"/>
      <c r="H35" s="46"/>
      <c r="I35" s="46"/>
      <c r="J35" s="47"/>
    </row>
    <row r="36">
      <c r="A36" s="37" t="s">
        <v>207</v>
      </c>
      <c r="B36" s="37">
        <v>9</v>
      </c>
      <c r="C36" s="38" t="s">
        <v>530</v>
      </c>
      <c r="D36" s="37" t="s">
        <v>209</v>
      </c>
      <c r="E36" s="39" t="s">
        <v>531</v>
      </c>
      <c r="F36" s="40" t="s">
        <v>211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39" t="s">
        <v>531</v>
      </c>
      <c r="F37" s="46"/>
      <c r="G37" s="46"/>
      <c r="H37" s="46"/>
      <c r="I37" s="46"/>
      <c r="J37" s="47"/>
    </row>
    <row r="38" ht="105">
      <c r="A38" s="37" t="s">
        <v>216</v>
      </c>
      <c r="B38" s="45"/>
      <c r="C38" s="46"/>
      <c r="D38" s="46"/>
      <c r="E38" s="39" t="s">
        <v>532</v>
      </c>
      <c r="F38" s="46"/>
      <c r="G38" s="46"/>
      <c r="H38" s="46"/>
      <c r="I38" s="46"/>
      <c r="J38" s="47"/>
    </row>
    <row r="39">
      <c r="A39" s="37" t="s">
        <v>207</v>
      </c>
      <c r="B39" s="37">
        <v>10</v>
      </c>
      <c r="C39" s="38" t="s">
        <v>533</v>
      </c>
      <c r="D39" s="37" t="s">
        <v>209</v>
      </c>
      <c r="E39" s="39" t="s">
        <v>534</v>
      </c>
      <c r="F39" s="40" t="s">
        <v>211</v>
      </c>
      <c r="G39" s="41">
        <v>10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534</v>
      </c>
      <c r="F40" s="46"/>
      <c r="G40" s="46"/>
      <c r="H40" s="46"/>
      <c r="I40" s="46"/>
      <c r="J40" s="47"/>
    </row>
    <row r="41" ht="120">
      <c r="A41" s="37" t="s">
        <v>216</v>
      </c>
      <c r="B41" s="45"/>
      <c r="C41" s="46"/>
      <c r="D41" s="46"/>
      <c r="E41" s="39" t="s">
        <v>535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397</v>
      </c>
      <c r="D42" s="34"/>
      <c r="E42" s="31" t="s">
        <v>398</v>
      </c>
      <c r="F42" s="34"/>
      <c r="G42" s="34"/>
      <c r="H42" s="34"/>
      <c r="I42" s="35">
        <f>SUMIFS(I43:I69,A43:A69,"P")</f>
        <v>0</v>
      </c>
      <c r="J42" s="36"/>
    </row>
    <row r="43" ht="45">
      <c r="A43" s="37" t="s">
        <v>207</v>
      </c>
      <c r="B43" s="37">
        <v>11</v>
      </c>
      <c r="C43" s="38" t="s">
        <v>1585</v>
      </c>
      <c r="D43" s="37" t="s">
        <v>209</v>
      </c>
      <c r="E43" s="39" t="s">
        <v>722</v>
      </c>
      <c r="F43" s="40" t="s">
        <v>723</v>
      </c>
      <c r="G43" s="41">
        <v>75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45">
      <c r="A44" s="37" t="s">
        <v>212</v>
      </c>
      <c r="B44" s="45"/>
      <c r="C44" s="46"/>
      <c r="D44" s="46"/>
      <c r="E44" s="39" t="s">
        <v>722</v>
      </c>
      <c r="F44" s="46"/>
      <c r="G44" s="46"/>
      <c r="H44" s="46"/>
      <c r="I44" s="46"/>
      <c r="J44" s="47"/>
    </row>
    <row r="45" ht="135">
      <c r="A45" s="37" t="s">
        <v>216</v>
      </c>
      <c r="B45" s="45"/>
      <c r="C45" s="46"/>
      <c r="D45" s="46"/>
      <c r="E45" s="39" t="s">
        <v>1134</v>
      </c>
      <c r="F45" s="46"/>
      <c r="G45" s="46"/>
      <c r="H45" s="46"/>
      <c r="I45" s="46"/>
      <c r="J45" s="47"/>
    </row>
    <row r="46">
      <c r="A46" s="37" t="s">
        <v>207</v>
      </c>
      <c r="B46" s="37">
        <v>12</v>
      </c>
      <c r="C46" s="38" t="s">
        <v>1586</v>
      </c>
      <c r="D46" s="37" t="s">
        <v>209</v>
      </c>
      <c r="E46" s="39" t="s">
        <v>1587</v>
      </c>
      <c r="F46" s="40" t="s">
        <v>387</v>
      </c>
      <c r="G46" s="41">
        <v>75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39" t="s">
        <v>1587</v>
      </c>
      <c r="F47" s="46"/>
      <c r="G47" s="46"/>
      <c r="H47" s="46"/>
      <c r="I47" s="46"/>
      <c r="J47" s="47"/>
    </row>
    <row r="48" ht="105">
      <c r="A48" s="37" t="s">
        <v>216</v>
      </c>
      <c r="B48" s="45"/>
      <c r="C48" s="46"/>
      <c r="D48" s="46"/>
      <c r="E48" s="39" t="s">
        <v>484</v>
      </c>
      <c r="F48" s="46"/>
      <c r="G48" s="46"/>
      <c r="H48" s="46"/>
      <c r="I48" s="46"/>
      <c r="J48" s="47"/>
    </row>
    <row r="49" ht="30">
      <c r="A49" s="37" t="s">
        <v>207</v>
      </c>
      <c r="B49" s="37">
        <v>13</v>
      </c>
      <c r="C49" s="38" t="s">
        <v>1588</v>
      </c>
      <c r="D49" s="37" t="s">
        <v>209</v>
      </c>
      <c r="E49" s="39" t="s">
        <v>1589</v>
      </c>
      <c r="F49" s="40" t="s">
        <v>211</v>
      </c>
      <c r="G49" s="41">
        <v>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212</v>
      </c>
      <c r="B50" s="45"/>
      <c r="C50" s="46"/>
      <c r="D50" s="46"/>
      <c r="E50" s="39" t="s">
        <v>1589</v>
      </c>
      <c r="F50" s="46"/>
      <c r="G50" s="46"/>
      <c r="H50" s="46"/>
      <c r="I50" s="46"/>
      <c r="J50" s="47"/>
    </row>
    <row r="51" ht="120">
      <c r="A51" s="37" t="s">
        <v>216</v>
      </c>
      <c r="B51" s="45"/>
      <c r="C51" s="46"/>
      <c r="D51" s="46"/>
      <c r="E51" s="39" t="s">
        <v>493</v>
      </c>
      <c r="F51" s="46"/>
      <c r="G51" s="46"/>
      <c r="H51" s="46"/>
      <c r="I51" s="46"/>
      <c r="J51" s="47"/>
    </row>
    <row r="52" ht="30">
      <c r="A52" s="37" t="s">
        <v>207</v>
      </c>
      <c r="B52" s="37">
        <v>14</v>
      </c>
      <c r="C52" s="38" t="s">
        <v>1590</v>
      </c>
      <c r="D52" s="37" t="s">
        <v>209</v>
      </c>
      <c r="E52" s="39" t="s">
        <v>1591</v>
      </c>
      <c r="F52" s="40" t="s">
        <v>211</v>
      </c>
      <c r="G52" s="41">
        <v>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212</v>
      </c>
      <c r="B53" s="45"/>
      <c r="C53" s="46"/>
      <c r="D53" s="46"/>
      <c r="E53" s="39" t="s">
        <v>1591</v>
      </c>
      <c r="F53" s="46"/>
      <c r="G53" s="46"/>
      <c r="H53" s="46"/>
      <c r="I53" s="46"/>
      <c r="J53" s="47"/>
    </row>
    <row r="54" ht="120">
      <c r="A54" s="37" t="s">
        <v>216</v>
      </c>
      <c r="B54" s="45"/>
      <c r="C54" s="46"/>
      <c r="D54" s="46"/>
      <c r="E54" s="39" t="s">
        <v>493</v>
      </c>
      <c r="F54" s="46"/>
      <c r="G54" s="46"/>
      <c r="H54" s="46"/>
      <c r="I54" s="46"/>
      <c r="J54" s="47"/>
    </row>
    <row r="55" ht="30">
      <c r="A55" s="37" t="s">
        <v>207</v>
      </c>
      <c r="B55" s="37">
        <v>15</v>
      </c>
      <c r="C55" s="38" t="s">
        <v>1592</v>
      </c>
      <c r="D55" s="37" t="s">
        <v>209</v>
      </c>
      <c r="E55" s="39" t="s">
        <v>1593</v>
      </c>
      <c r="F55" s="40" t="s">
        <v>387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212</v>
      </c>
      <c r="B56" s="45"/>
      <c r="C56" s="46"/>
      <c r="D56" s="46"/>
      <c r="E56" s="39" t="s">
        <v>1593</v>
      </c>
      <c r="F56" s="46"/>
      <c r="G56" s="46"/>
      <c r="H56" s="46"/>
      <c r="I56" s="46"/>
      <c r="J56" s="47"/>
    </row>
    <row r="57" ht="105">
      <c r="A57" s="37" t="s">
        <v>216</v>
      </c>
      <c r="B57" s="45"/>
      <c r="C57" s="46"/>
      <c r="D57" s="46"/>
      <c r="E57" s="39" t="s">
        <v>484</v>
      </c>
      <c r="F57" s="46"/>
      <c r="G57" s="46"/>
      <c r="H57" s="46"/>
      <c r="I57" s="46"/>
      <c r="J57" s="47"/>
    </row>
    <row r="58">
      <c r="A58" s="37" t="s">
        <v>207</v>
      </c>
      <c r="B58" s="37">
        <v>16</v>
      </c>
      <c r="C58" s="38" t="s">
        <v>807</v>
      </c>
      <c r="D58" s="37" t="s">
        <v>209</v>
      </c>
      <c r="E58" s="39" t="s">
        <v>808</v>
      </c>
      <c r="F58" s="40" t="s">
        <v>387</v>
      </c>
      <c r="G58" s="41">
        <v>31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39" t="s">
        <v>808</v>
      </c>
      <c r="F59" s="46"/>
      <c r="G59" s="46"/>
      <c r="H59" s="46"/>
      <c r="I59" s="46"/>
      <c r="J59" s="47"/>
    </row>
    <row r="60" ht="105">
      <c r="A60" s="37" t="s">
        <v>216</v>
      </c>
      <c r="B60" s="45"/>
      <c r="C60" s="46"/>
      <c r="D60" s="46"/>
      <c r="E60" s="39" t="s">
        <v>484</v>
      </c>
      <c r="F60" s="46"/>
      <c r="G60" s="46"/>
      <c r="H60" s="46"/>
      <c r="I60" s="46"/>
      <c r="J60" s="47"/>
    </row>
    <row r="61" ht="30">
      <c r="A61" s="37" t="s">
        <v>207</v>
      </c>
      <c r="B61" s="37">
        <v>17</v>
      </c>
      <c r="C61" s="38" t="s">
        <v>491</v>
      </c>
      <c r="D61" s="37" t="s">
        <v>209</v>
      </c>
      <c r="E61" s="39" t="s">
        <v>492</v>
      </c>
      <c r="F61" s="40" t="s">
        <v>211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212</v>
      </c>
      <c r="B62" s="45"/>
      <c r="C62" s="46"/>
      <c r="D62" s="46"/>
      <c r="E62" s="39" t="s">
        <v>492</v>
      </c>
      <c r="F62" s="46"/>
      <c r="G62" s="46"/>
      <c r="H62" s="46"/>
      <c r="I62" s="46"/>
      <c r="J62" s="47"/>
    </row>
    <row r="63" ht="120">
      <c r="A63" s="37" t="s">
        <v>216</v>
      </c>
      <c r="B63" s="45"/>
      <c r="C63" s="46"/>
      <c r="D63" s="46"/>
      <c r="E63" s="39" t="s">
        <v>493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18</v>
      </c>
      <c r="C64" s="38" t="s">
        <v>817</v>
      </c>
      <c r="D64" s="37" t="s">
        <v>209</v>
      </c>
      <c r="E64" s="39" t="s">
        <v>818</v>
      </c>
      <c r="F64" s="40" t="s">
        <v>211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212</v>
      </c>
      <c r="B65" s="45"/>
      <c r="C65" s="46"/>
      <c r="D65" s="46"/>
      <c r="E65" s="39" t="s">
        <v>818</v>
      </c>
      <c r="F65" s="46"/>
      <c r="G65" s="46"/>
      <c r="H65" s="46"/>
      <c r="I65" s="46"/>
      <c r="J65" s="47"/>
    </row>
    <row r="66" ht="120">
      <c r="A66" s="37" t="s">
        <v>216</v>
      </c>
      <c r="B66" s="45"/>
      <c r="C66" s="46"/>
      <c r="D66" s="46"/>
      <c r="E66" s="39" t="s">
        <v>493</v>
      </c>
      <c r="F66" s="46"/>
      <c r="G66" s="46"/>
      <c r="H66" s="46"/>
      <c r="I66" s="46"/>
      <c r="J66" s="47"/>
    </row>
    <row r="67">
      <c r="A67" s="37" t="s">
        <v>207</v>
      </c>
      <c r="B67" s="37">
        <v>19</v>
      </c>
      <c r="C67" s="38" t="s">
        <v>406</v>
      </c>
      <c r="D67" s="37" t="s">
        <v>209</v>
      </c>
      <c r="E67" s="39" t="s">
        <v>407</v>
      </c>
      <c r="F67" s="40" t="s">
        <v>211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39" t="s">
        <v>407</v>
      </c>
      <c r="F68" s="46"/>
      <c r="G68" s="46"/>
      <c r="H68" s="46"/>
      <c r="I68" s="46"/>
      <c r="J68" s="47"/>
    </row>
    <row r="69" ht="105">
      <c r="A69" s="37" t="s">
        <v>216</v>
      </c>
      <c r="B69" s="45"/>
      <c r="C69" s="46"/>
      <c r="D69" s="46"/>
      <c r="E69" s="39" t="s">
        <v>409</v>
      </c>
      <c r="F69" s="46"/>
      <c r="G69" s="46"/>
      <c r="H69" s="46"/>
      <c r="I69" s="46"/>
      <c r="J69" s="47"/>
    </row>
    <row r="70">
      <c r="A70" s="31" t="s">
        <v>204</v>
      </c>
      <c r="B70" s="32"/>
      <c r="C70" s="33" t="s">
        <v>497</v>
      </c>
      <c r="D70" s="34"/>
      <c r="E70" s="31" t="s">
        <v>498</v>
      </c>
      <c r="F70" s="34"/>
      <c r="G70" s="34"/>
      <c r="H70" s="34"/>
      <c r="I70" s="35">
        <f>SUMIFS(I71:I73,A71:A73,"P")</f>
        <v>0</v>
      </c>
      <c r="J70" s="36"/>
    </row>
    <row r="71">
      <c r="A71" s="37" t="s">
        <v>207</v>
      </c>
      <c r="B71" s="37">
        <v>20</v>
      </c>
      <c r="C71" s="38" t="s">
        <v>542</v>
      </c>
      <c r="D71" s="37" t="s">
        <v>209</v>
      </c>
      <c r="E71" s="39" t="s">
        <v>543</v>
      </c>
      <c r="F71" s="40" t="s">
        <v>211</v>
      </c>
      <c r="G71" s="41">
        <v>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39" t="s">
        <v>543</v>
      </c>
      <c r="F72" s="46"/>
      <c r="G72" s="46"/>
      <c r="H72" s="46"/>
      <c r="I72" s="46"/>
      <c r="J72" s="47"/>
    </row>
    <row r="73" ht="360">
      <c r="A73" s="37" t="s">
        <v>216</v>
      </c>
      <c r="B73" s="45"/>
      <c r="C73" s="46"/>
      <c r="D73" s="46"/>
      <c r="E73" s="39" t="s">
        <v>1594</v>
      </c>
      <c r="F73" s="46"/>
      <c r="G73" s="46"/>
      <c r="H73" s="46"/>
      <c r="I73" s="46"/>
      <c r="J73" s="47"/>
    </row>
    <row r="74">
      <c r="A74" s="31" t="s">
        <v>204</v>
      </c>
      <c r="B74" s="32"/>
      <c r="C74" s="33" t="s">
        <v>840</v>
      </c>
      <c r="D74" s="34"/>
      <c r="E74" s="31" t="s">
        <v>1595</v>
      </c>
      <c r="F74" s="34"/>
      <c r="G74" s="34"/>
      <c r="H74" s="34"/>
      <c r="I74" s="35">
        <f>SUMIFS(I75:I92,A75:A92,"P")</f>
        <v>0</v>
      </c>
      <c r="J74" s="36"/>
    </row>
    <row r="75">
      <c r="A75" s="37" t="s">
        <v>207</v>
      </c>
      <c r="B75" s="37">
        <v>21</v>
      </c>
      <c r="C75" s="38" t="s">
        <v>846</v>
      </c>
      <c r="D75" s="37" t="s">
        <v>209</v>
      </c>
      <c r="E75" s="39" t="s">
        <v>847</v>
      </c>
      <c r="F75" s="40" t="s">
        <v>211</v>
      </c>
      <c r="G75" s="41">
        <v>3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39" t="s">
        <v>847</v>
      </c>
      <c r="F76" s="46"/>
      <c r="G76" s="46"/>
      <c r="H76" s="46"/>
      <c r="I76" s="46"/>
      <c r="J76" s="47"/>
    </row>
    <row r="77" ht="120">
      <c r="A77" s="37" t="s">
        <v>216</v>
      </c>
      <c r="B77" s="45"/>
      <c r="C77" s="46"/>
      <c r="D77" s="46"/>
      <c r="E77" s="39" t="s">
        <v>1209</v>
      </c>
      <c r="F77" s="46"/>
      <c r="G77" s="46"/>
      <c r="H77" s="46"/>
      <c r="I77" s="46"/>
      <c r="J77" s="47"/>
    </row>
    <row r="78">
      <c r="A78" s="37" t="s">
        <v>207</v>
      </c>
      <c r="B78" s="37">
        <v>22</v>
      </c>
      <c r="C78" s="38" t="s">
        <v>852</v>
      </c>
      <c r="D78" s="37" t="s">
        <v>209</v>
      </c>
      <c r="E78" s="39" t="s">
        <v>853</v>
      </c>
      <c r="F78" s="40" t="s">
        <v>211</v>
      </c>
      <c r="G78" s="41">
        <v>9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39" t="s">
        <v>853</v>
      </c>
      <c r="F79" s="46"/>
      <c r="G79" s="46"/>
      <c r="H79" s="46"/>
      <c r="I79" s="46"/>
      <c r="J79" s="47"/>
    </row>
    <row r="80" ht="120">
      <c r="A80" s="37" t="s">
        <v>216</v>
      </c>
      <c r="B80" s="45"/>
      <c r="C80" s="46"/>
      <c r="D80" s="46"/>
      <c r="E80" s="39" t="s">
        <v>1209</v>
      </c>
      <c r="F80" s="46"/>
      <c r="G80" s="46"/>
      <c r="H80" s="46"/>
      <c r="I80" s="46"/>
      <c r="J80" s="47"/>
    </row>
    <row r="81">
      <c r="A81" s="37" t="s">
        <v>207</v>
      </c>
      <c r="B81" s="37">
        <v>23</v>
      </c>
      <c r="C81" s="38" t="s">
        <v>1596</v>
      </c>
      <c r="D81" s="37" t="s">
        <v>209</v>
      </c>
      <c r="E81" s="39" t="s">
        <v>868</v>
      </c>
      <c r="F81" s="40" t="s">
        <v>211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39" t="s">
        <v>868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1209</v>
      </c>
      <c r="F83" s="46"/>
      <c r="G83" s="46"/>
      <c r="H83" s="46"/>
      <c r="I83" s="46"/>
      <c r="J83" s="47"/>
    </row>
    <row r="84" ht="30">
      <c r="A84" s="37" t="s">
        <v>207</v>
      </c>
      <c r="B84" s="37">
        <v>24</v>
      </c>
      <c r="C84" s="38" t="s">
        <v>1597</v>
      </c>
      <c r="D84" s="37" t="s">
        <v>209</v>
      </c>
      <c r="E84" s="39" t="s">
        <v>886</v>
      </c>
      <c r="F84" s="40" t="s">
        <v>211</v>
      </c>
      <c r="G84" s="41">
        <v>4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30">
      <c r="A85" s="37" t="s">
        <v>212</v>
      </c>
      <c r="B85" s="45"/>
      <c r="C85" s="46"/>
      <c r="D85" s="46"/>
      <c r="E85" s="39" t="s">
        <v>886</v>
      </c>
      <c r="F85" s="46"/>
      <c r="G85" s="46"/>
      <c r="H85" s="46"/>
      <c r="I85" s="46"/>
      <c r="J85" s="47"/>
    </row>
    <row r="86" ht="90">
      <c r="A86" s="37" t="s">
        <v>216</v>
      </c>
      <c r="B86" s="45"/>
      <c r="C86" s="46"/>
      <c r="D86" s="46"/>
      <c r="E86" s="39" t="s">
        <v>529</v>
      </c>
      <c r="F86" s="46"/>
      <c r="G86" s="46"/>
      <c r="H86" s="46"/>
      <c r="I86" s="46"/>
      <c r="J86" s="47"/>
    </row>
    <row r="87">
      <c r="A87" s="37" t="s">
        <v>207</v>
      </c>
      <c r="B87" s="37">
        <v>25</v>
      </c>
      <c r="C87" s="38" t="s">
        <v>1598</v>
      </c>
      <c r="D87" s="37" t="s">
        <v>209</v>
      </c>
      <c r="E87" s="39" t="s">
        <v>889</v>
      </c>
      <c r="F87" s="40" t="s">
        <v>211</v>
      </c>
      <c r="G87" s="41">
        <v>4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39" t="s">
        <v>889</v>
      </c>
      <c r="F88" s="46"/>
      <c r="G88" s="46"/>
      <c r="H88" s="46"/>
      <c r="I88" s="46"/>
      <c r="J88" s="47"/>
    </row>
    <row r="89" ht="90">
      <c r="A89" s="37" t="s">
        <v>216</v>
      </c>
      <c r="B89" s="45"/>
      <c r="C89" s="46"/>
      <c r="D89" s="46"/>
      <c r="E89" s="39" t="s">
        <v>529</v>
      </c>
      <c r="F89" s="46"/>
      <c r="G89" s="46"/>
      <c r="H89" s="46"/>
      <c r="I89" s="46"/>
      <c r="J89" s="47"/>
    </row>
    <row r="90" ht="30">
      <c r="A90" s="37" t="s">
        <v>207</v>
      </c>
      <c r="B90" s="37">
        <v>26</v>
      </c>
      <c r="C90" s="38" t="s">
        <v>1599</v>
      </c>
      <c r="D90" s="37" t="s">
        <v>209</v>
      </c>
      <c r="E90" s="39" t="s">
        <v>1600</v>
      </c>
      <c r="F90" s="40" t="s">
        <v>211</v>
      </c>
      <c r="G90" s="41">
        <v>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212</v>
      </c>
      <c r="B91" s="45"/>
      <c r="C91" s="46"/>
      <c r="D91" s="46"/>
      <c r="E91" s="39" t="s">
        <v>1600</v>
      </c>
      <c r="F91" s="46"/>
      <c r="G91" s="46"/>
      <c r="H91" s="46"/>
      <c r="I91" s="46"/>
      <c r="J91" s="47"/>
    </row>
    <row r="92" ht="360">
      <c r="A92" s="37" t="s">
        <v>216</v>
      </c>
      <c r="B92" s="45"/>
      <c r="C92" s="46"/>
      <c r="D92" s="46"/>
      <c r="E92" s="39" t="s">
        <v>1594</v>
      </c>
      <c r="F92" s="46"/>
      <c r="G92" s="46"/>
      <c r="H92" s="46"/>
      <c r="I92" s="46"/>
      <c r="J92" s="47"/>
    </row>
    <row r="93">
      <c r="A93" s="31" t="s">
        <v>204</v>
      </c>
      <c r="B93" s="32"/>
      <c r="C93" s="33" t="s">
        <v>205</v>
      </c>
      <c r="D93" s="34"/>
      <c r="E93" s="31" t="s">
        <v>206</v>
      </c>
      <c r="F93" s="34"/>
      <c r="G93" s="34"/>
      <c r="H93" s="34"/>
      <c r="I93" s="35">
        <f>SUMIFS(I94:I111,A94:A111,"P")</f>
        <v>0</v>
      </c>
      <c r="J93" s="36"/>
    </row>
    <row r="94">
      <c r="A94" s="37" t="s">
        <v>207</v>
      </c>
      <c r="B94" s="37">
        <v>27</v>
      </c>
      <c r="C94" s="38" t="s">
        <v>1601</v>
      </c>
      <c r="D94" s="37" t="s">
        <v>209</v>
      </c>
      <c r="E94" s="39" t="s">
        <v>1602</v>
      </c>
      <c r="F94" s="40" t="s">
        <v>211</v>
      </c>
      <c r="G94" s="41">
        <v>3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39" t="s">
        <v>1602</v>
      </c>
      <c r="F95" s="46"/>
      <c r="G95" s="46"/>
      <c r="H95" s="46"/>
      <c r="I95" s="46"/>
      <c r="J95" s="47"/>
    </row>
    <row r="96" ht="120">
      <c r="A96" s="37" t="s">
        <v>216</v>
      </c>
      <c r="B96" s="45"/>
      <c r="C96" s="46"/>
      <c r="D96" s="46"/>
      <c r="E96" s="39" t="s">
        <v>1209</v>
      </c>
      <c r="F96" s="46"/>
      <c r="G96" s="46"/>
      <c r="H96" s="46"/>
      <c r="I96" s="46"/>
      <c r="J96" s="47"/>
    </row>
    <row r="97">
      <c r="A97" s="37" t="s">
        <v>207</v>
      </c>
      <c r="B97" s="37">
        <v>28</v>
      </c>
      <c r="C97" s="38" t="s">
        <v>1603</v>
      </c>
      <c r="D97" s="37" t="s">
        <v>209</v>
      </c>
      <c r="E97" s="39" t="s">
        <v>1604</v>
      </c>
      <c r="F97" s="40" t="s">
        <v>211</v>
      </c>
      <c r="G97" s="41">
        <v>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39" t="s">
        <v>1604</v>
      </c>
      <c r="F98" s="46"/>
      <c r="G98" s="46"/>
      <c r="H98" s="46"/>
      <c r="I98" s="46"/>
      <c r="J98" s="47"/>
    </row>
    <row r="99" ht="120">
      <c r="A99" s="37" t="s">
        <v>216</v>
      </c>
      <c r="B99" s="45"/>
      <c r="C99" s="46"/>
      <c r="D99" s="46"/>
      <c r="E99" s="39" t="s">
        <v>1605</v>
      </c>
      <c r="F99" s="46"/>
      <c r="G99" s="46"/>
      <c r="H99" s="46"/>
      <c r="I99" s="46"/>
      <c r="J99" s="47"/>
    </row>
    <row r="100" ht="30">
      <c r="A100" s="37" t="s">
        <v>207</v>
      </c>
      <c r="B100" s="37">
        <v>29</v>
      </c>
      <c r="C100" s="38" t="s">
        <v>1606</v>
      </c>
      <c r="D100" s="37" t="s">
        <v>209</v>
      </c>
      <c r="E100" s="39" t="s">
        <v>1607</v>
      </c>
      <c r="F100" s="40" t="s">
        <v>211</v>
      </c>
      <c r="G100" s="41">
        <v>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212</v>
      </c>
      <c r="B101" s="45"/>
      <c r="C101" s="46"/>
      <c r="D101" s="46"/>
      <c r="E101" s="39" t="s">
        <v>1607</v>
      </c>
      <c r="F101" s="46"/>
      <c r="G101" s="46"/>
      <c r="H101" s="46"/>
      <c r="I101" s="46"/>
      <c r="J101" s="47"/>
    </row>
    <row r="102" ht="120">
      <c r="A102" s="37" t="s">
        <v>216</v>
      </c>
      <c r="B102" s="45"/>
      <c r="C102" s="46"/>
      <c r="D102" s="46"/>
      <c r="E102" s="39" t="s">
        <v>1605</v>
      </c>
      <c r="F102" s="46"/>
      <c r="G102" s="46"/>
      <c r="H102" s="46"/>
      <c r="I102" s="46"/>
      <c r="J102" s="47"/>
    </row>
    <row r="103">
      <c r="A103" s="37" t="s">
        <v>207</v>
      </c>
      <c r="B103" s="37">
        <v>30</v>
      </c>
      <c r="C103" s="38" t="s">
        <v>1608</v>
      </c>
      <c r="D103" s="37" t="s">
        <v>209</v>
      </c>
      <c r="E103" s="39" t="s">
        <v>1609</v>
      </c>
      <c r="F103" s="40" t="s">
        <v>211</v>
      </c>
      <c r="G103" s="41">
        <v>18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39" t="s">
        <v>1609</v>
      </c>
      <c r="F104" s="46"/>
      <c r="G104" s="46"/>
      <c r="H104" s="46"/>
      <c r="I104" s="46"/>
      <c r="J104" s="47"/>
    </row>
    <row r="105" ht="120">
      <c r="A105" s="37" t="s">
        <v>216</v>
      </c>
      <c r="B105" s="45"/>
      <c r="C105" s="46"/>
      <c r="D105" s="46"/>
      <c r="E105" s="39" t="s">
        <v>1605</v>
      </c>
      <c r="F105" s="46"/>
      <c r="G105" s="46"/>
      <c r="H105" s="46"/>
      <c r="I105" s="46"/>
      <c r="J105" s="47"/>
    </row>
    <row r="106">
      <c r="A106" s="37" t="s">
        <v>207</v>
      </c>
      <c r="B106" s="37">
        <v>31</v>
      </c>
      <c r="C106" s="38" t="s">
        <v>1610</v>
      </c>
      <c r="D106" s="37" t="s">
        <v>209</v>
      </c>
      <c r="E106" s="39" t="s">
        <v>1611</v>
      </c>
      <c r="F106" s="40" t="s">
        <v>211</v>
      </c>
      <c r="G106" s="41">
        <v>3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39" t="s">
        <v>1611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1605</v>
      </c>
      <c r="F108" s="46"/>
      <c r="G108" s="46"/>
      <c r="H108" s="46"/>
      <c r="I108" s="46"/>
      <c r="J108" s="47"/>
    </row>
    <row r="109" ht="30">
      <c r="A109" s="37" t="s">
        <v>207</v>
      </c>
      <c r="B109" s="37">
        <v>32</v>
      </c>
      <c r="C109" s="38" t="s">
        <v>1612</v>
      </c>
      <c r="D109" s="37" t="s">
        <v>209</v>
      </c>
      <c r="E109" s="39" t="s">
        <v>1613</v>
      </c>
      <c r="F109" s="40" t="s">
        <v>211</v>
      </c>
      <c r="G109" s="41">
        <v>6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212</v>
      </c>
      <c r="B110" s="45"/>
      <c r="C110" s="46"/>
      <c r="D110" s="46"/>
      <c r="E110" s="39" t="s">
        <v>1613</v>
      </c>
      <c r="F110" s="46"/>
      <c r="G110" s="46"/>
      <c r="H110" s="46"/>
      <c r="I110" s="46"/>
      <c r="J110" s="47"/>
    </row>
    <row r="111" ht="360">
      <c r="A111" s="37" t="s">
        <v>216</v>
      </c>
      <c r="B111" s="45"/>
      <c r="C111" s="46"/>
      <c r="D111" s="46"/>
      <c r="E111" s="39" t="s">
        <v>1614</v>
      </c>
      <c r="F111" s="46"/>
      <c r="G111" s="46"/>
      <c r="H111" s="46"/>
      <c r="I111" s="46"/>
      <c r="J111" s="47"/>
    </row>
    <row r="112">
      <c r="A112" s="31" t="s">
        <v>204</v>
      </c>
      <c r="B112" s="32"/>
      <c r="C112" s="33" t="s">
        <v>295</v>
      </c>
      <c r="D112" s="34"/>
      <c r="E112" s="31" t="s">
        <v>296</v>
      </c>
      <c r="F112" s="34"/>
      <c r="G112" s="34"/>
      <c r="H112" s="34"/>
      <c r="I112" s="35">
        <f>SUMIFS(I113:I163,A113:A163,"P")</f>
        <v>0</v>
      </c>
      <c r="J112" s="36"/>
    </row>
    <row r="113">
      <c r="A113" s="37" t="s">
        <v>207</v>
      </c>
      <c r="B113" s="37">
        <v>33</v>
      </c>
      <c r="C113" s="38" t="s">
        <v>562</v>
      </c>
      <c r="D113" s="37" t="s">
        <v>209</v>
      </c>
      <c r="E113" s="39" t="s">
        <v>563</v>
      </c>
      <c r="F113" s="40" t="s">
        <v>211</v>
      </c>
      <c r="G113" s="41">
        <v>2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39" t="s">
        <v>563</v>
      </c>
      <c r="F114" s="46"/>
      <c r="G114" s="46"/>
      <c r="H114" s="46"/>
      <c r="I114" s="46"/>
      <c r="J114" s="47"/>
    </row>
    <row r="115" ht="105">
      <c r="A115" s="37" t="s">
        <v>216</v>
      </c>
      <c r="B115" s="45"/>
      <c r="C115" s="46"/>
      <c r="D115" s="46"/>
      <c r="E115" s="39" t="s">
        <v>564</v>
      </c>
      <c r="F115" s="46"/>
      <c r="G115" s="46"/>
      <c r="H115" s="46"/>
      <c r="I115" s="46"/>
      <c r="J115" s="47"/>
    </row>
    <row r="116">
      <c r="A116" s="37" t="s">
        <v>207</v>
      </c>
      <c r="B116" s="37">
        <v>34</v>
      </c>
      <c r="C116" s="38" t="s">
        <v>565</v>
      </c>
      <c r="D116" s="37" t="s">
        <v>209</v>
      </c>
      <c r="E116" s="39" t="s">
        <v>566</v>
      </c>
      <c r="F116" s="40" t="s">
        <v>211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212</v>
      </c>
      <c r="B117" s="45"/>
      <c r="C117" s="46"/>
      <c r="D117" s="46"/>
      <c r="E117" s="39" t="s">
        <v>566</v>
      </c>
      <c r="F117" s="46"/>
      <c r="G117" s="46"/>
      <c r="H117" s="46"/>
      <c r="I117" s="46"/>
      <c r="J117" s="47"/>
    </row>
    <row r="118" ht="105">
      <c r="A118" s="37" t="s">
        <v>216</v>
      </c>
      <c r="B118" s="45"/>
      <c r="C118" s="46"/>
      <c r="D118" s="46"/>
      <c r="E118" s="39" t="s">
        <v>564</v>
      </c>
      <c r="F118" s="46"/>
      <c r="G118" s="46"/>
      <c r="H118" s="46"/>
      <c r="I118" s="46"/>
      <c r="J118" s="47"/>
    </row>
    <row r="119" ht="30">
      <c r="A119" s="37" t="s">
        <v>207</v>
      </c>
      <c r="B119" s="37">
        <v>35</v>
      </c>
      <c r="C119" s="38" t="s">
        <v>902</v>
      </c>
      <c r="D119" s="37" t="s">
        <v>209</v>
      </c>
      <c r="E119" s="39" t="s">
        <v>903</v>
      </c>
      <c r="F119" s="40" t="s">
        <v>211</v>
      </c>
      <c r="G119" s="41">
        <v>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212</v>
      </c>
      <c r="B120" s="45"/>
      <c r="C120" s="46"/>
      <c r="D120" s="46"/>
      <c r="E120" s="39" t="s">
        <v>903</v>
      </c>
      <c r="F120" s="46"/>
      <c r="G120" s="46"/>
      <c r="H120" s="46"/>
      <c r="I120" s="46"/>
      <c r="J120" s="47"/>
    </row>
    <row r="121" ht="105">
      <c r="A121" s="37" t="s">
        <v>216</v>
      </c>
      <c r="B121" s="45"/>
      <c r="C121" s="46"/>
      <c r="D121" s="46"/>
      <c r="E121" s="39" t="s">
        <v>564</v>
      </c>
      <c r="F121" s="46"/>
      <c r="G121" s="46"/>
      <c r="H121" s="46"/>
      <c r="I121" s="46"/>
      <c r="J121" s="47"/>
    </row>
    <row r="122" ht="30">
      <c r="A122" s="37" t="s">
        <v>207</v>
      </c>
      <c r="B122" s="37">
        <v>36</v>
      </c>
      <c r="C122" s="38" t="s">
        <v>569</v>
      </c>
      <c r="D122" s="37" t="s">
        <v>209</v>
      </c>
      <c r="E122" s="39" t="s">
        <v>570</v>
      </c>
      <c r="F122" s="40" t="s">
        <v>211</v>
      </c>
      <c r="G122" s="41">
        <v>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212</v>
      </c>
      <c r="B123" s="45"/>
      <c r="C123" s="46"/>
      <c r="D123" s="46"/>
      <c r="E123" s="39" t="s">
        <v>570</v>
      </c>
      <c r="F123" s="46"/>
      <c r="G123" s="46"/>
      <c r="H123" s="46"/>
      <c r="I123" s="46"/>
      <c r="J123" s="47"/>
    </row>
    <row r="124" ht="105">
      <c r="A124" s="37" t="s">
        <v>216</v>
      </c>
      <c r="B124" s="45"/>
      <c r="C124" s="46"/>
      <c r="D124" s="46"/>
      <c r="E124" s="39" t="s">
        <v>564</v>
      </c>
      <c r="F124" s="46"/>
      <c r="G124" s="46"/>
      <c r="H124" s="46"/>
      <c r="I124" s="46"/>
      <c r="J124" s="47"/>
    </row>
    <row r="125">
      <c r="A125" s="37" t="s">
        <v>207</v>
      </c>
      <c r="B125" s="37">
        <v>37</v>
      </c>
      <c r="C125" s="38" t="s">
        <v>571</v>
      </c>
      <c r="D125" s="37" t="s">
        <v>209</v>
      </c>
      <c r="E125" s="39" t="s">
        <v>572</v>
      </c>
      <c r="F125" s="40" t="s">
        <v>211</v>
      </c>
      <c r="G125" s="41">
        <v>2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39" t="s">
        <v>572</v>
      </c>
      <c r="F126" s="46"/>
      <c r="G126" s="46"/>
      <c r="H126" s="46"/>
      <c r="I126" s="46"/>
      <c r="J126" s="47"/>
    </row>
    <row r="127" ht="105">
      <c r="A127" s="37" t="s">
        <v>216</v>
      </c>
      <c r="B127" s="45"/>
      <c r="C127" s="46"/>
      <c r="D127" s="46"/>
      <c r="E127" s="39" t="s">
        <v>564</v>
      </c>
      <c r="F127" s="46"/>
      <c r="G127" s="46"/>
      <c r="H127" s="46"/>
      <c r="I127" s="46"/>
      <c r="J127" s="47"/>
    </row>
    <row r="128" ht="30">
      <c r="A128" s="37" t="s">
        <v>207</v>
      </c>
      <c r="B128" s="37">
        <v>38</v>
      </c>
      <c r="C128" s="38" t="s">
        <v>297</v>
      </c>
      <c r="D128" s="37" t="s">
        <v>209</v>
      </c>
      <c r="E128" s="39" t="s">
        <v>298</v>
      </c>
      <c r="F128" s="40" t="s">
        <v>211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212</v>
      </c>
      <c r="B129" s="45"/>
      <c r="C129" s="46"/>
      <c r="D129" s="46"/>
      <c r="E129" s="39" t="s">
        <v>298</v>
      </c>
      <c r="F129" s="46"/>
      <c r="G129" s="46"/>
      <c r="H129" s="46"/>
      <c r="I129" s="46"/>
      <c r="J129" s="47"/>
    </row>
    <row r="130" ht="135">
      <c r="A130" s="37" t="s">
        <v>216</v>
      </c>
      <c r="B130" s="45"/>
      <c r="C130" s="46"/>
      <c r="D130" s="46"/>
      <c r="E130" s="39" t="s">
        <v>299</v>
      </c>
      <c r="F130" s="46"/>
      <c r="G130" s="46"/>
      <c r="H130" s="46"/>
      <c r="I130" s="46"/>
      <c r="J130" s="47"/>
    </row>
    <row r="131" ht="45">
      <c r="A131" s="37" t="s">
        <v>207</v>
      </c>
      <c r="B131" s="37">
        <v>39</v>
      </c>
      <c r="C131" s="38" t="s">
        <v>300</v>
      </c>
      <c r="D131" s="37" t="s">
        <v>209</v>
      </c>
      <c r="E131" s="39" t="s">
        <v>301</v>
      </c>
      <c r="F131" s="40" t="s">
        <v>211</v>
      </c>
      <c r="G131" s="41">
        <v>3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45">
      <c r="A132" s="37" t="s">
        <v>212</v>
      </c>
      <c r="B132" s="45"/>
      <c r="C132" s="46"/>
      <c r="D132" s="46"/>
      <c r="E132" s="39" t="s">
        <v>301</v>
      </c>
      <c r="F132" s="46"/>
      <c r="G132" s="46"/>
      <c r="H132" s="46"/>
      <c r="I132" s="46"/>
      <c r="J132" s="47"/>
    </row>
    <row r="133" ht="135">
      <c r="A133" s="37" t="s">
        <v>216</v>
      </c>
      <c r="B133" s="45"/>
      <c r="C133" s="46"/>
      <c r="D133" s="46"/>
      <c r="E133" s="39" t="s">
        <v>299</v>
      </c>
      <c r="F133" s="46"/>
      <c r="G133" s="46"/>
      <c r="H133" s="46"/>
      <c r="I133" s="46"/>
      <c r="J133" s="47"/>
    </row>
    <row r="134" ht="30">
      <c r="A134" s="37" t="s">
        <v>207</v>
      </c>
      <c r="B134" s="37">
        <v>40</v>
      </c>
      <c r="C134" s="38" t="s">
        <v>303</v>
      </c>
      <c r="D134" s="37" t="s">
        <v>209</v>
      </c>
      <c r="E134" s="39" t="s">
        <v>304</v>
      </c>
      <c r="F134" s="40" t="s">
        <v>211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212</v>
      </c>
      <c r="B135" s="45"/>
      <c r="C135" s="46"/>
      <c r="D135" s="46"/>
      <c r="E135" s="39" t="s">
        <v>304</v>
      </c>
      <c r="F135" s="46"/>
      <c r="G135" s="46"/>
      <c r="H135" s="46"/>
      <c r="I135" s="46"/>
      <c r="J135" s="47"/>
    </row>
    <row r="136" ht="105">
      <c r="A136" s="37" t="s">
        <v>216</v>
      </c>
      <c r="B136" s="45"/>
      <c r="C136" s="46"/>
      <c r="D136" s="46"/>
      <c r="E136" s="39" t="s">
        <v>305</v>
      </c>
      <c r="F136" s="46"/>
      <c r="G136" s="46"/>
      <c r="H136" s="46"/>
      <c r="I136" s="46"/>
      <c r="J136" s="47"/>
    </row>
    <row r="137">
      <c r="A137" s="37" t="s">
        <v>207</v>
      </c>
      <c r="B137" s="37">
        <v>41</v>
      </c>
      <c r="C137" s="38" t="s">
        <v>573</v>
      </c>
      <c r="D137" s="37" t="s">
        <v>209</v>
      </c>
      <c r="E137" s="39" t="s">
        <v>574</v>
      </c>
      <c r="F137" s="40" t="s">
        <v>211</v>
      </c>
      <c r="G137" s="41">
        <v>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212</v>
      </c>
      <c r="B138" s="45"/>
      <c r="C138" s="46"/>
      <c r="D138" s="46"/>
      <c r="E138" s="39" t="s">
        <v>574</v>
      </c>
      <c r="F138" s="46"/>
      <c r="G138" s="46"/>
      <c r="H138" s="46"/>
      <c r="I138" s="46"/>
      <c r="J138" s="47"/>
    </row>
    <row r="139" ht="105">
      <c r="A139" s="37" t="s">
        <v>216</v>
      </c>
      <c r="B139" s="45"/>
      <c r="C139" s="46"/>
      <c r="D139" s="46"/>
      <c r="E139" s="39" t="s">
        <v>575</v>
      </c>
      <c r="F139" s="46"/>
      <c r="G139" s="46"/>
      <c r="H139" s="46"/>
      <c r="I139" s="46"/>
      <c r="J139" s="47"/>
    </row>
    <row r="140">
      <c r="A140" s="37" t="s">
        <v>207</v>
      </c>
      <c r="B140" s="37">
        <v>42</v>
      </c>
      <c r="C140" s="38" t="s">
        <v>939</v>
      </c>
      <c r="D140" s="37" t="s">
        <v>209</v>
      </c>
      <c r="E140" s="39" t="s">
        <v>940</v>
      </c>
      <c r="F140" s="40" t="s">
        <v>211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39" t="s">
        <v>940</v>
      </c>
      <c r="F141" s="46"/>
      <c r="G141" s="46"/>
      <c r="H141" s="46"/>
      <c r="I141" s="46"/>
      <c r="J141" s="47"/>
    </row>
    <row r="142" ht="90">
      <c r="A142" s="37" t="s">
        <v>216</v>
      </c>
      <c r="B142" s="45"/>
      <c r="C142" s="46"/>
      <c r="D142" s="46"/>
      <c r="E142" s="39" t="s">
        <v>1245</v>
      </c>
      <c r="F142" s="46"/>
      <c r="G142" s="46"/>
      <c r="H142" s="46"/>
      <c r="I142" s="46"/>
      <c r="J142" s="47"/>
    </row>
    <row r="143" ht="30">
      <c r="A143" s="37" t="s">
        <v>207</v>
      </c>
      <c r="B143" s="37">
        <v>43</v>
      </c>
      <c r="C143" s="38" t="s">
        <v>942</v>
      </c>
      <c r="D143" s="37" t="s">
        <v>209</v>
      </c>
      <c r="E143" s="39" t="s">
        <v>943</v>
      </c>
      <c r="F143" s="40" t="s">
        <v>211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212</v>
      </c>
      <c r="B144" s="45"/>
      <c r="C144" s="46"/>
      <c r="D144" s="46"/>
      <c r="E144" s="39" t="s">
        <v>943</v>
      </c>
      <c r="F144" s="46"/>
      <c r="G144" s="46"/>
      <c r="H144" s="46"/>
      <c r="I144" s="46"/>
      <c r="J144" s="47"/>
    </row>
    <row r="145" ht="90">
      <c r="A145" s="37" t="s">
        <v>216</v>
      </c>
      <c r="B145" s="45"/>
      <c r="C145" s="46"/>
      <c r="D145" s="46"/>
      <c r="E145" s="39" t="s">
        <v>1245</v>
      </c>
      <c r="F145" s="46"/>
      <c r="G145" s="46"/>
      <c r="H145" s="46"/>
      <c r="I145" s="46"/>
      <c r="J145" s="47"/>
    </row>
    <row r="146">
      <c r="A146" s="37" t="s">
        <v>207</v>
      </c>
      <c r="B146" s="37">
        <v>44</v>
      </c>
      <c r="C146" s="38" t="s">
        <v>576</v>
      </c>
      <c r="D146" s="37" t="s">
        <v>209</v>
      </c>
      <c r="E146" s="39" t="s">
        <v>577</v>
      </c>
      <c r="F146" s="40" t="s">
        <v>211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39" t="s">
        <v>577</v>
      </c>
      <c r="F147" s="46"/>
      <c r="G147" s="46"/>
      <c r="H147" s="46"/>
      <c r="I147" s="46"/>
      <c r="J147" s="47"/>
    </row>
    <row r="148" ht="105">
      <c r="A148" s="37" t="s">
        <v>216</v>
      </c>
      <c r="B148" s="45"/>
      <c r="C148" s="46"/>
      <c r="D148" s="46"/>
      <c r="E148" s="39" t="s">
        <v>575</v>
      </c>
      <c r="F148" s="46"/>
      <c r="G148" s="46"/>
      <c r="H148" s="46"/>
      <c r="I148" s="46"/>
      <c r="J148" s="47"/>
    </row>
    <row r="149">
      <c r="A149" s="37" t="s">
        <v>207</v>
      </c>
      <c r="B149" s="37">
        <v>45</v>
      </c>
      <c r="C149" s="38" t="s">
        <v>430</v>
      </c>
      <c r="D149" s="37" t="s">
        <v>209</v>
      </c>
      <c r="E149" s="39" t="s">
        <v>431</v>
      </c>
      <c r="F149" s="40" t="s">
        <v>231</v>
      </c>
      <c r="G149" s="41">
        <v>40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212</v>
      </c>
      <c r="B150" s="45"/>
      <c r="C150" s="46"/>
      <c r="D150" s="46"/>
      <c r="E150" s="39" t="s">
        <v>431</v>
      </c>
      <c r="F150" s="46"/>
      <c r="G150" s="46"/>
      <c r="H150" s="46"/>
      <c r="I150" s="46"/>
      <c r="J150" s="47"/>
    </row>
    <row r="151" ht="120">
      <c r="A151" s="37" t="s">
        <v>216</v>
      </c>
      <c r="B151" s="45"/>
      <c r="C151" s="46"/>
      <c r="D151" s="46"/>
      <c r="E151" s="39" t="s">
        <v>433</v>
      </c>
      <c r="F151" s="46"/>
      <c r="G151" s="46"/>
      <c r="H151" s="46"/>
      <c r="I151" s="46"/>
      <c r="J151" s="47"/>
    </row>
    <row r="152">
      <c r="A152" s="37" t="s">
        <v>207</v>
      </c>
      <c r="B152" s="37">
        <v>46</v>
      </c>
      <c r="C152" s="38" t="s">
        <v>580</v>
      </c>
      <c r="D152" s="37" t="s">
        <v>209</v>
      </c>
      <c r="E152" s="39" t="s">
        <v>581</v>
      </c>
      <c r="F152" s="40" t="s">
        <v>231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39" t="s">
        <v>581</v>
      </c>
      <c r="F153" s="46"/>
      <c r="G153" s="46"/>
      <c r="H153" s="46"/>
      <c r="I153" s="46"/>
      <c r="J153" s="47"/>
    </row>
    <row r="154" ht="120">
      <c r="A154" s="37" t="s">
        <v>216</v>
      </c>
      <c r="B154" s="45"/>
      <c r="C154" s="46"/>
      <c r="D154" s="46"/>
      <c r="E154" s="39" t="s">
        <v>582</v>
      </c>
      <c r="F154" s="46"/>
      <c r="G154" s="46"/>
      <c r="H154" s="46"/>
      <c r="I154" s="46"/>
      <c r="J154" s="47"/>
    </row>
    <row r="155">
      <c r="A155" s="37" t="s">
        <v>207</v>
      </c>
      <c r="B155" s="37">
        <v>47</v>
      </c>
      <c r="C155" s="38" t="s">
        <v>356</v>
      </c>
      <c r="D155" s="37" t="s">
        <v>209</v>
      </c>
      <c r="E155" s="39" t="s">
        <v>357</v>
      </c>
      <c r="F155" s="40" t="s">
        <v>231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212</v>
      </c>
      <c r="B156" s="45"/>
      <c r="C156" s="46"/>
      <c r="D156" s="46"/>
      <c r="E156" s="39" t="s">
        <v>357</v>
      </c>
      <c r="F156" s="46"/>
      <c r="G156" s="46"/>
      <c r="H156" s="46"/>
      <c r="I156" s="46"/>
      <c r="J156" s="47"/>
    </row>
    <row r="157" ht="105">
      <c r="A157" s="37" t="s">
        <v>216</v>
      </c>
      <c r="B157" s="45"/>
      <c r="C157" s="46"/>
      <c r="D157" s="46"/>
      <c r="E157" s="39" t="s">
        <v>434</v>
      </c>
      <c r="F157" s="46"/>
      <c r="G157" s="46"/>
      <c r="H157" s="46"/>
      <c r="I157" s="46"/>
      <c r="J157" s="47"/>
    </row>
    <row r="158">
      <c r="A158" s="37" t="s">
        <v>207</v>
      </c>
      <c r="B158" s="37">
        <v>48</v>
      </c>
      <c r="C158" s="38" t="s">
        <v>360</v>
      </c>
      <c r="D158" s="37" t="s">
        <v>209</v>
      </c>
      <c r="E158" s="39" t="s">
        <v>361</v>
      </c>
      <c r="F158" s="40" t="s">
        <v>231</v>
      </c>
      <c r="G158" s="41">
        <v>8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39" t="s">
        <v>361</v>
      </c>
      <c r="F159" s="46"/>
      <c r="G159" s="46"/>
      <c r="H159" s="46"/>
      <c r="I159" s="46"/>
      <c r="J159" s="47"/>
    </row>
    <row r="160" ht="105">
      <c r="A160" s="37" t="s">
        <v>216</v>
      </c>
      <c r="B160" s="45"/>
      <c r="C160" s="46"/>
      <c r="D160" s="46"/>
      <c r="E160" s="39" t="s">
        <v>435</v>
      </c>
      <c r="F160" s="46"/>
      <c r="G160" s="46"/>
      <c r="H160" s="46"/>
      <c r="I160" s="46"/>
      <c r="J160" s="47"/>
    </row>
    <row r="161" ht="30">
      <c r="A161" s="37" t="s">
        <v>207</v>
      </c>
      <c r="B161" s="37">
        <v>49</v>
      </c>
      <c r="C161" s="38" t="s">
        <v>1615</v>
      </c>
      <c r="D161" s="37" t="s">
        <v>209</v>
      </c>
      <c r="E161" s="39" t="s">
        <v>584</v>
      </c>
      <c r="F161" s="40" t="s">
        <v>211</v>
      </c>
      <c r="G161" s="41">
        <v>2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212</v>
      </c>
      <c r="B162" s="45"/>
      <c r="C162" s="46"/>
      <c r="D162" s="46"/>
      <c r="E162" s="39" t="s">
        <v>584</v>
      </c>
      <c r="F162" s="46"/>
      <c r="G162" s="46"/>
      <c r="H162" s="46"/>
      <c r="I162" s="46"/>
      <c r="J162" s="47"/>
    </row>
    <row r="163" ht="315">
      <c r="A163" s="37" t="s">
        <v>216</v>
      </c>
      <c r="B163" s="45"/>
      <c r="C163" s="46"/>
      <c r="D163" s="46"/>
      <c r="E163" s="39" t="s">
        <v>376</v>
      </c>
      <c r="F163" s="46"/>
      <c r="G163" s="46"/>
      <c r="H163" s="46"/>
      <c r="I163" s="46"/>
      <c r="J163" s="47"/>
    </row>
    <row r="164">
      <c r="A164" s="31" t="s">
        <v>204</v>
      </c>
      <c r="B164" s="32"/>
      <c r="C164" s="33" t="s">
        <v>585</v>
      </c>
      <c r="D164" s="34"/>
      <c r="E164" s="31" t="s">
        <v>586</v>
      </c>
      <c r="F164" s="34"/>
      <c r="G164" s="34"/>
      <c r="H164" s="34"/>
      <c r="I164" s="35">
        <f>SUMIFS(I165:I173,A165:A173,"P")</f>
        <v>0</v>
      </c>
      <c r="J164" s="36"/>
    </row>
    <row r="165">
      <c r="A165" s="37" t="s">
        <v>207</v>
      </c>
      <c r="B165" s="37">
        <v>50</v>
      </c>
      <c r="C165" s="38" t="s">
        <v>587</v>
      </c>
      <c r="D165" s="37" t="s">
        <v>209</v>
      </c>
      <c r="E165" s="39" t="s">
        <v>588</v>
      </c>
      <c r="F165" s="40" t="s">
        <v>211</v>
      </c>
      <c r="G165" s="41">
        <v>3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212</v>
      </c>
      <c r="B166" s="45"/>
      <c r="C166" s="46"/>
      <c r="D166" s="46"/>
      <c r="E166" s="39" t="s">
        <v>588</v>
      </c>
      <c r="F166" s="46"/>
      <c r="G166" s="46"/>
      <c r="H166" s="46"/>
      <c r="I166" s="46"/>
      <c r="J166" s="47"/>
    </row>
    <row r="167" ht="90">
      <c r="A167" s="37" t="s">
        <v>216</v>
      </c>
      <c r="B167" s="45"/>
      <c r="C167" s="46"/>
      <c r="D167" s="46"/>
      <c r="E167" s="39" t="s">
        <v>589</v>
      </c>
      <c r="F167" s="46"/>
      <c r="G167" s="46"/>
      <c r="H167" s="46"/>
      <c r="I167" s="46"/>
      <c r="J167" s="47"/>
    </row>
    <row r="168">
      <c r="A168" s="37" t="s">
        <v>207</v>
      </c>
      <c r="B168" s="37">
        <v>51</v>
      </c>
      <c r="C168" s="38" t="s">
        <v>590</v>
      </c>
      <c r="D168" s="37" t="s">
        <v>209</v>
      </c>
      <c r="E168" s="39" t="s">
        <v>591</v>
      </c>
      <c r="F168" s="40" t="s">
        <v>211</v>
      </c>
      <c r="G168" s="41">
        <v>50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39" t="s">
        <v>591</v>
      </c>
      <c r="F169" s="46"/>
      <c r="G169" s="46"/>
      <c r="H169" s="46"/>
      <c r="I169" s="46"/>
      <c r="J169" s="47"/>
    </row>
    <row r="170" ht="120">
      <c r="A170" s="37" t="s">
        <v>216</v>
      </c>
      <c r="B170" s="45"/>
      <c r="C170" s="46"/>
      <c r="D170" s="46"/>
      <c r="E170" s="39" t="s">
        <v>592</v>
      </c>
      <c r="F170" s="46"/>
      <c r="G170" s="46"/>
      <c r="H170" s="46"/>
      <c r="I170" s="46"/>
      <c r="J170" s="47"/>
    </row>
    <row r="171">
      <c r="A171" s="37" t="s">
        <v>207</v>
      </c>
      <c r="B171" s="37">
        <v>52</v>
      </c>
      <c r="C171" s="38" t="s">
        <v>593</v>
      </c>
      <c r="D171" s="37" t="s">
        <v>209</v>
      </c>
      <c r="E171" s="39" t="s">
        <v>594</v>
      </c>
      <c r="F171" s="40" t="s">
        <v>211</v>
      </c>
      <c r="G171" s="41">
        <v>10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39" t="s">
        <v>594</v>
      </c>
      <c r="F172" s="46"/>
      <c r="G172" s="46"/>
      <c r="H172" s="46"/>
      <c r="I172" s="46"/>
      <c r="J172" s="47"/>
    </row>
    <row r="173" ht="120">
      <c r="A173" s="37" t="s">
        <v>216</v>
      </c>
      <c r="B173" s="50"/>
      <c r="C173" s="51"/>
      <c r="D173" s="51"/>
      <c r="E173" s="39" t="s">
        <v>592</v>
      </c>
      <c r="F173" s="51"/>
      <c r="G173" s="51"/>
      <c r="H173" s="51"/>
      <c r="I173" s="51"/>
      <c r="J173" s="52"/>
    </row>
  </sheetData>
  <sheetProtection sheet="1" objects="1" scenarios="1" spinCount="100000" saltValue="c6OLi7ZmQRcURG99YY9Q0pYpBvSnLOnnX8/mGQR50c42wYFfFvIaa+1Okn7zR+wmLGJuaXK+vNH33OVeeQ/VOg==" hashValue="QlLGZXmkzIzaKp8Y+r+tgufoetsCsMkteoBEHu2tkFhtX7bUBLgLxje+B/No9W7wFiI8iX9u/PDTx0omaH5co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1616</v>
      </c>
      <c r="I3" s="25">
        <f>SUMIFS(I9:I42,A9:A42,"SD")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1616</v>
      </c>
      <c r="D5" s="22"/>
      <c r="E5" s="23" t="s">
        <v>74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205</v>
      </c>
      <c r="D9" s="34"/>
      <c r="E9" s="31" t="s">
        <v>206</v>
      </c>
      <c r="F9" s="34"/>
      <c r="G9" s="34"/>
      <c r="H9" s="34"/>
      <c r="I9" s="35">
        <f>SUMIFS(I10:I25,A10:A25,"P")</f>
        <v>0</v>
      </c>
      <c r="J9" s="36"/>
    </row>
    <row r="10" ht="30">
      <c r="A10" s="37" t="s">
        <v>207</v>
      </c>
      <c r="B10" s="37">
        <v>1</v>
      </c>
      <c r="C10" s="38" t="s">
        <v>596</v>
      </c>
      <c r="D10" s="37" t="s">
        <v>209</v>
      </c>
      <c r="E10" s="39" t="s">
        <v>597</v>
      </c>
      <c r="F10" s="40" t="s">
        <v>211</v>
      </c>
      <c r="G10" s="41">
        <v>0.080000000000000002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1617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1618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547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600</v>
      </c>
      <c r="D14" s="37" t="s">
        <v>209</v>
      </c>
      <c r="E14" s="39" t="s">
        <v>601</v>
      </c>
      <c r="F14" s="40" t="s">
        <v>211</v>
      </c>
      <c r="G14" s="41">
        <v>0.080000000000000002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1619</v>
      </c>
      <c r="F15" s="46"/>
      <c r="G15" s="46"/>
      <c r="H15" s="46"/>
      <c r="I15" s="46"/>
      <c r="J15" s="47"/>
    </row>
    <row r="16" ht="60">
      <c r="A16" s="37" t="s">
        <v>214</v>
      </c>
      <c r="B16" s="45"/>
      <c r="C16" s="46"/>
      <c r="D16" s="46"/>
      <c r="E16" s="48" t="s">
        <v>1618</v>
      </c>
      <c r="F16" s="46"/>
      <c r="G16" s="46"/>
      <c r="H16" s="46"/>
      <c r="I16" s="46"/>
      <c r="J16" s="47"/>
    </row>
    <row r="17" ht="150">
      <c r="A17" s="37" t="s">
        <v>216</v>
      </c>
      <c r="B17" s="45"/>
      <c r="C17" s="46"/>
      <c r="D17" s="46"/>
      <c r="E17" s="39" t="s">
        <v>603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261</v>
      </c>
      <c r="D18" s="37" t="s">
        <v>209</v>
      </c>
      <c r="E18" s="39" t="s">
        <v>262</v>
      </c>
      <c r="F18" s="40" t="s">
        <v>211</v>
      </c>
      <c r="G18" s="41">
        <v>0.25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213</v>
      </c>
      <c r="F19" s="46"/>
      <c r="G19" s="46"/>
      <c r="H19" s="46"/>
      <c r="I19" s="46"/>
      <c r="J19" s="47"/>
    </row>
    <row r="20" ht="60">
      <c r="A20" s="37" t="s">
        <v>214</v>
      </c>
      <c r="B20" s="45"/>
      <c r="C20" s="46"/>
      <c r="D20" s="46"/>
      <c r="E20" s="48" t="s">
        <v>1573</v>
      </c>
      <c r="F20" s="46"/>
      <c r="G20" s="46"/>
      <c r="H20" s="46"/>
      <c r="I20" s="46"/>
      <c r="J20" s="47"/>
    </row>
    <row r="21" ht="270">
      <c r="A21" s="37" t="s">
        <v>216</v>
      </c>
      <c r="B21" s="45"/>
      <c r="C21" s="46"/>
      <c r="D21" s="46"/>
      <c r="E21" s="39" t="s">
        <v>263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426</v>
      </c>
      <c r="D22" s="37" t="s">
        <v>209</v>
      </c>
      <c r="E22" s="39" t="s">
        <v>427</v>
      </c>
      <c r="F22" s="40" t="s">
        <v>211</v>
      </c>
      <c r="G22" s="41">
        <v>0.25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213</v>
      </c>
      <c r="F23" s="46"/>
      <c r="G23" s="46"/>
      <c r="H23" s="46"/>
      <c r="I23" s="46"/>
      <c r="J23" s="47"/>
    </row>
    <row r="24" ht="60">
      <c r="A24" s="37" t="s">
        <v>214</v>
      </c>
      <c r="B24" s="45"/>
      <c r="C24" s="46"/>
      <c r="D24" s="46"/>
      <c r="E24" s="48" t="s">
        <v>1573</v>
      </c>
      <c r="F24" s="46"/>
      <c r="G24" s="46"/>
      <c r="H24" s="46"/>
      <c r="I24" s="46"/>
      <c r="J24" s="47"/>
    </row>
    <row r="25" ht="270">
      <c r="A25" s="37" t="s">
        <v>216</v>
      </c>
      <c r="B25" s="45"/>
      <c r="C25" s="46"/>
      <c r="D25" s="46"/>
      <c r="E25" s="39" t="s">
        <v>429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295</v>
      </c>
      <c r="D26" s="34"/>
      <c r="E26" s="31" t="s">
        <v>296</v>
      </c>
      <c r="F26" s="34"/>
      <c r="G26" s="34"/>
      <c r="H26" s="34"/>
      <c r="I26" s="35">
        <f>SUMIFS(I27:I42,A27:A42,"P")</f>
        <v>0</v>
      </c>
      <c r="J26" s="36"/>
    </row>
    <row r="27" ht="30">
      <c r="A27" s="37" t="s">
        <v>207</v>
      </c>
      <c r="B27" s="37">
        <v>5</v>
      </c>
      <c r="C27" s="38" t="s">
        <v>605</v>
      </c>
      <c r="D27" s="37" t="s">
        <v>209</v>
      </c>
      <c r="E27" s="39" t="s">
        <v>606</v>
      </c>
      <c r="F27" s="40" t="s">
        <v>211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213</v>
      </c>
      <c r="F28" s="46"/>
      <c r="G28" s="46"/>
      <c r="H28" s="46"/>
      <c r="I28" s="46"/>
      <c r="J28" s="47"/>
    </row>
    <row r="29" ht="60">
      <c r="A29" s="37" t="s">
        <v>214</v>
      </c>
      <c r="B29" s="45"/>
      <c r="C29" s="46"/>
      <c r="D29" s="46"/>
      <c r="E29" s="48" t="s">
        <v>455</v>
      </c>
      <c r="F29" s="46"/>
      <c r="G29" s="46"/>
      <c r="H29" s="46"/>
      <c r="I29" s="46"/>
      <c r="J29" s="47"/>
    </row>
    <row r="30" ht="135">
      <c r="A30" s="37" t="s">
        <v>216</v>
      </c>
      <c r="B30" s="45"/>
      <c r="C30" s="46"/>
      <c r="D30" s="46"/>
      <c r="E30" s="39" t="s">
        <v>299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430</v>
      </c>
      <c r="D31" s="37" t="s">
        <v>209</v>
      </c>
      <c r="E31" s="39" t="s">
        <v>431</v>
      </c>
      <c r="F31" s="40" t="s">
        <v>231</v>
      </c>
      <c r="G31" s="41">
        <v>32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212</v>
      </c>
      <c r="B32" s="45"/>
      <c r="C32" s="46"/>
      <c r="D32" s="46"/>
      <c r="E32" s="39" t="s">
        <v>1620</v>
      </c>
      <c r="F32" s="46"/>
      <c r="G32" s="46"/>
      <c r="H32" s="46"/>
      <c r="I32" s="46"/>
      <c r="J32" s="47"/>
    </row>
    <row r="33" ht="60">
      <c r="A33" s="37" t="s">
        <v>214</v>
      </c>
      <c r="B33" s="45"/>
      <c r="C33" s="46"/>
      <c r="D33" s="46"/>
      <c r="E33" s="48" t="s">
        <v>1621</v>
      </c>
      <c r="F33" s="46"/>
      <c r="G33" s="46"/>
      <c r="H33" s="46"/>
      <c r="I33" s="46"/>
      <c r="J33" s="47"/>
    </row>
    <row r="34" ht="120">
      <c r="A34" s="37" t="s">
        <v>216</v>
      </c>
      <c r="B34" s="45"/>
      <c r="C34" s="46"/>
      <c r="D34" s="46"/>
      <c r="E34" s="39" t="s">
        <v>433</v>
      </c>
      <c r="F34" s="46"/>
      <c r="G34" s="46"/>
      <c r="H34" s="46"/>
      <c r="I34" s="46"/>
      <c r="J34" s="47"/>
    </row>
    <row r="35">
      <c r="A35" s="37" t="s">
        <v>207</v>
      </c>
      <c r="B35" s="37">
        <v>7</v>
      </c>
      <c r="C35" s="38" t="s">
        <v>356</v>
      </c>
      <c r="D35" s="37" t="s">
        <v>209</v>
      </c>
      <c r="E35" s="39" t="s">
        <v>357</v>
      </c>
      <c r="F35" s="40" t="s">
        <v>231</v>
      </c>
      <c r="G35" s="41">
        <v>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39" t="s">
        <v>213</v>
      </c>
      <c r="F36" s="46"/>
      <c r="G36" s="46"/>
      <c r="H36" s="46"/>
      <c r="I36" s="46"/>
      <c r="J36" s="47"/>
    </row>
    <row r="37" ht="60">
      <c r="A37" s="37" t="s">
        <v>214</v>
      </c>
      <c r="B37" s="45"/>
      <c r="C37" s="46"/>
      <c r="D37" s="46"/>
      <c r="E37" s="48" t="s">
        <v>462</v>
      </c>
      <c r="F37" s="46"/>
      <c r="G37" s="46"/>
      <c r="H37" s="46"/>
      <c r="I37" s="46"/>
      <c r="J37" s="47"/>
    </row>
    <row r="38" ht="105">
      <c r="A38" s="37" t="s">
        <v>216</v>
      </c>
      <c r="B38" s="45"/>
      <c r="C38" s="46"/>
      <c r="D38" s="46"/>
      <c r="E38" s="39" t="s">
        <v>434</v>
      </c>
      <c r="F38" s="46"/>
      <c r="G38" s="46"/>
      <c r="H38" s="46"/>
      <c r="I38" s="46"/>
      <c r="J38" s="47"/>
    </row>
    <row r="39">
      <c r="A39" s="37" t="s">
        <v>207</v>
      </c>
      <c r="B39" s="37">
        <v>8</v>
      </c>
      <c r="C39" s="38" t="s">
        <v>360</v>
      </c>
      <c r="D39" s="37" t="s">
        <v>209</v>
      </c>
      <c r="E39" s="39" t="s">
        <v>361</v>
      </c>
      <c r="F39" s="40" t="s">
        <v>231</v>
      </c>
      <c r="G39" s="41">
        <v>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213</v>
      </c>
      <c r="F40" s="46"/>
      <c r="G40" s="46"/>
      <c r="H40" s="46"/>
      <c r="I40" s="46"/>
      <c r="J40" s="47"/>
    </row>
    <row r="41" ht="60">
      <c r="A41" s="37" t="s">
        <v>214</v>
      </c>
      <c r="B41" s="45"/>
      <c r="C41" s="46"/>
      <c r="D41" s="46"/>
      <c r="E41" s="48" t="s">
        <v>462</v>
      </c>
      <c r="F41" s="46"/>
      <c r="G41" s="46"/>
      <c r="H41" s="46"/>
      <c r="I41" s="46"/>
      <c r="J41" s="47"/>
    </row>
    <row r="42" ht="105">
      <c r="A42" s="37" t="s">
        <v>216</v>
      </c>
      <c r="B42" s="50"/>
      <c r="C42" s="51"/>
      <c r="D42" s="51"/>
      <c r="E42" s="39" t="s">
        <v>435</v>
      </c>
      <c r="F42" s="51"/>
      <c r="G42" s="51"/>
      <c r="H42" s="51"/>
      <c r="I42" s="51"/>
      <c r="J42" s="52"/>
    </row>
  </sheetData>
  <sheetProtection sheet="1" objects="1" scenarios="1" spinCount="100000" saltValue="UI9hduszIrSrd071UUBZF+MU1QYsilDmj6e4U73Ndb+Flf/UQzFaDWMkmLsVz3lZuSKWFciTFHBCJYA/s8GvMQ==" hashValue="ouG32ziGB6pKFrTSnIGaek+WtCVQYo4sFoY5+idaHphpj5h8M2oWtOmBD8O7HI60nXi8ynHe4IzL2Npovg0rJ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1622</v>
      </c>
      <c r="I3" s="25">
        <f>SUMIFS(I9:I92,A9:A92,"SD")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1622</v>
      </c>
      <c r="D5" s="22"/>
      <c r="E5" s="23" t="s">
        <v>78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397</v>
      </c>
      <c r="D9" s="34"/>
      <c r="E9" s="31" t="s">
        <v>1623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207</v>
      </c>
      <c r="B10" s="37">
        <v>1</v>
      </c>
      <c r="C10" s="38" t="s">
        <v>1624</v>
      </c>
      <c r="D10" s="37" t="s">
        <v>209</v>
      </c>
      <c r="E10" s="39" t="s">
        <v>1625</v>
      </c>
      <c r="F10" s="40" t="s">
        <v>387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1626</v>
      </c>
      <c r="F12" s="46"/>
      <c r="G12" s="46"/>
      <c r="H12" s="46"/>
      <c r="I12" s="46"/>
      <c r="J12" s="47"/>
    </row>
    <row r="13" ht="105">
      <c r="A13" s="37" t="s">
        <v>216</v>
      </c>
      <c r="B13" s="45"/>
      <c r="C13" s="46"/>
      <c r="D13" s="46"/>
      <c r="E13" s="39" t="s">
        <v>484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1627</v>
      </c>
      <c r="D14" s="37" t="s">
        <v>209</v>
      </c>
      <c r="E14" s="39" t="s">
        <v>1628</v>
      </c>
      <c r="F14" s="40" t="s">
        <v>211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1629</v>
      </c>
      <c r="F16" s="46"/>
      <c r="G16" s="46"/>
      <c r="H16" s="46"/>
      <c r="I16" s="46"/>
      <c r="J16" s="47"/>
    </row>
    <row r="17" ht="120">
      <c r="A17" s="37" t="s">
        <v>216</v>
      </c>
      <c r="B17" s="45"/>
      <c r="C17" s="46"/>
      <c r="D17" s="46"/>
      <c r="E17" s="39" t="s">
        <v>493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1630</v>
      </c>
      <c r="D18" s="37" t="s">
        <v>209</v>
      </c>
      <c r="E18" s="39" t="s">
        <v>1631</v>
      </c>
      <c r="F18" s="40" t="s">
        <v>211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1629</v>
      </c>
      <c r="F20" s="46"/>
      <c r="G20" s="46"/>
      <c r="H20" s="46"/>
      <c r="I20" s="46"/>
      <c r="J20" s="47"/>
    </row>
    <row r="21" ht="120">
      <c r="A21" s="37" t="s">
        <v>216</v>
      </c>
      <c r="B21" s="45"/>
      <c r="C21" s="46"/>
      <c r="D21" s="46"/>
      <c r="E21" s="39" t="s">
        <v>493</v>
      </c>
      <c r="F21" s="46"/>
      <c r="G21" s="46"/>
      <c r="H21" s="46"/>
      <c r="I21" s="46"/>
      <c r="J21" s="47"/>
    </row>
    <row r="22">
      <c r="A22" s="31" t="s">
        <v>204</v>
      </c>
      <c r="B22" s="32"/>
      <c r="C22" s="33" t="s">
        <v>1632</v>
      </c>
      <c r="D22" s="34"/>
      <c r="E22" s="31" t="s">
        <v>1633</v>
      </c>
      <c r="F22" s="34"/>
      <c r="G22" s="34"/>
      <c r="H22" s="34"/>
      <c r="I22" s="35">
        <f>SUMIFS(I23:I50,A23:A50,"P")</f>
        <v>0</v>
      </c>
      <c r="J22" s="36"/>
    </row>
    <row r="23" ht="30">
      <c r="A23" s="37" t="s">
        <v>207</v>
      </c>
      <c r="B23" s="37">
        <v>4</v>
      </c>
      <c r="C23" s="38" t="s">
        <v>1634</v>
      </c>
      <c r="D23" s="37" t="s">
        <v>209</v>
      </c>
      <c r="E23" s="39" t="s">
        <v>1635</v>
      </c>
      <c r="F23" s="40" t="s">
        <v>211</v>
      </c>
      <c r="G23" s="41">
        <v>40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49" t="s">
        <v>209</v>
      </c>
      <c r="F24" s="46"/>
      <c r="G24" s="46"/>
      <c r="H24" s="46"/>
      <c r="I24" s="46"/>
      <c r="J24" s="47"/>
    </row>
    <row r="25" ht="30">
      <c r="A25" s="37" t="s">
        <v>214</v>
      </c>
      <c r="B25" s="45"/>
      <c r="C25" s="46"/>
      <c r="D25" s="46"/>
      <c r="E25" s="48" t="s">
        <v>1636</v>
      </c>
      <c r="F25" s="46"/>
      <c r="G25" s="46"/>
      <c r="H25" s="46"/>
      <c r="I25" s="46"/>
      <c r="J25" s="47"/>
    </row>
    <row r="26" ht="120">
      <c r="A26" s="37" t="s">
        <v>216</v>
      </c>
      <c r="B26" s="45"/>
      <c r="C26" s="46"/>
      <c r="D26" s="46"/>
      <c r="E26" s="39" t="s">
        <v>1637</v>
      </c>
      <c r="F26" s="46"/>
      <c r="G26" s="46"/>
      <c r="H26" s="46"/>
      <c r="I26" s="46"/>
      <c r="J26" s="47"/>
    </row>
    <row r="27">
      <c r="A27" s="37" t="s">
        <v>207</v>
      </c>
      <c r="B27" s="37">
        <v>5</v>
      </c>
      <c r="C27" s="38" t="s">
        <v>1638</v>
      </c>
      <c r="D27" s="37" t="s">
        <v>209</v>
      </c>
      <c r="E27" s="39" t="s">
        <v>1639</v>
      </c>
      <c r="F27" s="40" t="s">
        <v>211</v>
      </c>
      <c r="G27" s="41">
        <v>18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49" t="s">
        <v>209</v>
      </c>
      <c r="F28" s="46"/>
      <c r="G28" s="46"/>
      <c r="H28" s="46"/>
      <c r="I28" s="46"/>
      <c r="J28" s="47"/>
    </row>
    <row r="29" ht="30">
      <c r="A29" s="37" t="s">
        <v>214</v>
      </c>
      <c r="B29" s="45"/>
      <c r="C29" s="46"/>
      <c r="D29" s="46"/>
      <c r="E29" s="48" t="s">
        <v>1640</v>
      </c>
      <c r="F29" s="46"/>
      <c r="G29" s="46"/>
      <c r="H29" s="46"/>
      <c r="I29" s="46"/>
      <c r="J29" s="47"/>
    </row>
    <row r="30" ht="120">
      <c r="A30" s="37" t="s">
        <v>216</v>
      </c>
      <c r="B30" s="45"/>
      <c r="C30" s="46"/>
      <c r="D30" s="46"/>
      <c r="E30" s="39" t="s">
        <v>1641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1642</v>
      </c>
      <c r="D31" s="37" t="s">
        <v>209</v>
      </c>
      <c r="E31" s="39" t="s">
        <v>1643</v>
      </c>
      <c r="F31" s="40" t="s">
        <v>211</v>
      </c>
      <c r="G31" s="41">
        <v>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49" t="s">
        <v>209</v>
      </c>
      <c r="F32" s="46"/>
      <c r="G32" s="46"/>
      <c r="H32" s="46"/>
      <c r="I32" s="46"/>
      <c r="J32" s="47"/>
    </row>
    <row r="33" ht="30">
      <c r="A33" s="37" t="s">
        <v>214</v>
      </c>
      <c r="B33" s="45"/>
      <c r="C33" s="46"/>
      <c r="D33" s="46"/>
      <c r="E33" s="48" t="s">
        <v>1644</v>
      </c>
      <c r="F33" s="46"/>
      <c r="G33" s="46"/>
      <c r="H33" s="46"/>
      <c r="I33" s="46"/>
      <c r="J33" s="47"/>
    </row>
    <row r="34" ht="135">
      <c r="A34" s="37" t="s">
        <v>216</v>
      </c>
      <c r="B34" s="45"/>
      <c r="C34" s="46"/>
      <c r="D34" s="46"/>
      <c r="E34" s="39" t="s">
        <v>1645</v>
      </c>
      <c r="F34" s="46"/>
      <c r="G34" s="46"/>
      <c r="H34" s="46"/>
      <c r="I34" s="46"/>
      <c r="J34" s="47"/>
    </row>
    <row r="35">
      <c r="A35" s="37" t="s">
        <v>207</v>
      </c>
      <c r="B35" s="37">
        <v>7</v>
      </c>
      <c r="C35" s="38" t="s">
        <v>1646</v>
      </c>
      <c r="D35" s="37" t="s">
        <v>209</v>
      </c>
      <c r="E35" s="39" t="s">
        <v>1647</v>
      </c>
      <c r="F35" s="40" t="s">
        <v>211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30">
      <c r="A37" s="37" t="s">
        <v>214</v>
      </c>
      <c r="B37" s="45"/>
      <c r="C37" s="46"/>
      <c r="D37" s="46"/>
      <c r="E37" s="48" t="s">
        <v>1644</v>
      </c>
      <c r="F37" s="46"/>
      <c r="G37" s="46"/>
      <c r="H37" s="46"/>
      <c r="I37" s="46"/>
      <c r="J37" s="47"/>
    </row>
    <row r="38" ht="135">
      <c r="A38" s="37" t="s">
        <v>216</v>
      </c>
      <c r="B38" s="45"/>
      <c r="C38" s="46"/>
      <c r="D38" s="46"/>
      <c r="E38" s="39" t="s">
        <v>1645</v>
      </c>
      <c r="F38" s="46"/>
      <c r="G38" s="46"/>
      <c r="H38" s="46"/>
      <c r="I38" s="46"/>
      <c r="J38" s="47"/>
    </row>
    <row r="39" ht="30">
      <c r="A39" s="37" t="s">
        <v>207</v>
      </c>
      <c r="B39" s="37">
        <v>8</v>
      </c>
      <c r="C39" s="38" t="s">
        <v>1648</v>
      </c>
      <c r="D39" s="37" t="s">
        <v>209</v>
      </c>
      <c r="E39" s="39" t="s">
        <v>1649</v>
      </c>
      <c r="F39" s="40" t="s">
        <v>211</v>
      </c>
      <c r="G39" s="41">
        <v>30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30">
      <c r="A41" s="37" t="s">
        <v>214</v>
      </c>
      <c r="B41" s="45"/>
      <c r="C41" s="46"/>
      <c r="D41" s="46"/>
      <c r="E41" s="48" t="s">
        <v>1650</v>
      </c>
      <c r="F41" s="46"/>
      <c r="G41" s="46"/>
      <c r="H41" s="46"/>
      <c r="I41" s="46"/>
      <c r="J41" s="47"/>
    </row>
    <row r="42" ht="105">
      <c r="A42" s="37" t="s">
        <v>216</v>
      </c>
      <c r="B42" s="45"/>
      <c r="C42" s="46"/>
      <c r="D42" s="46"/>
      <c r="E42" s="39" t="s">
        <v>1651</v>
      </c>
      <c r="F42" s="46"/>
      <c r="G42" s="46"/>
      <c r="H42" s="46"/>
      <c r="I42" s="46"/>
      <c r="J42" s="47"/>
    </row>
    <row r="43" ht="30">
      <c r="A43" s="37" t="s">
        <v>207</v>
      </c>
      <c r="B43" s="37">
        <v>9</v>
      </c>
      <c r="C43" s="38" t="s">
        <v>1652</v>
      </c>
      <c r="D43" s="37" t="s">
        <v>209</v>
      </c>
      <c r="E43" s="39" t="s">
        <v>1653</v>
      </c>
      <c r="F43" s="40" t="s">
        <v>211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30">
      <c r="A45" s="37" t="s">
        <v>214</v>
      </c>
      <c r="B45" s="45"/>
      <c r="C45" s="46"/>
      <c r="D45" s="46"/>
      <c r="E45" s="48" t="s">
        <v>1650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1654</v>
      </c>
      <c r="F46" s="46"/>
      <c r="G46" s="46"/>
      <c r="H46" s="46"/>
      <c r="I46" s="46"/>
      <c r="J46" s="47"/>
    </row>
    <row r="47" ht="30">
      <c r="A47" s="37" t="s">
        <v>207</v>
      </c>
      <c r="B47" s="37">
        <v>10</v>
      </c>
      <c r="C47" s="38" t="s">
        <v>1655</v>
      </c>
      <c r="D47" s="37" t="s">
        <v>209</v>
      </c>
      <c r="E47" s="39" t="s">
        <v>1656</v>
      </c>
      <c r="F47" s="40" t="s">
        <v>231</v>
      </c>
      <c r="G47" s="41">
        <v>86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 ht="30">
      <c r="A49" s="37" t="s">
        <v>214</v>
      </c>
      <c r="B49" s="45"/>
      <c r="C49" s="46"/>
      <c r="D49" s="46"/>
      <c r="E49" s="48" t="s">
        <v>1657</v>
      </c>
      <c r="F49" s="46"/>
      <c r="G49" s="46"/>
      <c r="H49" s="46"/>
      <c r="I49" s="46"/>
      <c r="J49" s="47"/>
    </row>
    <row r="50" ht="120">
      <c r="A50" s="37" t="s">
        <v>216</v>
      </c>
      <c r="B50" s="45"/>
      <c r="C50" s="46"/>
      <c r="D50" s="46"/>
      <c r="E50" s="39" t="s">
        <v>1658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1659</v>
      </c>
      <c r="D51" s="34"/>
      <c r="E51" s="31" t="s">
        <v>1660</v>
      </c>
      <c r="F51" s="34"/>
      <c r="G51" s="34"/>
      <c r="H51" s="34"/>
      <c r="I51" s="35">
        <f>SUMIFS(I52:I63,A52:A63,"P")</f>
        <v>0</v>
      </c>
      <c r="J51" s="36"/>
    </row>
    <row r="52">
      <c r="A52" s="37" t="s">
        <v>207</v>
      </c>
      <c r="B52" s="37">
        <v>11</v>
      </c>
      <c r="C52" s="38" t="s">
        <v>1661</v>
      </c>
      <c r="D52" s="37" t="s">
        <v>209</v>
      </c>
      <c r="E52" s="39" t="s">
        <v>1662</v>
      </c>
      <c r="F52" s="40" t="s">
        <v>231</v>
      </c>
      <c r="G52" s="41">
        <v>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 ht="30">
      <c r="A54" s="37" t="s">
        <v>214</v>
      </c>
      <c r="B54" s="45"/>
      <c r="C54" s="46"/>
      <c r="D54" s="46"/>
      <c r="E54" s="48" t="s">
        <v>1663</v>
      </c>
      <c r="F54" s="46"/>
      <c r="G54" s="46"/>
      <c r="H54" s="46"/>
      <c r="I54" s="46"/>
      <c r="J54" s="47"/>
    </row>
    <row r="55" ht="120">
      <c r="A55" s="37" t="s">
        <v>216</v>
      </c>
      <c r="B55" s="45"/>
      <c r="C55" s="46"/>
      <c r="D55" s="46"/>
      <c r="E55" s="39" t="s">
        <v>1664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1665</v>
      </c>
      <c r="D56" s="37" t="s">
        <v>209</v>
      </c>
      <c r="E56" s="39" t="s">
        <v>1666</v>
      </c>
      <c r="F56" s="40" t="s">
        <v>211</v>
      </c>
      <c r="G56" s="41">
        <v>18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1667</v>
      </c>
      <c r="F58" s="46"/>
      <c r="G58" s="46"/>
      <c r="H58" s="46"/>
      <c r="I58" s="46"/>
      <c r="J58" s="47"/>
    </row>
    <row r="59" ht="135">
      <c r="A59" s="37" t="s">
        <v>216</v>
      </c>
      <c r="B59" s="45"/>
      <c r="C59" s="46"/>
      <c r="D59" s="46"/>
      <c r="E59" s="39" t="s">
        <v>1668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1669</v>
      </c>
      <c r="D60" s="37" t="s">
        <v>209</v>
      </c>
      <c r="E60" s="39" t="s">
        <v>1670</v>
      </c>
      <c r="F60" s="40" t="s">
        <v>211</v>
      </c>
      <c r="G60" s="41">
        <v>6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1671</v>
      </c>
      <c r="F62" s="46"/>
      <c r="G62" s="46"/>
      <c r="H62" s="46"/>
      <c r="I62" s="46"/>
      <c r="J62" s="47"/>
    </row>
    <row r="63" ht="135">
      <c r="A63" s="37" t="s">
        <v>216</v>
      </c>
      <c r="B63" s="45"/>
      <c r="C63" s="46"/>
      <c r="D63" s="46"/>
      <c r="E63" s="39" t="s">
        <v>1668</v>
      </c>
      <c r="F63" s="46"/>
      <c r="G63" s="46"/>
      <c r="H63" s="46"/>
      <c r="I63" s="46"/>
      <c r="J63" s="47"/>
    </row>
    <row r="64">
      <c r="A64" s="31" t="s">
        <v>204</v>
      </c>
      <c r="B64" s="32"/>
      <c r="C64" s="33" t="s">
        <v>1672</v>
      </c>
      <c r="D64" s="34"/>
      <c r="E64" s="31" t="s">
        <v>1673</v>
      </c>
      <c r="F64" s="34"/>
      <c r="G64" s="34"/>
      <c r="H64" s="34"/>
      <c r="I64" s="35">
        <f>SUMIFS(I65:I92,A65:A92,"P")</f>
        <v>0</v>
      </c>
      <c r="J64" s="36"/>
    </row>
    <row r="65">
      <c r="A65" s="37" t="s">
        <v>207</v>
      </c>
      <c r="B65" s="37">
        <v>14</v>
      </c>
      <c r="C65" s="38" t="s">
        <v>576</v>
      </c>
      <c r="D65" s="37" t="s">
        <v>209</v>
      </c>
      <c r="E65" s="39" t="s">
        <v>577</v>
      </c>
      <c r="F65" s="40" t="s">
        <v>211</v>
      </c>
      <c r="G65" s="41">
        <v>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 ht="30">
      <c r="A67" s="37" t="s">
        <v>214</v>
      </c>
      <c r="B67" s="45"/>
      <c r="C67" s="46"/>
      <c r="D67" s="46"/>
      <c r="E67" s="48" t="s">
        <v>1674</v>
      </c>
      <c r="F67" s="46"/>
      <c r="G67" s="46"/>
      <c r="H67" s="46"/>
      <c r="I67" s="46"/>
      <c r="J67" s="47"/>
    </row>
    <row r="68" ht="105">
      <c r="A68" s="37" t="s">
        <v>216</v>
      </c>
      <c r="B68" s="45"/>
      <c r="C68" s="46"/>
      <c r="D68" s="46"/>
      <c r="E68" s="39" t="s">
        <v>575</v>
      </c>
      <c r="F68" s="46"/>
      <c r="G68" s="46"/>
      <c r="H68" s="46"/>
      <c r="I68" s="46"/>
      <c r="J68" s="47"/>
    </row>
    <row r="69">
      <c r="A69" s="37" t="s">
        <v>207</v>
      </c>
      <c r="B69" s="37">
        <v>15</v>
      </c>
      <c r="C69" s="38" t="s">
        <v>1675</v>
      </c>
      <c r="D69" s="37" t="s">
        <v>209</v>
      </c>
      <c r="E69" s="39" t="s">
        <v>1676</v>
      </c>
      <c r="F69" s="40" t="s">
        <v>211</v>
      </c>
      <c r="G69" s="41">
        <v>8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 ht="30">
      <c r="A71" s="37" t="s">
        <v>214</v>
      </c>
      <c r="B71" s="45"/>
      <c r="C71" s="46"/>
      <c r="D71" s="46"/>
      <c r="E71" s="48" t="s">
        <v>1677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1678</v>
      </c>
      <c r="F72" s="46"/>
      <c r="G72" s="46"/>
      <c r="H72" s="46"/>
      <c r="I72" s="46"/>
      <c r="J72" s="47"/>
    </row>
    <row r="73">
      <c r="A73" s="37" t="s">
        <v>207</v>
      </c>
      <c r="B73" s="37">
        <v>16</v>
      </c>
      <c r="C73" s="38" t="s">
        <v>1679</v>
      </c>
      <c r="D73" s="37" t="s">
        <v>209</v>
      </c>
      <c r="E73" s="39" t="s">
        <v>1680</v>
      </c>
      <c r="F73" s="40" t="s">
        <v>211</v>
      </c>
      <c r="G73" s="41">
        <v>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49" t="s">
        <v>209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1681</v>
      </c>
      <c r="F75" s="46"/>
      <c r="G75" s="46"/>
      <c r="H75" s="46"/>
      <c r="I75" s="46"/>
      <c r="J75" s="47"/>
    </row>
    <row r="76" ht="105">
      <c r="A76" s="37" t="s">
        <v>216</v>
      </c>
      <c r="B76" s="45"/>
      <c r="C76" s="46"/>
      <c r="D76" s="46"/>
      <c r="E76" s="39" t="s">
        <v>1682</v>
      </c>
      <c r="F76" s="46"/>
      <c r="G76" s="46"/>
      <c r="H76" s="46"/>
      <c r="I76" s="46"/>
      <c r="J76" s="47"/>
    </row>
    <row r="77">
      <c r="A77" s="37" t="s">
        <v>207</v>
      </c>
      <c r="B77" s="37">
        <v>17</v>
      </c>
      <c r="C77" s="38" t="s">
        <v>1683</v>
      </c>
      <c r="D77" s="37" t="s">
        <v>209</v>
      </c>
      <c r="E77" s="39" t="s">
        <v>1684</v>
      </c>
      <c r="F77" s="40" t="s">
        <v>211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1681</v>
      </c>
      <c r="F79" s="46"/>
      <c r="G79" s="46"/>
      <c r="H79" s="46"/>
      <c r="I79" s="46"/>
      <c r="J79" s="47"/>
    </row>
    <row r="80" ht="120">
      <c r="A80" s="37" t="s">
        <v>216</v>
      </c>
      <c r="B80" s="45"/>
      <c r="C80" s="46"/>
      <c r="D80" s="46"/>
      <c r="E80" s="39" t="s">
        <v>1685</v>
      </c>
      <c r="F80" s="46"/>
      <c r="G80" s="46"/>
      <c r="H80" s="46"/>
      <c r="I80" s="46"/>
      <c r="J80" s="47"/>
    </row>
    <row r="81">
      <c r="A81" s="37" t="s">
        <v>207</v>
      </c>
      <c r="B81" s="37">
        <v>18</v>
      </c>
      <c r="C81" s="38" t="s">
        <v>1686</v>
      </c>
      <c r="D81" s="37" t="s">
        <v>209</v>
      </c>
      <c r="E81" s="39" t="s">
        <v>1687</v>
      </c>
      <c r="F81" s="40" t="s">
        <v>211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49" t="s">
        <v>209</v>
      </c>
      <c r="F82" s="46"/>
      <c r="G82" s="46"/>
      <c r="H82" s="46"/>
      <c r="I82" s="46"/>
      <c r="J82" s="47"/>
    </row>
    <row r="83" ht="30">
      <c r="A83" s="37" t="s">
        <v>214</v>
      </c>
      <c r="B83" s="45"/>
      <c r="C83" s="46"/>
      <c r="D83" s="46"/>
      <c r="E83" s="48" t="s">
        <v>1681</v>
      </c>
      <c r="F83" s="46"/>
      <c r="G83" s="46"/>
      <c r="H83" s="46"/>
      <c r="I83" s="46"/>
      <c r="J83" s="47"/>
    </row>
    <row r="84" ht="105">
      <c r="A84" s="37" t="s">
        <v>216</v>
      </c>
      <c r="B84" s="45"/>
      <c r="C84" s="46"/>
      <c r="D84" s="46"/>
      <c r="E84" s="39" t="s">
        <v>1688</v>
      </c>
      <c r="F84" s="46"/>
      <c r="G84" s="46"/>
      <c r="H84" s="46"/>
      <c r="I84" s="46"/>
      <c r="J84" s="47"/>
    </row>
    <row r="85">
      <c r="A85" s="37" t="s">
        <v>207</v>
      </c>
      <c r="B85" s="37">
        <v>19</v>
      </c>
      <c r="C85" s="38" t="s">
        <v>1689</v>
      </c>
      <c r="D85" s="37" t="s">
        <v>209</v>
      </c>
      <c r="E85" s="39" t="s">
        <v>1690</v>
      </c>
      <c r="F85" s="40" t="s">
        <v>231</v>
      </c>
      <c r="G85" s="41">
        <v>50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49" t="s">
        <v>209</v>
      </c>
      <c r="F86" s="46"/>
      <c r="G86" s="46"/>
      <c r="H86" s="46"/>
      <c r="I86" s="46"/>
      <c r="J86" s="47"/>
    </row>
    <row r="87" ht="30">
      <c r="A87" s="37" t="s">
        <v>214</v>
      </c>
      <c r="B87" s="45"/>
      <c r="C87" s="46"/>
      <c r="D87" s="46"/>
      <c r="E87" s="48" t="s">
        <v>1691</v>
      </c>
      <c r="F87" s="46"/>
      <c r="G87" s="46"/>
      <c r="H87" s="46"/>
      <c r="I87" s="46"/>
      <c r="J87" s="47"/>
    </row>
    <row r="88" ht="120">
      <c r="A88" s="37" t="s">
        <v>216</v>
      </c>
      <c r="B88" s="45"/>
      <c r="C88" s="46"/>
      <c r="D88" s="46"/>
      <c r="E88" s="39" t="s">
        <v>1692</v>
      </c>
      <c r="F88" s="46"/>
      <c r="G88" s="46"/>
      <c r="H88" s="46"/>
      <c r="I88" s="46"/>
      <c r="J88" s="47"/>
    </row>
    <row r="89">
      <c r="A89" s="37" t="s">
        <v>207</v>
      </c>
      <c r="B89" s="37">
        <v>20</v>
      </c>
      <c r="C89" s="38" t="s">
        <v>1693</v>
      </c>
      <c r="D89" s="37" t="s">
        <v>209</v>
      </c>
      <c r="E89" s="39" t="s">
        <v>1694</v>
      </c>
      <c r="F89" s="40" t="s">
        <v>231</v>
      </c>
      <c r="G89" s="41">
        <v>8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49" t="s">
        <v>209</v>
      </c>
      <c r="F90" s="46"/>
      <c r="G90" s="46"/>
      <c r="H90" s="46"/>
      <c r="I90" s="46"/>
      <c r="J90" s="47"/>
    </row>
    <row r="91" ht="30">
      <c r="A91" s="37" t="s">
        <v>214</v>
      </c>
      <c r="B91" s="45"/>
      <c r="C91" s="46"/>
      <c r="D91" s="46"/>
      <c r="E91" s="48" t="s">
        <v>1677</v>
      </c>
      <c r="F91" s="46"/>
      <c r="G91" s="46"/>
      <c r="H91" s="46"/>
      <c r="I91" s="46"/>
      <c r="J91" s="47"/>
    </row>
    <row r="92" ht="120">
      <c r="A92" s="37" t="s">
        <v>216</v>
      </c>
      <c r="B92" s="50"/>
      <c r="C92" s="51"/>
      <c r="D92" s="51"/>
      <c r="E92" s="39" t="s">
        <v>1695</v>
      </c>
      <c r="F92" s="51"/>
      <c r="G92" s="51"/>
      <c r="H92" s="51"/>
      <c r="I92" s="51"/>
      <c r="J92" s="52"/>
    </row>
  </sheetData>
  <sheetProtection sheet="1" objects="1" scenarios="1" spinCount="100000" saltValue="cXXukdxaQdzNklcrGUfViH1rNHn/7EjEBhOOl5FYadcuyZK6ly1vGIVRksqAWYpbYWI2EHnhHubMglq0tgU5ag==" hashValue="Yq0QaK0E1LAGbm+27WJl8p9e5oPlFE5Z93OMou6lblXCoLetdFPNs0Ds9JFOWw74q+3iNC0+fTns1W5P9jOt2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1696</v>
      </c>
      <c r="I3" s="25">
        <f>SUMIFS(I9:I169,A9:A169,"SD")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1696</v>
      </c>
      <c r="D5" s="22"/>
      <c r="E5" s="23" t="s">
        <v>80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397</v>
      </c>
      <c r="D9" s="34"/>
      <c r="E9" s="31" t="s">
        <v>1623</v>
      </c>
      <c r="F9" s="34"/>
      <c r="G9" s="34"/>
      <c r="H9" s="34"/>
      <c r="I9" s="35">
        <f>SUMIFS(I10:I21,A10:A21,"P")</f>
        <v>0</v>
      </c>
      <c r="J9" s="36"/>
    </row>
    <row r="10" ht="30">
      <c r="A10" s="37" t="s">
        <v>207</v>
      </c>
      <c r="B10" s="37">
        <v>1</v>
      </c>
      <c r="C10" s="38" t="s">
        <v>1627</v>
      </c>
      <c r="D10" s="37" t="s">
        <v>209</v>
      </c>
      <c r="E10" s="39" t="s">
        <v>1628</v>
      </c>
      <c r="F10" s="40" t="s">
        <v>211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1697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493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1630</v>
      </c>
      <c r="D14" s="37" t="s">
        <v>209</v>
      </c>
      <c r="E14" s="39" t="s">
        <v>1631</v>
      </c>
      <c r="F14" s="40" t="s">
        <v>211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1697</v>
      </c>
      <c r="F16" s="46"/>
      <c r="G16" s="46"/>
      <c r="H16" s="46"/>
      <c r="I16" s="46"/>
      <c r="J16" s="47"/>
    </row>
    <row r="17" ht="120">
      <c r="A17" s="37" t="s">
        <v>216</v>
      </c>
      <c r="B17" s="45"/>
      <c r="C17" s="46"/>
      <c r="D17" s="46"/>
      <c r="E17" s="39" t="s">
        <v>493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1698</v>
      </c>
      <c r="D18" s="37" t="s">
        <v>209</v>
      </c>
      <c r="E18" s="39" t="s">
        <v>1699</v>
      </c>
      <c r="F18" s="40" t="s">
        <v>387</v>
      </c>
      <c r="G18" s="41">
        <v>328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1700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1701</v>
      </c>
      <c r="F21" s="46"/>
      <c r="G21" s="46"/>
      <c r="H21" s="46"/>
      <c r="I21" s="46"/>
      <c r="J21" s="47"/>
    </row>
    <row r="22">
      <c r="A22" s="31" t="s">
        <v>204</v>
      </c>
      <c r="B22" s="32"/>
      <c r="C22" s="33" t="s">
        <v>1632</v>
      </c>
      <c r="D22" s="34"/>
      <c r="E22" s="31" t="s">
        <v>1633</v>
      </c>
      <c r="F22" s="34"/>
      <c r="G22" s="34"/>
      <c r="H22" s="34"/>
      <c r="I22" s="35">
        <f>SUMIFS(I23:I106,A23:A106,"P")</f>
        <v>0</v>
      </c>
      <c r="J22" s="36"/>
    </row>
    <row r="23">
      <c r="A23" s="37" t="s">
        <v>207</v>
      </c>
      <c r="B23" s="37">
        <v>4</v>
      </c>
      <c r="C23" s="38" t="s">
        <v>1702</v>
      </c>
      <c r="D23" s="37" t="s">
        <v>209</v>
      </c>
      <c r="E23" s="39" t="s">
        <v>1703</v>
      </c>
      <c r="F23" s="40" t="s">
        <v>211</v>
      </c>
      <c r="G23" s="41">
        <v>50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49" t="s">
        <v>209</v>
      </c>
      <c r="F24" s="46"/>
      <c r="G24" s="46"/>
      <c r="H24" s="46"/>
      <c r="I24" s="46"/>
      <c r="J24" s="47"/>
    </row>
    <row r="25" ht="30">
      <c r="A25" s="37" t="s">
        <v>214</v>
      </c>
      <c r="B25" s="45"/>
      <c r="C25" s="46"/>
      <c r="D25" s="46"/>
      <c r="E25" s="48" t="s">
        <v>1704</v>
      </c>
      <c r="F25" s="46"/>
      <c r="G25" s="46"/>
      <c r="H25" s="46"/>
      <c r="I25" s="46"/>
      <c r="J25" s="47"/>
    </row>
    <row r="26" ht="120">
      <c r="A26" s="37" t="s">
        <v>216</v>
      </c>
      <c r="B26" s="45"/>
      <c r="C26" s="46"/>
      <c r="D26" s="46"/>
      <c r="E26" s="39" t="s">
        <v>1641</v>
      </c>
      <c r="F26" s="46"/>
      <c r="G26" s="46"/>
      <c r="H26" s="46"/>
      <c r="I26" s="46"/>
      <c r="J26" s="47"/>
    </row>
    <row r="27">
      <c r="A27" s="37" t="s">
        <v>207</v>
      </c>
      <c r="B27" s="37">
        <v>5</v>
      </c>
      <c r="C27" s="38" t="s">
        <v>1705</v>
      </c>
      <c r="D27" s="37" t="s">
        <v>209</v>
      </c>
      <c r="E27" s="39" t="s">
        <v>1706</v>
      </c>
      <c r="F27" s="40" t="s">
        <v>211</v>
      </c>
      <c r="G27" s="41">
        <v>20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49" t="s">
        <v>209</v>
      </c>
      <c r="F28" s="46"/>
      <c r="G28" s="46"/>
      <c r="H28" s="46"/>
      <c r="I28" s="46"/>
      <c r="J28" s="47"/>
    </row>
    <row r="29" ht="30">
      <c r="A29" s="37" t="s">
        <v>214</v>
      </c>
      <c r="B29" s="45"/>
      <c r="C29" s="46"/>
      <c r="D29" s="46"/>
      <c r="E29" s="48" t="s">
        <v>1707</v>
      </c>
      <c r="F29" s="46"/>
      <c r="G29" s="46"/>
      <c r="H29" s="46"/>
      <c r="I29" s="46"/>
      <c r="J29" s="47"/>
    </row>
    <row r="30" ht="120">
      <c r="A30" s="37" t="s">
        <v>216</v>
      </c>
      <c r="B30" s="45"/>
      <c r="C30" s="46"/>
      <c r="D30" s="46"/>
      <c r="E30" s="39" t="s">
        <v>1641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1638</v>
      </c>
      <c r="D31" s="37" t="s">
        <v>209</v>
      </c>
      <c r="E31" s="39" t="s">
        <v>1639</v>
      </c>
      <c r="F31" s="40" t="s">
        <v>211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49" t="s">
        <v>209</v>
      </c>
      <c r="F32" s="46"/>
      <c r="G32" s="46"/>
      <c r="H32" s="46"/>
      <c r="I32" s="46"/>
      <c r="J32" s="47"/>
    </row>
    <row r="33" ht="30">
      <c r="A33" s="37" t="s">
        <v>214</v>
      </c>
      <c r="B33" s="45"/>
      <c r="C33" s="46"/>
      <c r="D33" s="46"/>
      <c r="E33" s="48" t="s">
        <v>1708</v>
      </c>
      <c r="F33" s="46"/>
      <c r="G33" s="46"/>
      <c r="H33" s="46"/>
      <c r="I33" s="46"/>
      <c r="J33" s="47"/>
    </row>
    <row r="34" ht="120">
      <c r="A34" s="37" t="s">
        <v>216</v>
      </c>
      <c r="B34" s="45"/>
      <c r="C34" s="46"/>
      <c r="D34" s="46"/>
      <c r="E34" s="39" t="s">
        <v>1641</v>
      </c>
      <c r="F34" s="46"/>
      <c r="G34" s="46"/>
      <c r="H34" s="46"/>
      <c r="I34" s="46"/>
      <c r="J34" s="47"/>
    </row>
    <row r="35" ht="30">
      <c r="A35" s="37" t="s">
        <v>207</v>
      </c>
      <c r="B35" s="37">
        <v>7</v>
      </c>
      <c r="C35" s="38" t="s">
        <v>1709</v>
      </c>
      <c r="D35" s="37" t="s">
        <v>209</v>
      </c>
      <c r="E35" s="39" t="s">
        <v>1710</v>
      </c>
      <c r="F35" s="40" t="s">
        <v>211</v>
      </c>
      <c r="G35" s="41">
        <v>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30">
      <c r="A37" s="37" t="s">
        <v>214</v>
      </c>
      <c r="B37" s="45"/>
      <c r="C37" s="46"/>
      <c r="D37" s="46"/>
      <c r="E37" s="48" t="s">
        <v>1708</v>
      </c>
      <c r="F37" s="46"/>
      <c r="G37" s="46"/>
      <c r="H37" s="46"/>
      <c r="I37" s="46"/>
      <c r="J37" s="47"/>
    </row>
    <row r="38" ht="105">
      <c r="A38" s="37" t="s">
        <v>216</v>
      </c>
      <c r="B38" s="45"/>
      <c r="C38" s="46"/>
      <c r="D38" s="46"/>
      <c r="E38" s="39" t="s">
        <v>1711</v>
      </c>
      <c r="F38" s="46"/>
      <c r="G38" s="46"/>
      <c r="H38" s="46"/>
      <c r="I38" s="46"/>
      <c r="J38" s="47"/>
    </row>
    <row r="39">
      <c r="A39" s="37" t="s">
        <v>207</v>
      </c>
      <c r="B39" s="37">
        <v>8</v>
      </c>
      <c r="C39" s="38" t="s">
        <v>1712</v>
      </c>
      <c r="D39" s="37" t="s">
        <v>209</v>
      </c>
      <c r="E39" s="39" t="s">
        <v>1713</v>
      </c>
      <c r="F39" s="40" t="s">
        <v>211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30">
      <c r="A41" s="37" t="s">
        <v>214</v>
      </c>
      <c r="B41" s="45"/>
      <c r="C41" s="46"/>
      <c r="D41" s="46"/>
      <c r="E41" s="48" t="s">
        <v>1714</v>
      </c>
      <c r="F41" s="46"/>
      <c r="G41" s="46"/>
      <c r="H41" s="46"/>
      <c r="I41" s="46"/>
      <c r="J41" s="47"/>
    </row>
    <row r="42" ht="135">
      <c r="A42" s="37" t="s">
        <v>216</v>
      </c>
      <c r="B42" s="45"/>
      <c r="C42" s="46"/>
      <c r="D42" s="46"/>
      <c r="E42" s="39" t="s">
        <v>1645</v>
      </c>
      <c r="F42" s="46"/>
      <c r="G42" s="46"/>
      <c r="H42" s="46"/>
      <c r="I42" s="46"/>
      <c r="J42" s="47"/>
    </row>
    <row r="43">
      <c r="A43" s="37" t="s">
        <v>207</v>
      </c>
      <c r="B43" s="37">
        <v>9</v>
      </c>
      <c r="C43" s="38" t="s">
        <v>1715</v>
      </c>
      <c r="D43" s="37" t="s">
        <v>209</v>
      </c>
      <c r="E43" s="39" t="s">
        <v>1716</v>
      </c>
      <c r="F43" s="40" t="s">
        <v>387</v>
      </c>
      <c r="G43" s="41">
        <v>300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30">
      <c r="A45" s="37" t="s">
        <v>214</v>
      </c>
      <c r="B45" s="45"/>
      <c r="C45" s="46"/>
      <c r="D45" s="46"/>
      <c r="E45" s="48" t="s">
        <v>1717</v>
      </c>
      <c r="F45" s="46"/>
      <c r="G45" s="46"/>
      <c r="H45" s="46"/>
      <c r="I45" s="46"/>
      <c r="J45" s="47"/>
    </row>
    <row r="46" ht="120">
      <c r="A46" s="37" t="s">
        <v>216</v>
      </c>
      <c r="B46" s="45"/>
      <c r="C46" s="46"/>
      <c r="D46" s="46"/>
      <c r="E46" s="39" t="s">
        <v>1718</v>
      </c>
      <c r="F46" s="46"/>
      <c r="G46" s="46"/>
      <c r="H46" s="46"/>
      <c r="I46" s="46"/>
      <c r="J46" s="47"/>
    </row>
    <row r="47">
      <c r="A47" s="37" t="s">
        <v>207</v>
      </c>
      <c r="B47" s="37">
        <v>10</v>
      </c>
      <c r="C47" s="38" t="s">
        <v>1719</v>
      </c>
      <c r="D47" s="37" t="s">
        <v>209</v>
      </c>
      <c r="E47" s="39" t="s">
        <v>1720</v>
      </c>
      <c r="F47" s="40" t="s">
        <v>387</v>
      </c>
      <c r="G47" s="41">
        <v>300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 ht="30">
      <c r="A49" s="37" t="s">
        <v>214</v>
      </c>
      <c r="B49" s="45"/>
      <c r="C49" s="46"/>
      <c r="D49" s="46"/>
      <c r="E49" s="48" t="s">
        <v>1717</v>
      </c>
      <c r="F49" s="46"/>
      <c r="G49" s="46"/>
      <c r="H49" s="46"/>
      <c r="I49" s="46"/>
      <c r="J49" s="47"/>
    </row>
    <row r="50" ht="120">
      <c r="A50" s="37" t="s">
        <v>216</v>
      </c>
      <c r="B50" s="45"/>
      <c r="C50" s="46"/>
      <c r="D50" s="46"/>
      <c r="E50" s="39" t="s">
        <v>1718</v>
      </c>
      <c r="F50" s="46"/>
      <c r="G50" s="46"/>
      <c r="H50" s="46"/>
      <c r="I50" s="46"/>
      <c r="J50" s="47"/>
    </row>
    <row r="51">
      <c r="A51" s="37" t="s">
        <v>207</v>
      </c>
      <c r="B51" s="37">
        <v>11</v>
      </c>
      <c r="C51" s="38" t="s">
        <v>1721</v>
      </c>
      <c r="D51" s="37" t="s">
        <v>209</v>
      </c>
      <c r="E51" s="39" t="s">
        <v>1722</v>
      </c>
      <c r="F51" s="40" t="s">
        <v>211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49" t="s">
        <v>209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1714</v>
      </c>
      <c r="F53" s="46"/>
      <c r="G53" s="46"/>
      <c r="H53" s="46"/>
      <c r="I53" s="46"/>
      <c r="J53" s="47"/>
    </row>
    <row r="54" ht="135">
      <c r="A54" s="37" t="s">
        <v>216</v>
      </c>
      <c r="B54" s="45"/>
      <c r="C54" s="46"/>
      <c r="D54" s="46"/>
      <c r="E54" s="39" t="s">
        <v>1645</v>
      </c>
      <c r="F54" s="46"/>
      <c r="G54" s="46"/>
      <c r="H54" s="46"/>
      <c r="I54" s="46"/>
      <c r="J54" s="47"/>
    </row>
    <row r="55">
      <c r="A55" s="37" t="s">
        <v>207</v>
      </c>
      <c r="B55" s="37">
        <v>12</v>
      </c>
      <c r="C55" s="38" t="s">
        <v>1723</v>
      </c>
      <c r="D55" s="37" t="s">
        <v>209</v>
      </c>
      <c r="E55" s="39" t="s">
        <v>1724</v>
      </c>
      <c r="F55" s="40" t="s">
        <v>211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49" t="s">
        <v>209</v>
      </c>
      <c r="F56" s="46"/>
      <c r="G56" s="46"/>
      <c r="H56" s="46"/>
      <c r="I56" s="46"/>
      <c r="J56" s="47"/>
    </row>
    <row r="57" ht="30">
      <c r="A57" s="37" t="s">
        <v>214</v>
      </c>
      <c r="B57" s="45"/>
      <c r="C57" s="46"/>
      <c r="D57" s="46"/>
      <c r="E57" s="48" t="s">
        <v>1714</v>
      </c>
      <c r="F57" s="46"/>
      <c r="G57" s="46"/>
      <c r="H57" s="46"/>
      <c r="I57" s="46"/>
      <c r="J57" s="47"/>
    </row>
    <row r="58" ht="135">
      <c r="A58" s="37" t="s">
        <v>216</v>
      </c>
      <c r="B58" s="45"/>
      <c r="C58" s="46"/>
      <c r="D58" s="46"/>
      <c r="E58" s="39" t="s">
        <v>1645</v>
      </c>
      <c r="F58" s="46"/>
      <c r="G58" s="46"/>
      <c r="H58" s="46"/>
      <c r="I58" s="46"/>
      <c r="J58" s="47"/>
    </row>
    <row r="59">
      <c r="A59" s="37" t="s">
        <v>207</v>
      </c>
      <c r="B59" s="37">
        <v>13</v>
      </c>
      <c r="C59" s="38" t="s">
        <v>1725</v>
      </c>
      <c r="D59" s="37" t="s">
        <v>209</v>
      </c>
      <c r="E59" s="39" t="s">
        <v>1726</v>
      </c>
      <c r="F59" s="40" t="s">
        <v>387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212</v>
      </c>
      <c r="B60" s="45"/>
      <c r="C60" s="46"/>
      <c r="D60" s="46"/>
      <c r="E60" s="49" t="s">
        <v>209</v>
      </c>
      <c r="F60" s="46"/>
      <c r="G60" s="46"/>
      <c r="H60" s="46"/>
      <c r="I60" s="46"/>
      <c r="J60" s="47"/>
    </row>
    <row r="61" ht="30">
      <c r="A61" s="37" t="s">
        <v>214</v>
      </c>
      <c r="B61" s="45"/>
      <c r="C61" s="46"/>
      <c r="D61" s="46"/>
      <c r="E61" s="48" t="s">
        <v>1704</v>
      </c>
      <c r="F61" s="46"/>
      <c r="G61" s="46"/>
      <c r="H61" s="46"/>
      <c r="I61" s="46"/>
      <c r="J61" s="47"/>
    </row>
    <row r="62" ht="135">
      <c r="A62" s="37" t="s">
        <v>216</v>
      </c>
      <c r="B62" s="45"/>
      <c r="C62" s="46"/>
      <c r="D62" s="46"/>
      <c r="E62" s="39" t="s">
        <v>1727</v>
      </c>
      <c r="F62" s="46"/>
      <c r="G62" s="46"/>
      <c r="H62" s="46"/>
      <c r="I62" s="46"/>
      <c r="J62" s="47"/>
    </row>
    <row r="63">
      <c r="A63" s="37" t="s">
        <v>207</v>
      </c>
      <c r="B63" s="37">
        <v>14</v>
      </c>
      <c r="C63" s="38" t="s">
        <v>1728</v>
      </c>
      <c r="D63" s="37" t="s">
        <v>209</v>
      </c>
      <c r="E63" s="39" t="s">
        <v>1729</v>
      </c>
      <c r="F63" s="40" t="s">
        <v>211</v>
      </c>
      <c r="G63" s="41">
        <v>4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1730</v>
      </c>
      <c r="F65" s="46"/>
      <c r="G65" s="46"/>
      <c r="H65" s="46"/>
      <c r="I65" s="46"/>
      <c r="J65" s="47"/>
    </row>
    <row r="66" ht="135">
      <c r="A66" s="37" t="s">
        <v>216</v>
      </c>
      <c r="B66" s="45"/>
      <c r="C66" s="46"/>
      <c r="D66" s="46"/>
      <c r="E66" s="39" t="s">
        <v>1645</v>
      </c>
      <c r="F66" s="46"/>
      <c r="G66" s="46"/>
      <c r="H66" s="46"/>
      <c r="I66" s="46"/>
      <c r="J66" s="47"/>
    </row>
    <row r="67">
      <c r="A67" s="37" t="s">
        <v>207</v>
      </c>
      <c r="B67" s="37">
        <v>15</v>
      </c>
      <c r="C67" s="38" t="s">
        <v>1731</v>
      </c>
      <c r="D67" s="37" t="s">
        <v>209</v>
      </c>
      <c r="E67" s="39" t="s">
        <v>1732</v>
      </c>
      <c r="F67" s="40" t="s">
        <v>211</v>
      </c>
      <c r="G67" s="41">
        <v>4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1730</v>
      </c>
      <c r="F69" s="46"/>
      <c r="G69" s="46"/>
      <c r="H69" s="46"/>
      <c r="I69" s="46"/>
      <c r="J69" s="47"/>
    </row>
    <row r="70" ht="135">
      <c r="A70" s="37" t="s">
        <v>216</v>
      </c>
      <c r="B70" s="45"/>
      <c r="C70" s="46"/>
      <c r="D70" s="46"/>
      <c r="E70" s="39" t="s">
        <v>1645</v>
      </c>
      <c r="F70" s="46"/>
      <c r="G70" s="46"/>
      <c r="H70" s="46"/>
      <c r="I70" s="46"/>
      <c r="J70" s="47"/>
    </row>
    <row r="71">
      <c r="A71" s="37" t="s">
        <v>207</v>
      </c>
      <c r="B71" s="37">
        <v>16</v>
      </c>
      <c r="C71" s="38" t="s">
        <v>1733</v>
      </c>
      <c r="D71" s="37" t="s">
        <v>209</v>
      </c>
      <c r="E71" s="39" t="s">
        <v>1734</v>
      </c>
      <c r="F71" s="40" t="s">
        <v>211</v>
      </c>
      <c r="G71" s="41">
        <v>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30">
      <c r="A73" s="37" t="s">
        <v>214</v>
      </c>
      <c r="B73" s="45"/>
      <c r="C73" s="46"/>
      <c r="D73" s="46"/>
      <c r="E73" s="48" t="s">
        <v>1714</v>
      </c>
      <c r="F73" s="46"/>
      <c r="G73" s="46"/>
      <c r="H73" s="46"/>
      <c r="I73" s="46"/>
      <c r="J73" s="47"/>
    </row>
    <row r="74" ht="135">
      <c r="A74" s="37" t="s">
        <v>216</v>
      </c>
      <c r="B74" s="45"/>
      <c r="C74" s="46"/>
      <c r="D74" s="46"/>
      <c r="E74" s="39" t="s">
        <v>1645</v>
      </c>
      <c r="F74" s="46"/>
      <c r="G74" s="46"/>
      <c r="H74" s="46"/>
      <c r="I74" s="46"/>
      <c r="J74" s="47"/>
    </row>
    <row r="75">
      <c r="A75" s="37" t="s">
        <v>207</v>
      </c>
      <c r="B75" s="37">
        <v>17</v>
      </c>
      <c r="C75" s="38" t="s">
        <v>1735</v>
      </c>
      <c r="D75" s="37" t="s">
        <v>209</v>
      </c>
      <c r="E75" s="39" t="s">
        <v>1736</v>
      </c>
      <c r="F75" s="40" t="s">
        <v>211</v>
      </c>
      <c r="G75" s="41">
        <v>3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30">
      <c r="A77" s="37" t="s">
        <v>214</v>
      </c>
      <c r="B77" s="45"/>
      <c r="C77" s="46"/>
      <c r="D77" s="46"/>
      <c r="E77" s="48" t="s">
        <v>1737</v>
      </c>
      <c r="F77" s="46"/>
      <c r="G77" s="46"/>
      <c r="H77" s="46"/>
      <c r="I77" s="46"/>
      <c r="J77" s="47"/>
    </row>
    <row r="78" ht="135">
      <c r="A78" s="37" t="s">
        <v>216</v>
      </c>
      <c r="B78" s="45"/>
      <c r="C78" s="46"/>
      <c r="D78" s="46"/>
      <c r="E78" s="39" t="s">
        <v>1645</v>
      </c>
      <c r="F78" s="46"/>
      <c r="G78" s="46"/>
      <c r="H78" s="46"/>
      <c r="I78" s="46"/>
      <c r="J78" s="47"/>
    </row>
    <row r="79">
      <c r="A79" s="37" t="s">
        <v>207</v>
      </c>
      <c r="B79" s="37">
        <v>18</v>
      </c>
      <c r="C79" s="38" t="s">
        <v>1738</v>
      </c>
      <c r="D79" s="37" t="s">
        <v>209</v>
      </c>
      <c r="E79" s="39" t="s">
        <v>1739</v>
      </c>
      <c r="F79" s="40" t="s">
        <v>211</v>
      </c>
      <c r="G79" s="41">
        <v>1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30">
      <c r="A81" s="37" t="s">
        <v>214</v>
      </c>
      <c r="B81" s="45"/>
      <c r="C81" s="46"/>
      <c r="D81" s="46"/>
      <c r="E81" s="48" t="s">
        <v>1714</v>
      </c>
      <c r="F81" s="46"/>
      <c r="G81" s="46"/>
      <c r="H81" s="46"/>
      <c r="I81" s="46"/>
      <c r="J81" s="47"/>
    </row>
    <row r="82" ht="135">
      <c r="A82" s="37" t="s">
        <v>216</v>
      </c>
      <c r="B82" s="45"/>
      <c r="C82" s="46"/>
      <c r="D82" s="46"/>
      <c r="E82" s="39" t="s">
        <v>1645</v>
      </c>
      <c r="F82" s="46"/>
      <c r="G82" s="46"/>
      <c r="H82" s="46"/>
      <c r="I82" s="46"/>
      <c r="J82" s="47"/>
    </row>
    <row r="83" ht="30">
      <c r="A83" s="37" t="s">
        <v>207</v>
      </c>
      <c r="B83" s="37">
        <v>19</v>
      </c>
      <c r="C83" s="38" t="s">
        <v>1740</v>
      </c>
      <c r="D83" s="37" t="s">
        <v>209</v>
      </c>
      <c r="E83" s="39" t="s">
        <v>1741</v>
      </c>
      <c r="F83" s="40" t="s">
        <v>211</v>
      </c>
      <c r="G83" s="41">
        <v>1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30">
      <c r="A85" s="37" t="s">
        <v>214</v>
      </c>
      <c r="B85" s="45"/>
      <c r="C85" s="46"/>
      <c r="D85" s="46"/>
      <c r="E85" s="48" t="s">
        <v>1714</v>
      </c>
      <c r="F85" s="46"/>
      <c r="G85" s="46"/>
      <c r="H85" s="46"/>
      <c r="I85" s="46"/>
      <c r="J85" s="47"/>
    </row>
    <row r="86" ht="135">
      <c r="A86" s="37" t="s">
        <v>216</v>
      </c>
      <c r="B86" s="45"/>
      <c r="C86" s="46"/>
      <c r="D86" s="46"/>
      <c r="E86" s="39" t="s">
        <v>1645</v>
      </c>
      <c r="F86" s="46"/>
      <c r="G86" s="46"/>
      <c r="H86" s="46"/>
      <c r="I86" s="46"/>
      <c r="J86" s="47"/>
    </row>
    <row r="87">
      <c r="A87" s="37" t="s">
        <v>207</v>
      </c>
      <c r="B87" s="37">
        <v>20</v>
      </c>
      <c r="C87" s="38" t="s">
        <v>1742</v>
      </c>
      <c r="D87" s="37" t="s">
        <v>209</v>
      </c>
      <c r="E87" s="39" t="s">
        <v>1743</v>
      </c>
      <c r="F87" s="40" t="s">
        <v>211</v>
      </c>
      <c r="G87" s="41">
        <v>4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30">
      <c r="A89" s="37" t="s">
        <v>214</v>
      </c>
      <c r="B89" s="45"/>
      <c r="C89" s="46"/>
      <c r="D89" s="46"/>
      <c r="E89" s="48" t="s">
        <v>1730</v>
      </c>
      <c r="F89" s="46"/>
      <c r="G89" s="46"/>
      <c r="H89" s="46"/>
      <c r="I89" s="46"/>
      <c r="J89" s="47"/>
    </row>
    <row r="90" ht="135">
      <c r="A90" s="37" t="s">
        <v>216</v>
      </c>
      <c r="B90" s="45"/>
      <c r="C90" s="46"/>
      <c r="D90" s="46"/>
      <c r="E90" s="39" t="s">
        <v>1645</v>
      </c>
      <c r="F90" s="46"/>
      <c r="G90" s="46"/>
      <c r="H90" s="46"/>
      <c r="I90" s="46"/>
      <c r="J90" s="47"/>
    </row>
    <row r="91">
      <c r="A91" s="37" t="s">
        <v>207</v>
      </c>
      <c r="B91" s="37">
        <v>21</v>
      </c>
      <c r="C91" s="38" t="s">
        <v>1744</v>
      </c>
      <c r="D91" s="37" t="s">
        <v>209</v>
      </c>
      <c r="E91" s="39" t="s">
        <v>1745</v>
      </c>
      <c r="F91" s="40" t="s">
        <v>211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30">
      <c r="A93" s="37" t="s">
        <v>214</v>
      </c>
      <c r="B93" s="45"/>
      <c r="C93" s="46"/>
      <c r="D93" s="46"/>
      <c r="E93" s="48" t="s">
        <v>1708</v>
      </c>
      <c r="F93" s="46"/>
      <c r="G93" s="46"/>
      <c r="H93" s="46"/>
      <c r="I93" s="46"/>
      <c r="J93" s="47"/>
    </row>
    <row r="94" ht="135">
      <c r="A94" s="37" t="s">
        <v>216</v>
      </c>
      <c r="B94" s="45"/>
      <c r="C94" s="46"/>
      <c r="D94" s="46"/>
      <c r="E94" s="39" t="s">
        <v>1645</v>
      </c>
      <c r="F94" s="46"/>
      <c r="G94" s="46"/>
      <c r="H94" s="46"/>
      <c r="I94" s="46"/>
      <c r="J94" s="47"/>
    </row>
    <row r="95">
      <c r="A95" s="37" t="s">
        <v>207</v>
      </c>
      <c r="B95" s="37">
        <v>22</v>
      </c>
      <c r="C95" s="38" t="s">
        <v>1746</v>
      </c>
      <c r="D95" s="37" t="s">
        <v>209</v>
      </c>
      <c r="E95" s="39" t="s">
        <v>1747</v>
      </c>
      <c r="F95" s="40" t="s">
        <v>211</v>
      </c>
      <c r="G95" s="41">
        <v>2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30">
      <c r="A97" s="37" t="s">
        <v>214</v>
      </c>
      <c r="B97" s="45"/>
      <c r="C97" s="46"/>
      <c r="D97" s="46"/>
      <c r="E97" s="48" t="s">
        <v>1708</v>
      </c>
      <c r="F97" s="46"/>
      <c r="G97" s="46"/>
      <c r="H97" s="46"/>
      <c r="I97" s="46"/>
      <c r="J97" s="47"/>
    </row>
    <row r="98" ht="135">
      <c r="A98" s="37" t="s">
        <v>216</v>
      </c>
      <c r="B98" s="45"/>
      <c r="C98" s="46"/>
      <c r="D98" s="46"/>
      <c r="E98" s="39" t="s">
        <v>1645</v>
      </c>
      <c r="F98" s="46"/>
      <c r="G98" s="46"/>
      <c r="H98" s="46"/>
      <c r="I98" s="46"/>
      <c r="J98" s="47"/>
    </row>
    <row r="99">
      <c r="A99" s="37" t="s">
        <v>207</v>
      </c>
      <c r="B99" s="37">
        <v>23</v>
      </c>
      <c r="C99" s="38" t="s">
        <v>1646</v>
      </c>
      <c r="D99" s="37" t="s">
        <v>209</v>
      </c>
      <c r="E99" s="39" t="s">
        <v>1647</v>
      </c>
      <c r="F99" s="40" t="s">
        <v>211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49" t="s">
        <v>209</v>
      </c>
      <c r="F100" s="46"/>
      <c r="G100" s="46"/>
      <c r="H100" s="46"/>
      <c r="I100" s="46"/>
      <c r="J100" s="47"/>
    </row>
    <row r="101" ht="30">
      <c r="A101" s="37" t="s">
        <v>214</v>
      </c>
      <c r="B101" s="45"/>
      <c r="C101" s="46"/>
      <c r="D101" s="46"/>
      <c r="E101" s="48" t="s">
        <v>1644</v>
      </c>
      <c r="F101" s="46"/>
      <c r="G101" s="46"/>
      <c r="H101" s="46"/>
      <c r="I101" s="46"/>
      <c r="J101" s="47"/>
    </row>
    <row r="102" ht="135">
      <c r="A102" s="37" t="s">
        <v>216</v>
      </c>
      <c r="B102" s="45"/>
      <c r="C102" s="46"/>
      <c r="D102" s="46"/>
      <c r="E102" s="39" t="s">
        <v>1645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24</v>
      </c>
      <c r="C103" s="38" t="s">
        <v>1655</v>
      </c>
      <c r="D103" s="37" t="s">
        <v>209</v>
      </c>
      <c r="E103" s="39" t="s">
        <v>1656</v>
      </c>
      <c r="F103" s="40" t="s">
        <v>231</v>
      </c>
      <c r="G103" s="41">
        <v>59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49" t="s">
        <v>209</v>
      </c>
      <c r="F104" s="46"/>
      <c r="G104" s="46"/>
      <c r="H104" s="46"/>
      <c r="I104" s="46"/>
      <c r="J104" s="47"/>
    </row>
    <row r="105" ht="30">
      <c r="A105" s="37" t="s">
        <v>214</v>
      </c>
      <c r="B105" s="45"/>
      <c r="C105" s="46"/>
      <c r="D105" s="46"/>
      <c r="E105" s="48" t="s">
        <v>1748</v>
      </c>
      <c r="F105" s="46"/>
      <c r="G105" s="46"/>
      <c r="H105" s="46"/>
      <c r="I105" s="46"/>
      <c r="J105" s="47"/>
    </row>
    <row r="106" ht="120">
      <c r="A106" s="37" t="s">
        <v>216</v>
      </c>
      <c r="B106" s="45"/>
      <c r="C106" s="46"/>
      <c r="D106" s="46"/>
      <c r="E106" s="39" t="s">
        <v>1658</v>
      </c>
      <c r="F106" s="46"/>
      <c r="G106" s="46"/>
      <c r="H106" s="46"/>
      <c r="I106" s="46"/>
      <c r="J106" s="47"/>
    </row>
    <row r="107">
      <c r="A107" s="31" t="s">
        <v>204</v>
      </c>
      <c r="B107" s="32"/>
      <c r="C107" s="33" t="s">
        <v>1659</v>
      </c>
      <c r="D107" s="34"/>
      <c r="E107" s="31" t="s">
        <v>1660</v>
      </c>
      <c r="F107" s="34"/>
      <c r="G107" s="34"/>
      <c r="H107" s="34"/>
      <c r="I107" s="35">
        <f>SUMIFS(I108:I131,A108:A131,"P")</f>
        <v>0</v>
      </c>
      <c r="J107" s="36"/>
    </row>
    <row r="108">
      <c r="A108" s="37" t="s">
        <v>207</v>
      </c>
      <c r="B108" s="37">
        <v>25</v>
      </c>
      <c r="C108" s="38" t="s">
        <v>1661</v>
      </c>
      <c r="D108" s="37" t="s">
        <v>209</v>
      </c>
      <c r="E108" s="39" t="s">
        <v>1662</v>
      </c>
      <c r="F108" s="40" t="s">
        <v>231</v>
      </c>
      <c r="G108" s="41">
        <v>12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212</v>
      </c>
      <c r="B109" s="45"/>
      <c r="C109" s="46"/>
      <c r="D109" s="46"/>
      <c r="E109" s="49" t="s">
        <v>209</v>
      </c>
      <c r="F109" s="46"/>
      <c r="G109" s="46"/>
      <c r="H109" s="46"/>
      <c r="I109" s="46"/>
      <c r="J109" s="47"/>
    </row>
    <row r="110" ht="30">
      <c r="A110" s="37" t="s">
        <v>214</v>
      </c>
      <c r="B110" s="45"/>
      <c r="C110" s="46"/>
      <c r="D110" s="46"/>
      <c r="E110" s="48" t="s">
        <v>1749</v>
      </c>
      <c r="F110" s="46"/>
      <c r="G110" s="46"/>
      <c r="H110" s="46"/>
      <c r="I110" s="46"/>
      <c r="J110" s="47"/>
    </row>
    <row r="111" ht="120">
      <c r="A111" s="37" t="s">
        <v>216</v>
      </c>
      <c r="B111" s="45"/>
      <c r="C111" s="46"/>
      <c r="D111" s="46"/>
      <c r="E111" s="39" t="s">
        <v>1664</v>
      </c>
      <c r="F111" s="46"/>
      <c r="G111" s="46"/>
      <c r="H111" s="46"/>
      <c r="I111" s="46"/>
      <c r="J111" s="47"/>
    </row>
    <row r="112">
      <c r="A112" s="37" t="s">
        <v>207</v>
      </c>
      <c r="B112" s="37">
        <v>26</v>
      </c>
      <c r="C112" s="38" t="s">
        <v>1750</v>
      </c>
      <c r="D112" s="37" t="s">
        <v>209</v>
      </c>
      <c r="E112" s="39" t="s">
        <v>1751</v>
      </c>
      <c r="F112" s="40" t="s">
        <v>211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212</v>
      </c>
      <c r="B113" s="45"/>
      <c r="C113" s="46"/>
      <c r="D113" s="46"/>
      <c r="E113" s="49" t="s">
        <v>209</v>
      </c>
      <c r="F113" s="46"/>
      <c r="G113" s="46"/>
      <c r="H113" s="46"/>
      <c r="I113" s="46"/>
      <c r="J113" s="47"/>
    </row>
    <row r="114" ht="30">
      <c r="A114" s="37" t="s">
        <v>214</v>
      </c>
      <c r="B114" s="45"/>
      <c r="C114" s="46"/>
      <c r="D114" s="46"/>
      <c r="E114" s="48" t="s">
        <v>1752</v>
      </c>
      <c r="F114" s="46"/>
      <c r="G114" s="46"/>
      <c r="H114" s="46"/>
      <c r="I114" s="46"/>
      <c r="J114" s="47"/>
    </row>
    <row r="115" ht="135">
      <c r="A115" s="37" t="s">
        <v>216</v>
      </c>
      <c r="B115" s="45"/>
      <c r="C115" s="46"/>
      <c r="D115" s="46"/>
      <c r="E115" s="39" t="s">
        <v>1668</v>
      </c>
      <c r="F115" s="46"/>
      <c r="G115" s="46"/>
      <c r="H115" s="46"/>
      <c r="I115" s="46"/>
      <c r="J115" s="47"/>
    </row>
    <row r="116">
      <c r="A116" s="37" t="s">
        <v>207</v>
      </c>
      <c r="B116" s="37">
        <v>27</v>
      </c>
      <c r="C116" s="38" t="s">
        <v>1753</v>
      </c>
      <c r="D116" s="37" t="s">
        <v>209</v>
      </c>
      <c r="E116" s="39" t="s">
        <v>1754</v>
      </c>
      <c r="F116" s="40" t="s">
        <v>211</v>
      </c>
      <c r="G116" s="41">
        <v>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212</v>
      </c>
      <c r="B117" s="45"/>
      <c r="C117" s="46"/>
      <c r="D117" s="46"/>
      <c r="E117" s="49" t="s">
        <v>209</v>
      </c>
      <c r="F117" s="46"/>
      <c r="G117" s="46"/>
      <c r="H117" s="46"/>
      <c r="I117" s="46"/>
      <c r="J117" s="47"/>
    </row>
    <row r="118" ht="30">
      <c r="A118" s="37" t="s">
        <v>214</v>
      </c>
      <c r="B118" s="45"/>
      <c r="C118" s="46"/>
      <c r="D118" s="46"/>
      <c r="E118" s="48" t="s">
        <v>1755</v>
      </c>
      <c r="F118" s="46"/>
      <c r="G118" s="46"/>
      <c r="H118" s="46"/>
      <c r="I118" s="46"/>
      <c r="J118" s="47"/>
    </row>
    <row r="119" ht="135">
      <c r="A119" s="37" t="s">
        <v>216</v>
      </c>
      <c r="B119" s="45"/>
      <c r="C119" s="46"/>
      <c r="D119" s="46"/>
      <c r="E119" s="39" t="s">
        <v>1668</v>
      </c>
      <c r="F119" s="46"/>
      <c r="G119" s="46"/>
      <c r="H119" s="46"/>
      <c r="I119" s="46"/>
      <c r="J119" s="47"/>
    </row>
    <row r="120" ht="30">
      <c r="A120" s="37" t="s">
        <v>207</v>
      </c>
      <c r="B120" s="37">
        <v>28</v>
      </c>
      <c r="C120" s="38" t="s">
        <v>1756</v>
      </c>
      <c r="D120" s="37" t="s">
        <v>209</v>
      </c>
      <c r="E120" s="39" t="s">
        <v>1757</v>
      </c>
      <c r="F120" s="40" t="s">
        <v>211</v>
      </c>
      <c r="G120" s="41">
        <v>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49" t="s">
        <v>209</v>
      </c>
      <c r="F121" s="46"/>
      <c r="G121" s="46"/>
      <c r="H121" s="46"/>
      <c r="I121" s="46"/>
      <c r="J121" s="47"/>
    </row>
    <row r="122" ht="30">
      <c r="A122" s="37" t="s">
        <v>214</v>
      </c>
      <c r="B122" s="45"/>
      <c r="C122" s="46"/>
      <c r="D122" s="46"/>
      <c r="E122" s="48" t="s">
        <v>1758</v>
      </c>
      <c r="F122" s="46"/>
      <c r="G122" s="46"/>
      <c r="H122" s="46"/>
      <c r="I122" s="46"/>
      <c r="J122" s="47"/>
    </row>
    <row r="123" ht="135">
      <c r="A123" s="37" t="s">
        <v>216</v>
      </c>
      <c r="B123" s="45"/>
      <c r="C123" s="46"/>
      <c r="D123" s="46"/>
      <c r="E123" s="39" t="s">
        <v>1668</v>
      </c>
      <c r="F123" s="46"/>
      <c r="G123" s="46"/>
      <c r="H123" s="46"/>
      <c r="I123" s="46"/>
      <c r="J123" s="47"/>
    </row>
    <row r="124" ht="30">
      <c r="A124" s="37" t="s">
        <v>207</v>
      </c>
      <c r="B124" s="37">
        <v>29</v>
      </c>
      <c r="C124" s="38" t="s">
        <v>1759</v>
      </c>
      <c r="D124" s="37" t="s">
        <v>209</v>
      </c>
      <c r="E124" s="39" t="s">
        <v>1760</v>
      </c>
      <c r="F124" s="40" t="s">
        <v>387</v>
      </c>
      <c r="G124" s="41">
        <v>300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49" t="s">
        <v>209</v>
      </c>
      <c r="F125" s="46"/>
      <c r="G125" s="46"/>
      <c r="H125" s="46"/>
      <c r="I125" s="46"/>
      <c r="J125" s="47"/>
    </row>
    <row r="126" ht="30">
      <c r="A126" s="37" t="s">
        <v>214</v>
      </c>
      <c r="B126" s="45"/>
      <c r="C126" s="46"/>
      <c r="D126" s="46"/>
      <c r="E126" s="48" t="s">
        <v>1761</v>
      </c>
      <c r="F126" s="46"/>
      <c r="G126" s="46"/>
      <c r="H126" s="46"/>
      <c r="I126" s="46"/>
      <c r="J126" s="47"/>
    </row>
    <row r="127" ht="135">
      <c r="A127" s="37" t="s">
        <v>216</v>
      </c>
      <c r="B127" s="45"/>
      <c r="C127" s="46"/>
      <c r="D127" s="46"/>
      <c r="E127" s="39" t="s">
        <v>1762</v>
      </c>
      <c r="F127" s="46"/>
      <c r="G127" s="46"/>
      <c r="H127" s="46"/>
      <c r="I127" s="46"/>
      <c r="J127" s="47"/>
    </row>
    <row r="128">
      <c r="A128" s="37" t="s">
        <v>207</v>
      </c>
      <c r="B128" s="37">
        <v>30</v>
      </c>
      <c r="C128" s="38" t="s">
        <v>1763</v>
      </c>
      <c r="D128" s="37" t="s">
        <v>209</v>
      </c>
      <c r="E128" s="39" t="s">
        <v>1764</v>
      </c>
      <c r="F128" s="40" t="s">
        <v>387</v>
      </c>
      <c r="G128" s="41">
        <v>300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212</v>
      </c>
      <c r="B129" s="45"/>
      <c r="C129" s="46"/>
      <c r="D129" s="46"/>
      <c r="E129" s="49" t="s">
        <v>209</v>
      </c>
      <c r="F129" s="46"/>
      <c r="G129" s="46"/>
      <c r="H129" s="46"/>
      <c r="I129" s="46"/>
      <c r="J129" s="47"/>
    </row>
    <row r="130" ht="30">
      <c r="A130" s="37" t="s">
        <v>214</v>
      </c>
      <c r="B130" s="45"/>
      <c r="C130" s="46"/>
      <c r="D130" s="46"/>
      <c r="E130" s="48" t="s">
        <v>1761</v>
      </c>
      <c r="F130" s="46"/>
      <c r="G130" s="46"/>
      <c r="H130" s="46"/>
      <c r="I130" s="46"/>
      <c r="J130" s="47"/>
    </row>
    <row r="131" ht="135">
      <c r="A131" s="37" t="s">
        <v>216</v>
      </c>
      <c r="B131" s="45"/>
      <c r="C131" s="46"/>
      <c r="D131" s="46"/>
      <c r="E131" s="39" t="s">
        <v>1762</v>
      </c>
      <c r="F131" s="46"/>
      <c r="G131" s="46"/>
      <c r="H131" s="46"/>
      <c r="I131" s="46"/>
      <c r="J131" s="47"/>
    </row>
    <row r="132">
      <c r="A132" s="31" t="s">
        <v>204</v>
      </c>
      <c r="B132" s="32"/>
      <c r="C132" s="33" t="s">
        <v>1765</v>
      </c>
      <c r="D132" s="34"/>
      <c r="E132" s="31" t="s">
        <v>1766</v>
      </c>
      <c r="F132" s="34"/>
      <c r="G132" s="34"/>
      <c r="H132" s="34"/>
      <c r="I132" s="35">
        <f>SUMIFS(I133:I140,A133:A140,"P")</f>
        <v>0</v>
      </c>
      <c r="J132" s="36"/>
    </row>
    <row r="133" ht="45">
      <c r="A133" s="37" t="s">
        <v>207</v>
      </c>
      <c r="B133" s="37">
        <v>31</v>
      </c>
      <c r="C133" s="38" t="s">
        <v>1767</v>
      </c>
      <c r="D133" s="37" t="s">
        <v>1768</v>
      </c>
      <c r="E133" s="39" t="s">
        <v>1769</v>
      </c>
      <c r="F133" s="40" t="s">
        <v>615</v>
      </c>
      <c r="G133" s="41">
        <v>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212</v>
      </c>
      <c r="B134" s="45"/>
      <c r="C134" s="46"/>
      <c r="D134" s="46"/>
      <c r="E134" s="39" t="s">
        <v>616</v>
      </c>
      <c r="F134" s="46"/>
      <c r="G134" s="46"/>
      <c r="H134" s="46"/>
      <c r="I134" s="46"/>
      <c r="J134" s="47"/>
    </row>
    <row r="135" ht="30">
      <c r="A135" s="37" t="s">
        <v>214</v>
      </c>
      <c r="B135" s="45"/>
      <c r="C135" s="46"/>
      <c r="D135" s="46"/>
      <c r="E135" s="48" t="s">
        <v>1770</v>
      </c>
      <c r="F135" s="46"/>
      <c r="G135" s="46"/>
      <c r="H135" s="46"/>
      <c r="I135" s="46"/>
      <c r="J135" s="47"/>
    </row>
    <row r="136" ht="120">
      <c r="A136" s="37" t="s">
        <v>216</v>
      </c>
      <c r="B136" s="45"/>
      <c r="C136" s="46"/>
      <c r="D136" s="46"/>
      <c r="E136" s="39" t="s">
        <v>1271</v>
      </c>
      <c r="F136" s="46"/>
      <c r="G136" s="46"/>
      <c r="H136" s="46"/>
      <c r="I136" s="46"/>
      <c r="J136" s="47"/>
    </row>
    <row r="137" ht="45">
      <c r="A137" s="37" t="s">
        <v>207</v>
      </c>
      <c r="B137" s="37">
        <v>32</v>
      </c>
      <c r="C137" s="38" t="s">
        <v>1771</v>
      </c>
      <c r="D137" s="37" t="s">
        <v>1772</v>
      </c>
      <c r="E137" s="39" t="s">
        <v>1773</v>
      </c>
      <c r="F137" s="40" t="s">
        <v>615</v>
      </c>
      <c r="G137" s="41">
        <v>0.10000000000000001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212</v>
      </c>
      <c r="B138" s="45"/>
      <c r="C138" s="46"/>
      <c r="D138" s="46"/>
      <c r="E138" s="39" t="s">
        <v>616</v>
      </c>
      <c r="F138" s="46"/>
      <c r="G138" s="46"/>
      <c r="H138" s="46"/>
      <c r="I138" s="46"/>
      <c r="J138" s="47"/>
    </row>
    <row r="139" ht="30">
      <c r="A139" s="37" t="s">
        <v>214</v>
      </c>
      <c r="B139" s="45"/>
      <c r="C139" s="46"/>
      <c r="D139" s="46"/>
      <c r="E139" s="48" t="s">
        <v>1774</v>
      </c>
      <c r="F139" s="46"/>
      <c r="G139" s="46"/>
      <c r="H139" s="46"/>
      <c r="I139" s="46"/>
      <c r="J139" s="47"/>
    </row>
    <row r="140" ht="120">
      <c r="A140" s="37" t="s">
        <v>216</v>
      </c>
      <c r="B140" s="45"/>
      <c r="C140" s="46"/>
      <c r="D140" s="46"/>
      <c r="E140" s="39" t="s">
        <v>1271</v>
      </c>
      <c r="F140" s="46"/>
      <c r="G140" s="46"/>
      <c r="H140" s="46"/>
      <c r="I140" s="46"/>
      <c r="J140" s="47"/>
    </row>
    <row r="141">
      <c r="A141" s="31" t="s">
        <v>204</v>
      </c>
      <c r="B141" s="32"/>
      <c r="C141" s="33" t="s">
        <v>1672</v>
      </c>
      <c r="D141" s="34"/>
      <c r="E141" s="31" t="s">
        <v>1673</v>
      </c>
      <c r="F141" s="34"/>
      <c r="G141" s="34"/>
      <c r="H141" s="34"/>
      <c r="I141" s="35">
        <f>SUMIFS(I142:I169,A142:A169,"P")</f>
        <v>0</v>
      </c>
      <c r="J141" s="36"/>
    </row>
    <row r="142">
      <c r="A142" s="37" t="s">
        <v>207</v>
      </c>
      <c r="B142" s="37">
        <v>33</v>
      </c>
      <c r="C142" s="38" t="s">
        <v>1775</v>
      </c>
      <c r="D142" s="37" t="s">
        <v>209</v>
      </c>
      <c r="E142" s="39" t="s">
        <v>1776</v>
      </c>
      <c r="F142" s="40" t="s">
        <v>1777</v>
      </c>
      <c r="G142" s="41">
        <v>0.29999999999999999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49" t="s">
        <v>209</v>
      </c>
      <c r="F143" s="46"/>
      <c r="G143" s="46"/>
      <c r="H143" s="46"/>
      <c r="I143" s="46"/>
      <c r="J143" s="47"/>
    </row>
    <row r="144" ht="30">
      <c r="A144" s="37" t="s">
        <v>214</v>
      </c>
      <c r="B144" s="45"/>
      <c r="C144" s="46"/>
      <c r="D144" s="46"/>
      <c r="E144" s="48" t="s">
        <v>1778</v>
      </c>
      <c r="F144" s="46"/>
      <c r="G144" s="46"/>
      <c r="H144" s="46"/>
      <c r="I144" s="46"/>
      <c r="J144" s="47"/>
    </row>
    <row r="145" ht="135">
      <c r="A145" s="37" t="s">
        <v>216</v>
      </c>
      <c r="B145" s="45"/>
      <c r="C145" s="46"/>
      <c r="D145" s="46"/>
      <c r="E145" s="39" t="s">
        <v>1779</v>
      </c>
      <c r="F145" s="46"/>
      <c r="G145" s="46"/>
      <c r="H145" s="46"/>
      <c r="I145" s="46"/>
      <c r="J145" s="47"/>
    </row>
    <row r="146">
      <c r="A146" s="37" t="s">
        <v>207</v>
      </c>
      <c r="B146" s="37">
        <v>34</v>
      </c>
      <c r="C146" s="38" t="s">
        <v>1675</v>
      </c>
      <c r="D146" s="37" t="s">
        <v>209</v>
      </c>
      <c r="E146" s="39" t="s">
        <v>1676</v>
      </c>
      <c r="F146" s="40" t="s">
        <v>211</v>
      </c>
      <c r="G146" s="41">
        <v>4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49" t="s">
        <v>209</v>
      </c>
      <c r="F147" s="46"/>
      <c r="G147" s="46"/>
      <c r="H147" s="46"/>
      <c r="I147" s="46"/>
      <c r="J147" s="47"/>
    </row>
    <row r="148" ht="30">
      <c r="A148" s="37" t="s">
        <v>214</v>
      </c>
      <c r="B148" s="45"/>
      <c r="C148" s="46"/>
      <c r="D148" s="46"/>
      <c r="E148" s="48" t="s">
        <v>1780</v>
      </c>
      <c r="F148" s="46"/>
      <c r="G148" s="46"/>
      <c r="H148" s="46"/>
      <c r="I148" s="46"/>
      <c r="J148" s="47"/>
    </row>
    <row r="149" ht="120">
      <c r="A149" s="37" t="s">
        <v>216</v>
      </c>
      <c r="B149" s="45"/>
      <c r="C149" s="46"/>
      <c r="D149" s="46"/>
      <c r="E149" s="39" t="s">
        <v>1678</v>
      </c>
      <c r="F149" s="46"/>
      <c r="G149" s="46"/>
      <c r="H149" s="46"/>
      <c r="I149" s="46"/>
      <c r="J149" s="47"/>
    </row>
    <row r="150">
      <c r="A150" s="37" t="s">
        <v>207</v>
      </c>
      <c r="B150" s="37">
        <v>35</v>
      </c>
      <c r="C150" s="38" t="s">
        <v>1679</v>
      </c>
      <c r="D150" s="37" t="s">
        <v>209</v>
      </c>
      <c r="E150" s="39" t="s">
        <v>1680</v>
      </c>
      <c r="F150" s="40" t="s">
        <v>211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49" t="s">
        <v>209</v>
      </c>
      <c r="F151" s="46"/>
      <c r="G151" s="46"/>
      <c r="H151" s="46"/>
      <c r="I151" s="46"/>
      <c r="J151" s="47"/>
    </row>
    <row r="152" ht="30">
      <c r="A152" s="37" t="s">
        <v>214</v>
      </c>
      <c r="B152" s="45"/>
      <c r="C152" s="46"/>
      <c r="D152" s="46"/>
      <c r="E152" s="48" t="s">
        <v>1681</v>
      </c>
      <c r="F152" s="46"/>
      <c r="G152" s="46"/>
      <c r="H152" s="46"/>
      <c r="I152" s="46"/>
      <c r="J152" s="47"/>
    </row>
    <row r="153" ht="105">
      <c r="A153" s="37" t="s">
        <v>216</v>
      </c>
      <c r="B153" s="45"/>
      <c r="C153" s="46"/>
      <c r="D153" s="46"/>
      <c r="E153" s="39" t="s">
        <v>1682</v>
      </c>
      <c r="F153" s="46"/>
      <c r="G153" s="46"/>
      <c r="H153" s="46"/>
      <c r="I153" s="46"/>
      <c r="J153" s="47"/>
    </row>
    <row r="154">
      <c r="A154" s="37" t="s">
        <v>207</v>
      </c>
      <c r="B154" s="37">
        <v>36</v>
      </c>
      <c r="C154" s="38" t="s">
        <v>1683</v>
      </c>
      <c r="D154" s="37" t="s">
        <v>209</v>
      </c>
      <c r="E154" s="39" t="s">
        <v>1684</v>
      </c>
      <c r="F154" s="40" t="s">
        <v>211</v>
      </c>
      <c r="G154" s="41">
        <v>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49" t="s">
        <v>209</v>
      </c>
      <c r="F155" s="46"/>
      <c r="G155" s="46"/>
      <c r="H155" s="46"/>
      <c r="I155" s="46"/>
      <c r="J155" s="47"/>
    </row>
    <row r="156" ht="30">
      <c r="A156" s="37" t="s">
        <v>214</v>
      </c>
      <c r="B156" s="45"/>
      <c r="C156" s="46"/>
      <c r="D156" s="46"/>
      <c r="E156" s="48" t="s">
        <v>1681</v>
      </c>
      <c r="F156" s="46"/>
      <c r="G156" s="46"/>
      <c r="H156" s="46"/>
      <c r="I156" s="46"/>
      <c r="J156" s="47"/>
    </row>
    <row r="157" ht="120">
      <c r="A157" s="37" t="s">
        <v>216</v>
      </c>
      <c r="B157" s="45"/>
      <c r="C157" s="46"/>
      <c r="D157" s="46"/>
      <c r="E157" s="39" t="s">
        <v>1685</v>
      </c>
      <c r="F157" s="46"/>
      <c r="G157" s="46"/>
      <c r="H157" s="46"/>
      <c r="I157" s="46"/>
      <c r="J157" s="47"/>
    </row>
    <row r="158">
      <c r="A158" s="37" t="s">
        <v>207</v>
      </c>
      <c r="B158" s="37">
        <v>37</v>
      </c>
      <c r="C158" s="38" t="s">
        <v>1686</v>
      </c>
      <c r="D158" s="37" t="s">
        <v>209</v>
      </c>
      <c r="E158" s="39" t="s">
        <v>1687</v>
      </c>
      <c r="F158" s="40" t="s">
        <v>211</v>
      </c>
      <c r="G158" s="41">
        <v>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49" t="s">
        <v>209</v>
      </c>
      <c r="F159" s="46"/>
      <c r="G159" s="46"/>
      <c r="H159" s="46"/>
      <c r="I159" s="46"/>
      <c r="J159" s="47"/>
    </row>
    <row r="160" ht="30">
      <c r="A160" s="37" t="s">
        <v>214</v>
      </c>
      <c r="B160" s="45"/>
      <c r="C160" s="46"/>
      <c r="D160" s="46"/>
      <c r="E160" s="48" t="s">
        <v>1681</v>
      </c>
      <c r="F160" s="46"/>
      <c r="G160" s="46"/>
      <c r="H160" s="46"/>
      <c r="I160" s="46"/>
      <c r="J160" s="47"/>
    </row>
    <row r="161" ht="105">
      <c r="A161" s="37" t="s">
        <v>216</v>
      </c>
      <c r="B161" s="45"/>
      <c r="C161" s="46"/>
      <c r="D161" s="46"/>
      <c r="E161" s="39" t="s">
        <v>1688</v>
      </c>
      <c r="F161" s="46"/>
      <c r="G161" s="46"/>
      <c r="H161" s="46"/>
      <c r="I161" s="46"/>
      <c r="J161" s="47"/>
    </row>
    <row r="162">
      <c r="A162" s="37" t="s">
        <v>207</v>
      </c>
      <c r="B162" s="37">
        <v>38</v>
      </c>
      <c r="C162" s="38" t="s">
        <v>1689</v>
      </c>
      <c r="D162" s="37" t="s">
        <v>209</v>
      </c>
      <c r="E162" s="39" t="s">
        <v>1690</v>
      </c>
      <c r="F162" s="40" t="s">
        <v>231</v>
      </c>
      <c r="G162" s="41">
        <v>50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49" t="s">
        <v>209</v>
      </c>
      <c r="F163" s="46"/>
      <c r="G163" s="46"/>
      <c r="H163" s="46"/>
      <c r="I163" s="46"/>
      <c r="J163" s="47"/>
    </row>
    <row r="164" ht="30">
      <c r="A164" s="37" t="s">
        <v>214</v>
      </c>
      <c r="B164" s="45"/>
      <c r="C164" s="46"/>
      <c r="D164" s="46"/>
      <c r="E164" s="48" t="s">
        <v>1691</v>
      </c>
      <c r="F164" s="46"/>
      <c r="G164" s="46"/>
      <c r="H164" s="46"/>
      <c r="I164" s="46"/>
      <c r="J164" s="47"/>
    </row>
    <row r="165" ht="120">
      <c r="A165" s="37" t="s">
        <v>216</v>
      </c>
      <c r="B165" s="45"/>
      <c r="C165" s="46"/>
      <c r="D165" s="46"/>
      <c r="E165" s="39" t="s">
        <v>1692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39</v>
      </c>
      <c r="C166" s="38" t="s">
        <v>1693</v>
      </c>
      <c r="D166" s="37" t="s">
        <v>209</v>
      </c>
      <c r="E166" s="39" t="s">
        <v>1694</v>
      </c>
      <c r="F166" s="40" t="s">
        <v>231</v>
      </c>
      <c r="G166" s="41">
        <v>6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49" t="s">
        <v>209</v>
      </c>
      <c r="F167" s="46"/>
      <c r="G167" s="46"/>
      <c r="H167" s="46"/>
      <c r="I167" s="46"/>
      <c r="J167" s="47"/>
    </row>
    <row r="168" ht="30">
      <c r="A168" s="37" t="s">
        <v>214</v>
      </c>
      <c r="B168" s="45"/>
      <c r="C168" s="46"/>
      <c r="D168" s="46"/>
      <c r="E168" s="48" t="s">
        <v>1781</v>
      </c>
      <c r="F168" s="46"/>
      <c r="G168" s="46"/>
      <c r="H168" s="46"/>
      <c r="I168" s="46"/>
      <c r="J168" s="47"/>
    </row>
    <row r="169" ht="120">
      <c r="A169" s="37" t="s">
        <v>216</v>
      </c>
      <c r="B169" s="50"/>
      <c r="C169" s="51"/>
      <c r="D169" s="51"/>
      <c r="E169" s="39" t="s">
        <v>1695</v>
      </c>
      <c r="F169" s="51"/>
      <c r="G169" s="51"/>
      <c r="H169" s="51"/>
      <c r="I169" s="51"/>
      <c r="J169" s="52"/>
    </row>
  </sheetData>
  <sheetProtection sheet="1" objects="1" scenarios="1" spinCount="100000" saltValue="U7U1/Shqazaf6+zk8GJUnMdCzxAj3Gma3V2d7Q9uuYK5DuCJ8jExgKso3SwP/cuxd8tB9Vt9jrAdavOcb5NhTQ==" hashValue="TOT1GBcUKrejjcqC4yCItTDDrjzEHjvEm4lLgQEyyb0cJJiepFAJB5zXmA2G6FFRpz1JDHPbvXvPZQCT4RgTk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1782</v>
      </c>
      <c r="I3" s="25">
        <f>SUMIFS(I9:I93,A9:A93,"SD")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1782</v>
      </c>
      <c r="D5" s="22"/>
      <c r="E5" s="23" t="s">
        <v>82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1426</v>
      </c>
      <c r="D9" s="34"/>
      <c r="E9" s="31" t="s">
        <v>1783</v>
      </c>
      <c r="F9" s="34"/>
      <c r="G9" s="34"/>
      <c r="H9" s="34"/>
      <c r="I9" s="35">
        <f>SUMIFS(I10:I25,A10:A25,"P")</f>
        <v>0</v>
      </c>
      <c r="J9" s="36"/>
    </row>
    <row r="10">
      <c r="A10" s="37" t="s">
        <v>207</v>
      </c>
      <c r="B10" s="37">
        <v>1</v>
      </c>
      <c r="C10" s="38" t="s">
        <v>1784</v>
      </c>
      <c r="D10" s="37" t="s">
        <v>209</v>
      </c>
      <c r="E10" s="39" t="s">
        <v>1785</v>
      </c>
      <c r="F10" s="40" t="s">
        <v>1087</v>
      </c>
      <c r="G10" s="41">
        <v>360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1786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1787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1788</v>
      </c>
      <c r="D14" s="37" t="s">
        <v>209</v>
      </c>
      <c r="E14" s="39" t="s">
        <v>1789</v>
      </c>
      <c r="F14" s="40" t="s">
        <v>1087</v>
      </c>
      <c r="G14" s="41">
        <v>360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1786</v>
      </c>
      <c r="F16" s="46"/>
      <c r="G16" s="46"/>
      <c r="H16" s="46"/>
      <c r="I16" s="46"/>
      <c r="J16" s="47"/>
    </row>
    <row r="17" ht="300">
      <c r="A17" s="37" t="s">
        <v>216</v>
      </c>
      <c r="B17" s="45"/>
      <c r="C17" s="46"/>
      <c r="D17" s="46"/>
      <c r="E17" s="39" t="s">
        <v>1790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1791</v>
      </c>
      <c r="D18" s="37" t="s">
        <v>209</v>
      </c>
      <c r="E18" s="39" t="s">
        <v>1792</v>
      </c>
      <c r="F18" s="40" t="s">
        <v>387</v>
      </c>
      <c r="G18" s="41">
        <v>720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1793</v>
      </c>
      <c r="F20" s="46"/>
      <c r="G20" s="46"/>
      <c r="H20" s="46"/>
      <c r="I20" s="46"/>
      <c r="J20" s="47"/>
    </row>
    <row r="21" ht="90">
      <c r="A21" s="37" t="s">
        <v>216</v>
      </c>
      <c r="B21" s="45"/>
      <c r="C21" s="46"/>
      <c r="D21" s="46"/>
      <c r="E21" s="39" t="s">
        <v>1254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1794</v>
      </c>
      <c r="D22" s="37" t="s">
        <v>209</v>
      </c>
      <c r="E22" s="39" t="s">
        <v>1795</v>
      </c>
      <c r="F22" s="40" t="s">
        <v>387</v>
      </c>
      <c r="G22" s="41">
        <v>720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1793</v>
      </c>
      <c r="F24" s="46"/>
      <c r="G24" s="46"/>
      <c r="H24" s="46"/>
      <c r="I24" s="46"/>
      <c r="J24" s="47"/>
    </row>
    <row r="25" ht="90">
      <c r="A25" s="37" t="s">
        <v>216</v>
      </c>
      <c r="B25" s="45"/>
      <c r="C25" s="46"/>
      <c r="D25" s="46"/>
      <c r="E25" s="39" t="s">
        <v>1796</v>
      </c>
      <c r="F25" s="46"/>
      <c r="G25" s="46"/>
      <c r="H25" s="46"/>
      <c r="I25" s="46"/>
      <c r="J25" s="47"/>
    </row>
    <row r="26">
      <c r="A26" s="31" t="s">
        <v>204</v>
      </c>
      <c r="B26" s="32"/>
      <c r="C26" s="33" t="s">
        <v>397</v>
      </c>
      <c r="D26" s="34"/>
      <c r="E26" s="31" t="s">
        <v>1623</v>
      </c>
      <c r="F26" s="34"/>
      <c r="G26" s="34"/>
      <c r="H26" s="34"/>
      <c r="I26" s="35">
        <f>SUMIFS(I27:I58,A27:A58,"P")</f>
        <v>0</v>
      </c>
      <c r="J26" s="36"/>
    </row>
    <row r="27">
      <c r="A27" s="37" t="s">
        <v>207</v>
      </c>
      <c r="B27" s="37">
        <v>5</v>
      </c>
      <c r="C27" s="38" t="s">
        <v>1797</v>
      </c>
      <c r="D27" s="37" t="s">
        <v>209</v>
      </c>
      <c r="E27" s="39" t="s">
        <v>1798</v>
      </c>
      <c r="F27" s="40" t="s">
        <v>387</v>
      </c>
      <c r="G27" s="41">
        <v>160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49" t="s">
        <v>209</v>
      </c>
      <c r="F28" s="46"/>
      <c r="G28" s="46"/>
      <c r="H28" s="46"/>
      <c r="I28" s="46"/>
      <c r="J28" s="47"/>
    </row>
    <row r="29" ht="30">
      <c r="A29" s="37" t="s">
        <v>214</v>
      </c>
      <c r="B29" s="45"/>
      <c r="C29" s="46"/>
      <c r="D29" s="46"/>
      <c r="E29" s="48" t="s">
        <v>1799</v>
      </c>
      <c r="F29" s="46"/>
      <c r="G29" s="46"/>
      <c r="H29" s="46"/>
      <c r="I29" s="46"/>
      <c r="J29" s="47"/>
    </row>
    <row r="30" ht="105">
      <c r="A30" s="37" t="s">
        <v>216</v>
      </c>
      <c r="B30" s="45"/>
      <c r="C30" s="46"/>
      <c r="D30" s="46"/>
      <c r="E30" s="39" t="s">
        <v>484</v>
      </c>
      <c r="F30" s="46"/>
      <c r="G30" s="46"/>
      <c r="H30" s="46"/>
      <c r="I30" s="46"/>
      <c r="J30" s="47"/>
    </row>
    <row r="31">
      <c r="A31" s="37" t="s">
        <v>207</v>
      </c>
      <c r="B31" s="37">
        <v>6</v>
      </c>
      <c r="C31" s="38" t="s">
        <v>1800</v>
      </c>
      <c r="D31" s="37" t="s">
        <v>209</v>
      </c>
      <c r="E31" s="39" t="s">
        <v>1801</v>
      </c>
      <c r="F31" s="40" t="s">
        <v>387</v>
      </c>
      <c r="G31" s="41">
        <v>1000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49" t="s">
        <v>209</v>
      </c>
      <c r="F32" s="46"/>
      <c r="G32" s="46"/>
      <c r="H32" s="46"/>
      <c r="I32" s="46"/>
      <c r="J32" s="47"/>
    </row>
    <row r="33" ht="30">
      <c r="A33" s="37" t="s">
        <v>214</v>
      </c>
      <c r="B33" s="45"/>
      <c r="C33" s="46"/>
      <c r="D33" s="46"/>
      <c r="E33" s="48" t="s">
        <v>1802</v>
      </c>
      <c r="F33" s="46"/>
      <c r="G33" s="46"/>
      <c r="H33" s="46"/>
      <c r="I33" s="46"/>
      <c r="J33" s="47"/>
    </row>
    <row r="34" ht="105">
      <c r="A34" s="37" t="s">
        <v>216</v>
      </c>
      <c r="B34" s="45"/>
      <c r="C34" s="46"/>
      <c r="D34" s="46"/>
      <c r="E34" s="39" t="s">
        <v>484</v>
      </c>
      <c r="F34" s="46"/>
      <c r="G34" s="46"/>
      <c r="H34" s="46"/>
      <c r="I34" s="46"/>
      <c r="J34" s="47"/>
    </row>
    <row r="35" ht="30">
      <c r="A35" s="37" t="s">
        <v>207</v>
      </c>
      <c r="B35" s="37">
        <v>7</v>
      </c>
      <c r="C35" s="38" t="s">
        <v>1803</v>
      </c>
      <c r="D35" s="37" t="s">
        <v>209</v>
      </c>
      <c r="E35" s="39" t="s">
        <v>1804</v>
      </c>
      <c r="F35" s="40" t="s">
        <v>211</v>
      </c>
      <c r="G35" s="41">
        <v>32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30">
      <c r="A37" s="37" t="s">
        <v>214</v>
      </c>
      <c r="B37" s="45"/>
      <c r="C37" s="46"/>
      <c r="D37" s="46"/>
      <c r="E37" s="48" t="s">
        <v>1805</v>
      </c>
      <c r="F37" s="46"/>
      <c r="G37" s="46"/>
      <c r="H37" s="46"/>
      <c r="I37" s="46"/>
      <c r="J37" s="47"/>
    </row>
    <row r="38" ht="120">
      <c r="A38" s="37" t="s">
        <v>216</v>
      </c>
      <c r="B38" s="45"/>
      <c r="C38" s="46"/>
      <c r="D38" s="46"/>
      <c r="E38" s="39" t="s">
        <v>493</v>
      </c>
      <c r="F38" s="46"/>
      <c r="G38" s="46"/>
      <c r="H38" s="46"/>
      <c r="I38" s="46"/>
      <c r="J38" s="47"/>
    </row>
    <row r="39" ht="30">
      <c r="A39" s="37" t="s">
        <v>207</v>
      </c>
      <c r="B39" s="37">
        <v>8</v>
      </c>
      <c r="C39" s="38" t="s">
        <v>1806</v>
      </c>
      <c r="D39" s="37" t="s">
        <v>209</v>
      </c>
      <c r="E39" s="39" t="s">
        <v>1807</v>
      </c>
      <c r="F39" s="40" t="s">
        <v>211</v>
      </c>
      <c r="G39" s="41">
        <v>22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30">
      <c r="A41" s="37" t="s">
        <v>214</v>
      </c>
      <c r="B41" s="45"/>
      <c r="C41" s="46"/>
      <c r="D41" s="46"/>
      <c r="E41" s="48" t="s">
        <v>1808</v>
      </c>
      <c r="F41" s="46"/>
      <c r="G41" s="46"/>
      <c r="H41" s="46"/>
      <c r="I41" s="46"/>
      <c r="J41" s="47"/>
    </row>
    <row r="42" ht="120">
      <c r="A42" s="37" t="s">
        <v>216</v>
      </c>
      <c r="B42" s="45"/>
      <c r="C42" s="46"/>
      <c r="D42" s="46"/>
      <c r="E42" s="39" t="s">
        <v>493</v>
      </c>
      <c r="F42" s="46"/>
      <c r="G42" s="46"/>
      <c r="H42" s="46"/>
      <c r="I42" s="46"/>
      <c r="J42" s="47"/>
    </row>
    <row r="43">
      <c r="A43" s="37" t="s">
        <v>207</v>
      </c>
      <c r="B43" s="37">
        <v>9</v>
      </c>
      <c r="C43" s="38" t="s">
        <v>1698</v>
      </c>
      <c r="D43" s="37" t="s">
        <v>209</v>
      </c>
      <c r="E43" s="39" t="s">
        <v>1699</v>
      </c>
      <c r="F43" s="40" t="s">
        <v>387</v>
      </c>
      <c r="G43" s="41">
        <v>1000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30">
      <c r="A45" s="37" t="s">
        <v>214</v>
      </c>
      <c r="B45" s="45"/>
      <c r="C45" s="46"/>
      <c r="D45" s="46"/>
      <c r="E45" s="48" t="s">
        <v>1802</v>
      </c>
      <c r="F45" s="46"/>
      <c r="G45" s="46"/>
      <c r="H45" s="46"/>
      <c r="I45" s="46"/>
      <c r="J45" s="47"/>
    </row>
    <row r="46" ht="135">
      <c r="A46" s="37" t="s">
        <v>216</v>
      </c>
      <c r="B46" s="45"/>
      <c r="C46" s="46"/>
      <c r="D46" s="46"/>
      <c r="E46" s="39" t="s">
        <v>1701</v>
      </c>
      <c r="F46" s="46"/>
      <c r="G46" s="46"/>
      <c r="H46" s="46"/>
      <c r="I46" s="46"/>
      <c r="J46" s="47"/>
    </row>
    <row r="47">
      <c r="A47" s="37" t="s">
        <v>207</v>
      </c>
      <c r="B47" s="37">
        <v>10</v>
      </c>
      <c r="C47" s="38" t="s">
        <v>939</v>
      </c>
      <c r="D47" s="37" t="s">
        <v>209</v>
      </c>
      <c r="E47" s="39" t="s">
        <v>940</v>
      </c>
      <c r="F47" s="40" t="s">
        <v>211</v>
      </c>
      <c r="G47" s="41">
        <v>11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 ht="30">
      <c r="A49" s="37" t="s">
        <v>214</v>
      </c>
      <c r="B49" s="45"/>
      <c r="C49" s="46"/>
      <c r="D49" s="46"/>
      <c r="E49" s="48" t="s">
        <v>1809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1245</v>
      </c>
      <c r="F50" s="46"/>
      <c r="G50" s="46"/>
      <c r="H50" s="46"/>
      <c r="I50" s="46"/>
      <c r="J50" s="47"/>
    </row>
    <row r="51" ht="30">
      <c r="A51" s="37" t="s">
        <v>207</v>
      </c>
      <c r="B51" s="37">
        <v>11</v>
      </c>
      <c r="C51" s="38" t="s">
        <v>942</v>
      </c>
      <c r="D51" s="37" t="s">
        <v>209</v>
      </c>
      <c r="E51" s="39" t="s">
        <v>943</v>
      </c>
      <c r="F51" s="40" t="s">
        <v>211</v>
      </c>
      <c r="G51" s="41">
        <v>11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49" t="s">
        <v>209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1809</v>
      </c>
      <c r="F53" s="46"/>
      <c r="G53" s="46"/>
      <c r="H53" s="46"/>
      <c r="I53" s="46"/>
      <c r="J53" s="47"/>
    </row>
    <row r="54" ht="90">
      <c r="A54" s="37" t="s">
        <v>216</v>
      </c>
      <c r="B54" s="45"/>
      <c r="C54" s="46"/>
      <c r="D54" s="46"/>
      <c r="E54" s="39" t="s">
        <v>1245</v>
      </c>
      <c r="F54" s="46"/>
      <c r="G54" s="46"/>
      <c r="H54" s="46"/>
      <c r="I54" s="46"/>
      <c r="J54" s="47"/>
    </row>
    <row r="55">
      <c r="A55" s="37" t="s">
        <v>207</v>
      </c>
      <c r="B55" s="37">
        <v>12</v>
      </c>
      <c r="C55" s="38" t="s">
        <v>1810</v>
      </c>
      <c r="D55" s="37" t="s">
        <v>209</v>
      </c>
      <c r="E55" s="39" t="s">
        <v>1811</v>
      </c>
      <c r="F55" s="40" t="s">
        <v>387</v>
      </c>
      <c r="G55" s="41">
        <v>900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49" t="s">
        <v>209</v>
      </c>
      <c r="F56" s="46"/>
      <c r="G56" s="46"/>
      <c r="H56" s="46"/>
      <c r="I56" s="46"/>
      <c r="J56" s="47"/>
    </row>
    <row r="57" ht="30">
      <c r="A57" s="37" t="s">
        <v>214</v>
      </c>
      <c r="B57" s="45"/>
      <c r="C57" s="46"/>
      <c r="D57" s="46"/>
      <c r="E57" s="48" t="s">
        <v>1812</v>
      </c>
      <c r="F57" s="46"/>
      <c r="G57" s="46"/>
      <c r="H57" s="46"/>
      <c r="I57" s="46"/>
      <c r="J57" s="47"/>
    </row>
    <row r="58" ht="105">
      <c r="A58" s="37" t="s">
        <v>216</v>
      </c>
      <c r="B58" s="45"/>
      <c r="C58" s="46"/>
      <c r="D58" s="46"/>
      <c r="E58" s="39" t="s">
        <v>484</v>
      </c>
      <c r="F58" s="46"/>
      <c r="G58" s="46"/>
      <c r="H58" s="46"/>
      <c r="I58" s="46"/>
      <c r="J58" s="47"/>
    </row>
    <row r="59">
      <c r="A59" s="31" t="s">
        <v>204</v>
      </c>
      <c r="B59" s="32"/>
      <c r="C59" s="33" t="s">
        <v>1632</v>
      </c>
      <c r="D59" s="34"/>
      <c r="E59" s="31" t="s">
        <v>1633</v>
      </c>
      <c r="F59" s="34"/>
      <c r="G59" s="34"/>
      <c r="H59" s="34"/>
      <c r="I59" s="35">
        <f>SUMIFS(I60:I71,A60:A71,"P")</f>
        <v>0</v>
      </c>
      <c r="J59" s="36"/>
    </row>
    <row r="60">
      <c r="A60" s="37" t="s">
        <v>207</v>
      </c>
      <c r="B60" s="37">
        <v>13</v>
      </c>
      <c r="C60" s="38" t="s">
        <v>1813</v>
      </c>
      <c r="D60" s="37" t="s">
        <v>209</v>
      </c>
      <c r="E60" s="39" t="s">
        <v>1814</v>
      </c>
      <c r="F60" s="40" t="s">
        <v>211</v>
      </c>
      <c r="G60" s="41">
        <v>16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1815</v>
      </c>
      <c r="F62" s="46"/>
      <c r="G62" s="46"/>
      <c r="H62" s="46"/>
      <c r="I62" s="46"/>
      <c r="J62" s="47"/>
    </row>
    <row r="63" ht="135">
      <c r="A63" s="37" t="s">
        <v>216</v>
      </c>
      <c r="B63" s="45"/>
      <c r="C63" s="46"/>
      <c r="D63" s="46"/>
      <c r="E63" s="39" t="s">
        <v>1645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14</v>
      </c>
      <c r="C64" s="38" t="s">
        <v>1816</v>
      </c>
      <c r="D64" s="37" t="s">
        <v>209</v>
      </c>
      <c r="E64" s="39" t="s">
        <v>1817</v>
      </c>
      <c r="F64" s="40" t="s">
        <v>211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 ht="30">
      <c r="A66" s="37" t="s">
        <v>214</v>
      </c>
      <c r="B66" s="45"/>
      <c r="C66" s="46"/>
      <c r="D66" s="46"/>
      <c r="E66" s="48" t="s">
        <v>1714</v>
      </c>
      <c r="F66" s="46"/>
      <c r="G66" s="46"/>
      <c r="H66" s="46"/>
      <c r="I66" s="46"/>
      <c r="J66" s="47"/>
    </row>
    <row r="67" ht="135">
      <c r="A67" s="37" t="s">
        <v>216</v>
      </c>
      <c r="B67" s="45"/>
      <c r="C67" s="46"/>
      <c r="D67" s="46"/>
      <c r="E67" s="39" t="s">
        <v>1645</v>
      </c>
      <c r="F67" s="46"/>
      <c r="G67" s="46"/>
      <c r="H67" s="46"/>
      <c r="I67" s="46"/>
      <c r="J67" s="47"/>
    </row>
    <row r="68" ht="30">
      <c r="A68" s="37" t="s">
        <v>207</v>
      </c>
      <c r="B68" s="37">
        <v>15</v>
      </c>
      <c r="C68" s="38" t="s">
        <v>1818</v>
      </c>
      <c r="D68" s="37" t="s">
        <v>209</v>
      </c>
      <c r="E68" s="39" t="s">
        <v>1819</v>
      </c>
      <c r="F68" s="40" t="s">
        <v>211</v>
      </c>
      <c r="G68" s="41">
        <v>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30">
      <c r="A70" s="37" t="s">
        <v>214</v>
      </c>
      <c r="B70" s="45"/>
      <c r="C70" s="46"/>
      <c r="D70" s="46"/>
      <c r="E70" s="48" t="s">
        <v>1714</v>
      </c>
      <c r="F70" s="46"/>
      <c r="G70" s="46"/>
      <c r="H70" s="46"/>
      <c r="I70" s="46"/>
      <c r="J70" s="47"/>
    </row>
    <row r="71" ht="135">
      <c r="A71" s="37" t="s">
        <v>216</v>
      </c>
      <c r="B71" s="45"/>
      <c r="C71" s="46"/>
      <c r="D71" s="46"/>
      <c r="E71" s="39" t="s">
        <v>1645</v>
      </c>
      <c r="F71" s="46"/>
      <c r="G71" s="46"/>
      <c r="H71" s="46"/>
      <c r="I71" s="46"/>
      <c r="J71" s="47"/>
    </row>
    <row r="72">
      <c r="A72" s="31" t="s">
        <v>204</v>
      </c>
      <c r="B72" s="32"/>
      <c r="C72" s="33" t="s">
        <v>1659</v>
      </c>
      <c r="D72" s="34"/>
      <c r="E72" s="31" t="s">
        <v>1660</v>
      </c>
      <c r="F72" s="34"/>
      <c r="G72" s="34"/>
      <c r="H72" s="34"/>
      <c r="I72" s="35">
        <f>SUMIFS(I73:I76,A73:A76,"P")</f>
        <v>0</v>
      </c>
      <c r="J72" s="36"/>
    </row>
    <row r="73">
      <c r="A73" s="37" t="s">
        <v>207</v>
      </c>
      <c r="B73" s="37">
        <v>16</v>
      </c>
      <c r="C73" s="38" t="s">
        <v>1820</v>
      </c>
      <c r="D73" s="37" t="s">
        <v>209</v>
      </c>
      <c r="E73" s="39" t="s">
        <v>1821</v>
      </c>
      <c r="F73" s="40" t="s">
        <v>211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49" t="s">
        <v>209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1758</v>
      </c>
      <c r="F75" s="46"/>
      <c r="G75" s="46"/>
      <c r="H75" s="46"/>
      <c r="I75" s="46"/>
      <c r="J75" s="47"/>
    </row>
    <row r="76" ht="135">
      <c r="A76" s="37" t="s">
        <v>216</v>
      </c>
      <c r="B76" s="45"/>
      <c r="C76" s="46"/>
      <c r="D76" s="46"/>
      <c r="E76" s="39" t="s">
        <v>1668</v>
      </c>
      <c r="F76" s="46"/>
      <c r="G76" s="46"/>
      <c r="H76" s="46"/>
      <c r="I76" s="46"/>
      <c r="J76" s="47"/>
    </row>
    <row r="77">
      <c r="A77" s="31" t="s">
        <v>204</v>
      </c>
      <c r="B77" s="32"/>
      <c r="C77" s="33" t="s">
        <v>1672</v>
      </c>
      <c r="D77" s="34"/>
      <c r="E77" s="31" t="s">
        <v>1673</v>
      </c>
      <c r="F77" s="34"/>
      <c r="G77" s="34"/>
      <c r="H77" s="34"/>
      <c r="I77" s="35">
        <f>SUMIFS(I78:I93,A78:A93,"P")</f>
        <v>0</v>
      </c>
      <c r="J77" s="36"/>
    </row>
    <row r="78">
      <c r="A78" s="37" t="s">
        <v>207</v>
      </c>
      <c r="B78" s="37">
        <v>17</v>
      </c>
      <c r="C78" s="38" t="s">
        <v>1679</v>
      </c>
      <c r="D78" s="37" t="s">
        <v>209</v>
      </c>
      <c r="E78" s="39" t="s">
        <v>1680</v>
      </c>
      <c r="F78" s="40" t="s">
        <v>211</v>
      </c>
      <c r="G78" s="41">
        <v>2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 ht="30">
      <c r="A80" s="37" t="s">
        <v>214</v>
      </c>
      <c r="B80" s="45"/>
      <c r="C80" s="46"/>
      <c r="D80" s="46"/>
      <c r="E80" s="48" t="s">
        <v>1681</v>
      </c>
      <c r="F80" s="46"/>
      <c r="G80" s="46"/>
      <c r="H80" s="46"/>
      <c r="I80" s="46"/>
      <c r="J80" s="47"/>
    </row>
    <row r="81" ht="105">
      <c r="A81" s="37" t="s">
        <v>216</v>
      </c>
      <c r="B81" s="45"/>
      <c r="C81" s="46"/>
      <c r="D81" s="46"/>
      <c r="E81" s="39" t="s">
        <v>1682</v>
      </c>
      <c r="F81" s="46"/>
      <c r="G81" s="46"/>
      <c r="H81" s="46"/>
      <c r="I81" s="46"/>
      <c r="J81" s="47"/>
    </row>
    <row r="82">
      <c r="A82" s="37" t="s">
        <v>207</v>
      </c>
      <c r="B82" s="37">
        <v>18</v>
      </c>
      <c r="C82" s="38" t="s">
        <v>1683</v>
      </c>
      <c r="D82" s="37" t="s">
        <v>209</v>
      </c>
      <c r="E82" s="39" t="s">
        <v>1684</v>
      </c>
      <c r="F82" s="40" t="s">
        <v>211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 ht="30">
      <c r="A84" s="37" t="s">
        <v>214</v>
      </c>
      <c r="B84" s="45"/>
      <c r="C84" s="46"/>
      <c r="D84" s="46"/>
      <c r="E84" s="48" t="s">
        <v>1681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1685</v>
      </c>
      <c r="F85" s="46"/>
      <c r="G85" s="46"/>
      <c r="H85" s="46"/>
      <c r="I85" s="46"/>
      <c r="J85" s="47"/>
    </row>
    <row r="86">
      <c r="A86" s="37" t="s">
        <v>207</v>
      </c>
      <c r="B86" s="37">
        <v>19</v>
      </c>
      <c r="C86" s="38" t="s">
        <v>1686</v>
      </c>
      <c r="D86" s="37" t="s">
        <v>209</v>
      </c>
      <c r="E86" s="39" t="s">
        <v>1687</v>
      </c>
      <c r="F86" s="40" t="s">
        <v>211</v>
      </c>
      <c r="G86" s="41">
        <v>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 ht="30">
      <c r="A88" s="37" t="s">
        <v>214</v>
      </c>
      <c r="B88" s="45"/>
      <c r="C88" s="46"/>
      <c r="D88" s="46"/>
      <c r="E88" s="48" t="s">
        <v>1681</v>
      </c>
      <c r="F88" s="46"/>
      <c r="G88" s="46"/>
      <c r="H88" s="46"/>
      <c r="I88" s="46"/>
      <c r="J88" s="47"/>
    </row>
    <row r="89" ht="105">
      <c r="A89" s="37" t="s">
        <v>216</v>
      </c>
      <c r="B89" s="45"/>
      <c r="C89" s="46"/>
      <c r="D89" s="46"/>
      <c r="E89" s="39" t="s">
        <v>1688</v>
      </c>
      <c r="F89" s="46"/>
      <c r="G89" s="46"/>
      <c r="H89" s="46"/>
      <c r="I89" s="46"/>
      <c r="J89" s="47"/>
    </row>
    <row r="90">
      <c r="A90" s="37" t="s">
        <v>207</v>
      </c>
      <c r="B90" s="37">
        <v>20</v>
      </c>
      <c r="C90" s="38" t="s">
        <v>1689</v>
      </c>
      <c r="D90" s="37" t="s">
        <v>209</v>
      </c>
      <c r="E90" s="39" t="s">
        <v>1690</v>
      </c>
      <c r="F90" s="40" t="s">
        <v>231</v>
      </c>
      <c r="G90" s="41">
        <v>20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 ht="30">
      <c r="A92" s="37" t="s">
        <v>214</v>
      </c>
      <c r="B92" s="45"/>
      <c r="C92" s="46"/>
      <c r="D92" s="46"/>
      <c r="E92" s="48" t="s">
        <v>1822</v>
      </c>
      <c r="F92" s="46"/>
      <c r="G92" s="46"/>
      <c r="H92" s="46"/>
      <c r="I92" s="46"/>
      <c r="J92" s="47"/>
    </row>
    <row r="93" ht="120">
      <c r="A93" s="37" t="s">
        <v>216</v>
      </c>
      <c r="B93" s="50"/>
      <c r="C93" s="51"/>
      <c r="D93" s="51"/>
      <c r="E93" s="39" t="s">
        <v>1692</v>
      </c>
      <c r="F93" s="51"/>
      <c r="G93" s="51"/>
      <c r="H93" s="51"/>
      <c r="I93" s="51"/>
      <c r="J93" s="52"/>
    </row>
  </sheetData>
  <sheetProtection sheet="1" objects="1" scenarios="1" spinCount="100000" saltValue="v99kLoTIKQT9PGw9m765dWfvUvmO3deem5O1UNRTS/3wXqnb/582Z53gckqziZ2kmlTpuVkZvsKustu0hS1B1A==" hashValue="jIT6afc3jv4YkJ6T3Pi2/r5i9B7FlBjcpB/RjM02a1UO1v7YImIybkuChQxKA9h5ftnrytGSs8P10jlffz3fQ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1823</v>
      </c>
      <c r="I3" s="25">
        <f>SUMIFS(I9:I355,A9:A355,"SD")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1823</v>
      </c>
      <c r="D5" s="22"/>
      <c r="E5" s="23" t="s">
        <v>84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1824</v>
      </c>
      <c r="D9" s="34"/>
      <c r="E9" s="31" t="s">
        <v>1825</v>
      </c>
      <c r="F9" s="34"/>
      <c r="G9" s="34"/>
      <c r="H9" s="34"/>
      <c r="I9" s="35">
        <f>SUMIFS(I10:I65,A10:A65,"P")</f>
        <v>0</v>
      </c>
      <c r="J9" s="36"/>
    </row>
    <row r="10">
      <c r="A10" s="37" t="s">
        <v>207</v>
      </c>
      <c r="B10" s="37">
        <v>1</v>
      </c>
      <c r="C10" s="38" t="s">
        <v>1826</v>
      </c>
      <c r="D10" s="37" t="s">
        <v>209</v>
      </c>
      <c r="E10" s="39" t="s">
        <v>1827</v>
      </c>
      <c r="F10" s="40" t="s">
        <v>231</v>
      </c>
      <c r="G10" s="41">
        <v>1041.5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1828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1829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1830</v>
      </c>
      <c r="D14" s="37" t="s">
        <v>209</v>
      </c>
      <c r="E14" s="39" t="s">
        <v>1831</v>
      </c>
      <c r="F14" s="40" t="s">
        <v>1087</v>
      </c>
      <c r="G14" s="41">
        <v>1595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75">
      <c r="A16" s="37" t="s">
        <v>214</v>
      </c>
      <c r="B16" s="45"/>
      <c r="C16" s="46"/>
      <c r="D16" s="46"/>
      <c r="E16" s="48" t="s">
        <v>1832</v>
      </c>
      <c r="F16" s="46"/>
      <c r="G16" s="46"/>
      <c r="H16" s="46"/>
      <c r="I16" s="46"/>
      <c r="J16" s="47"/>
    </row>
    <row r="17" ht="300">
      <c r="A17" s="37" t="s">
        <v>216</v>
      </c>
      <c r="B17" s="45"/>
      <c r="C17" s="46"/>
      <c r="D17" s="46"/>
      <c r="E17" s="39" t="s">
        <v>1833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1834</v>
      </c>
      <c r="D18" s="37" t="s">
        <v>209</v>
      </c>
      <c r="E18" s="39" t="s">
        <v>1835</v>
      </c>
      <c r="F18" s="40" t="s">
        <v>211</v>
      </c>
      <c r="G18" s="41">
        <v>213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45">
      <c r="A20" s="37" t="s">
        <v>214</v>
      </c>
      <c r="B20" s="45"/>
      <c r="C20" s="46"/>
      <c r="D20" s="46"/>
      <c r="E20" s="48" t="s">
        <v>1836</v>
      </c>
      <c r="F20" s="46"/>
      <c r="G20" s="46"/>
      <c r="H20" s="46"/>
      <c r="I20" s="46"/>
      <c r="J20" s="47"/>
    </row>
    <row r="21" ht="165">
      <c r="A21" s="37" t="s">
        <v>216</v>
      </c>
      <c r="B21" s="45"/>
      <c r="C21" s="46"/>
      <c r="D21" s="46"/>
      <c r="E21" s="39" t="s">
        <v>1837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1838</v>
      </c>
      <c r="D22" s="37" t="s">
        <v>209</v>
      </c>
      <c r="E22" s="39" t="s">
        <v>1839</v>
      </c>
      <c r="F22" s="40" t="s">
        <v>211</v>
      </c>
      <c r="G22" s="41">
        <v>213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45">
      <c r="A24" s="37" t="s">
        <v>214</v>
      </c>
      <c r="B24" s="45"/>
      <c r="C24" s="46"/>
      <c r="D24" s="46"/>
      <c r="E24" s="48" t="s">
        <v>1836</v>
      </c>
      <c r="F24" s="46"/>
      <c r="G24" s="46"/>
      <c r="H24" s="46"/>
      <c r="I24" s="46"/>
      <c r="J24" s="47"/>
    </row>
    <row r="25" ht="150">
      <c r="A25" s="37" t="s">
        <v>216</v>
      </c>
      <c r="B25" s="45"/>
      <c r="C25" s="46"/>
      <c r="D25" s="46"/>
      <c r="E25" s="39" t="s">
        <v>1840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1841</v>
      </c>
      <c r="D26" s="37" t="s">
        <v>209</v>
      </c>
      <c r="E26" s="39" t="s">
        <v>1842</v>
      </c>
      <c r="F26" s="40" t="s">
        <v>211</v>
      </c>
      <c r="G26" s="41">
        <v>213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45">
      <c r="A28" s="37" t="s">
        <v>214</v>
      </c>
      <c r="B28" s="45"/>
      <c r="C28" s="46"/>
      <c r="D28" s="46"/>
      <c r="E28" s="48" t="s">
        <v>1836</v>
      </c>
      <c r="F28" s="46"/>
      <c r="G28" s="46"/>
      <c r="H28" s="46"/>
      <c r="I28" s="46"/>
      <c r="J28" s="47"/>
    </row>
    <row r="29" ht="150">
      <c r="A29" s="37" t="s">
        <v>216</v>
      </c>
      <c r="B29" s="45"/>
      <c r="C29" s="46"/>
      <c r="D29" s="46"/>
      <c r="E29" s="39" t="s">
        <v>1843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1844</v>
      </c>
      <c r="D30" s="37" t="s">
        <v>209</v>
      </c>
      <c r="E30" s="39" t="s">
        <v>1845</v>
      </c>
      <c r="F30" s="40" t="s">
        <v>1087</v>
      </c>
      <c r="G30" s="41">
        <v>3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45">
      <c r="A32" s="37" t="s">
        <v>214</v>
      </c>
      <c r="B32" s="45"/>
      <c r="C32" s="46"/>
      <c r="D32" s="46"/>
      <c r="E32" s="48" t="s">
        <v>1846</v>
      </c>
      <c r="F32" s="46"/>
      <c r="G32" s="46"/>
      <c r="H32" s="46"/>
      <c r="I32" s="46"/>
      <c r="J32" s="47"/>
    </row>
    <row r="33" ht="240">
      <c r="A33" s="37" t="s">
        <v>216</v>
      </c>
      <c r="B33" s="45"/>
      <c r="C33" s="46"/>
      <c r="D33" s="46"/>
      <c r="E33" s="39" t="s">
        <v>1847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1848</v>
      </c>
      <c r="D34" s="37" t="s">
        <v>209</v>
      </c>
      <c r="E34" s="39" t="s">
        <v>1849</v>
      </c>
      <c r="F34" s="40" t="s">
        <v>1850</v>
      </c>
      <c r="G34" s="41">
        <v>15950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1851</v>
      </c>
      <c r="F36" s="46"/>
      <c r="G36" s="46"/>
      <c r="H36" s="46"/>
      <c r="I36" s="46"/>
      <c r="J36" s="47"/>
    </row>
    <row r="37" ht="165">
      <c r="A37" s="37" t="s">
        <v>216</v>
      </c>
      <c r="B37" s="45"/>
      <c r="C37" s="46"/>
      <c r="D37" s="46"/>
      <c r="E37" s="39" t="s">
        <v>1852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1853</v>
      </c>
      <c r="D38" s="37" t="s">
        <v>209</v>
      </c>
      <c r="E38" s="39" t="s">
        <v>1854</v>
      </c>
      <c r="F38" s="40" t="s">
        <v>615</v>
      </c>
      <c r="G38" s="41">
        <v>2871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45">
      <c r="A40" s="37" t="s">
        <v>214</v>
      </c>
      <c r="B40" s="45"/>
      <c r="C40" s="46"/>
      <c r="D40" s="46"/>
      <c r="E40" s="48" t="s">
        <v>1855</v>
      </c>
      <c r="F40" s="46"/>
      <c r="G40" s="46"/>
      <c r="H40" s="46"/>
      <c r="I40" s="46"/>
      <c r="J40" s="47"/>
    </row>
    <row r="41" ht="120">
      <c r="A41" s="37" t="s">
        <v>216</v>
      </c>
      <c r="B41" s="45"/>
      <c r="C41" s="46"/>
      <c r="D41" s="46"/>
      <c r="E41" s="39" t="s">
        <v>1856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1857</v>
      </c>
      <c r="D42" s="37" t="s">
        <v>209</v>
      </c>
      <c r="E42" s="39" t="s">
        <v>1858</v>
      </c>
      <c r="F42" s="40" t="s">
        <v>211</v>
      </c>
      <c r="G42" s="41">
        <v>492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1859</v>
      </c>
      <c r="F44" s="46"/>
      <c r="G44" s="46"/>
      <c r="H44" s="46"/>
      <c r="I44" s="46"/>
      <c r="J44" s="47"/>
    </row>
    <row r="45" ht="105">
      <c r="A45" s="37" t="s">
        <v>216</v>
      </c>
      <c r="B45" s="45"/>
      <c r="C45" s="46"/>
      <c r="D45" s="46"/>
      <c r="E45" s="39" t="s">
        <v>1860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1861</v>
      </c>
      <c r="D46" s="37" t="s">
        <v>209</v>
      </c>
      <c r="E46" s="39" t="s">
        <v>1862</v>
      </c>
      <c r="F46" s="40" t="s">
        <v>211</v>
      </c>
      <c r="G46" s="41">
        <v>636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1863</v>
      </c>
      <c r="F48" s="46"/>
      <c r="G48" s="46"/>
      <c r="H48" s="46"/>
      <c r="I48" s="46"/>
      <c r="J48" s="47"/>
    </row>
    <row r="49" ht="105">
      <c r="A49" s="37" t="s">
        <v>216</v>
      </c>
      <c r="B49" s="45"/>
      <c r="C49" s="46"/>
      <c r="D49" s="46"/>
      <c r="E49" s="39" t="s">
        <v>1864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1865</v>
      </c>
      <c r="D50" s="37" t="s">
        <v>209</v>
      </c>
      <c r="E50" s="39" t="s">
        <v>1866</v>
      </c>
      <c r="F50" s="40" t="s">
        <v>211</v>
      </c>
      <c r="G50" s="41">
        <v>138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1867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1868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1869</v>
      </c>
      <c r="D54" s="37" t="s">
        <v>209</v>
      </c>
      <c r="E54" s="39" t="s">
        <v>1870</v>
      </c>
      <c r="F54" s="40" t="s">
        <v>211</v>
      </c>
      <c r="G54" s="41">
        <v>21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45">
      <c r="A56" s="37" t="s">
        <v>214</v>
      </c>
      <c r="B56" s="45"/>
      <c r="C56" s="46"/>
      <c r="D56" s="46"/>
      <c r="E56" s="48" t="s">
        <v>1871</v>
      </c>
      <c r="F56" s="46"/>
      <c r="G56" s="46"/>
      <c r="H56" s="46"/>
      <c r="I56" s="46"/>
      <c r="J56" s="47"/>
    </row>
    <row r="57" ht="90">
      <c r="A57" s="37" t="s">
        <v>216</v>
      </c>
      <c r="B57" s="45"/>
      <c r="C57" s="46"/>
      <c r="D57" s="46"/>
      <c r="E57" s="39" t="s">
        <v>1872</v>
      </c>
      <c r="F57" s="46"/>
      <c r="G57" s="46"/>
      <c r="H57" s="46"/>
      <c r="I57" s="46"/>
      <c r="J57" s="47"/>
    </row>
    <row r="58">
      <c r="A58" s="37" t="s">
        <v>207</v>
      </c>
      <c r="B58" s="37">
        <v>13</v>
      </c>
      <c r="C58" s="38" t="s">
        <v>1873</v>
      </c>
      <c r="D58" s="37" t="s">
        <v>209</v>
      </c>
      <c r="E58" s="39" t="s">
        <v>1874</v>
      </c>
      <c r="F58" s="40" t="s">
        <v>211</v>
      </c>
      <c r="G58" s="41">
        <v>213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45">
      <c r="A60" s="37" t="s">
        <v>214</v>
      </c>
      <c r="B60" s="45"/>
      <c r="C60" s="46"/>
      <c r="D60" s="46"/>
      <c r="E60" s="48" t="s">
        <v>1836</v>
      </c>
      <c r="F60" s="46"/>
      <c r="G60" s="46"/>
      <c r="H60" s="46"/>
      <c r="I60" s="46"/>
      <c r="J60" s="47"/>
    </row>
    <row r="61" ht="135">
      <c r="A61" s="37" t="s">
        <v>216</v>
      </c>
      <c r="B61" s="45"/>
      <c r="C61" s="46"/>
      <c r="D61" s="46"/>
      <c r="E61" s="39" t="s">
        <v>1875</v>
      </c>
      <c r="F61" s="46"/>
      <c r="G61" s="46"/>
      <c r="H61" s="46"/>
      <c r="I61" s="46"/>
      <c r="J61" s="47"/>
    </row>
    <row r="62" ht="30">
      <c r="A62" s="37" t="s">
        <v>207</v>
      </c>
      <c r="B62" s="37">
        <v>14</v>
      </c>
      <c r="C62" s="38" t="s">
        <v>1876</v>
      </c>
      <c r="D62" s="37" t="s">
        <v>209</v>
      </c>
      <c r="E62" s="39" t="s">
        <v>1877</v>
      </c>
      <c r="F62" s="40" t="s">
        <v>231</v>
      </c>
      <c r="G62" s="41">
        <v>2083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45">
      <c r="A64" s="37" t="s">
        <v>214</v>
      </c>
      <c r="B64" s="45"/>
      <c r="C64" s="46"/>
      <c r="D64" s="46"/>
      <c r="E64" s="48" t="s">
        <v>1878</v>
      </c>
      <c r="F64" s="46"/>
      <c r="G64" s="46"/>
      <c r="H64" s="46"/>
      <c r="I64" s="46"/>
      <c r="J64" s="47"/>
    </row>
    <row r="65" ht="120">
      <c r="A65" s="37" t="s">
        <v>216</v>
      </c>
      <c r="B65" s="45"/>
      <c r="C65" s="46"/>
      <c r="D65" s="46"/>
      <c r="E65" s="39" t="s">
        <v>1879</v>
      </c>
      <c r="F65" s="46"/>
      <c r="G65" s="46"/>
      <c r="H65" s="46"/>
      <c r="I65" s="46"/>
      <c r="J65" s="47"/>
    </row>
    <row r="66">
      <c r="A66" s="31" t="s">
        <v>204</v>
      </c>
      <c r="B66" s="32"/>
      <c r="C66" s="33" t="s">
        <v>1880</v>
      </c>
      <c r="D66" s="34"/>
      <c r="E66" s="31" t="s">
        <v>1881</v>
      </c>
      <c r="F66" s="34"/>
      <c r="G66" s="34"/>
      <c r="H66" s="34"/>
      <c r="I66" s="35">
        <f>SUMIFS(I67:I118,A67:A118,"P")</f>
        <v>0</v>
      </c>
      <c r="J66" s="36"/>
    </row>
    <row r="67" ht="30">
      <c r="A67" s="37" t="s">
        <v>207</v>
      </c>
      <c r="B67" s="37">
        <v>15</v>
      </c>
      <c r="C67" s="38" t="s">
        <v>1882</v>
      </c>
      <c r="D67" s="37" t="s">
        <v>209</v>
      </c>
      <c r="E67" s="39" t="s">
        <v>1883</v>
      </c>
      <c r="F67" s="40" t="s">
        <v>211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45">
      <c r="A69" s="37" t="s">
        <v>214</v>
      </c>
      <c r="B69" s="45"/>
      <c r="C69" s="46"/>
      <c r="D69" s="46"/>
      <c r="E69" s="48" t="s">
        <v>1884</v>
      </c>
      <c r="F69" s="46"/>
      <c r="G69" s="46"/>
      <c r="H69" s="46"/>
      <c r="I69" s="46"/>
      <c r="J69" s="47"/>
    </row>
    <row r="70" ht="120">
      <c r="A70" s="37" t="s">
        <v>216</v>
      </c>
      <c r="B70" s="45"/>
      <c r="C70" s="46"/>
      <c r="D70" s="46"/>
      <c r="E70" s="39" t="s">
        <v>1885</v>
      </c>
      <c r="F70" s="46"/>
      <c r="G70" s="46"/>
      <c r="H70" s="46"/>
      <c r="I70" s="46"/>
      <c r="J70" s="47"/>
    </row>
    <row r="71" ht="30">
      <c r="A71" s="37" t="s">
        <v>207</v>
      </c>
      <c r="B71" s="37">
        <v>16</v>
      </c>
      <c r="C71" s="38" t="s">
        <v>1886</v>
      </c>
      <c r="D71" s="37" t="s">
        <v>209</v>
      </c>
      <c r="E71" s="39" t="s">
        <v>1887</v>
      </c>
      <c r="F71" s="40" t="s">
        <v>211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45">
      <c r="A73" s="37" t="s">
        <v>214</v>
      </c>
      <c r="B73" s="45"/>
      <c r="C73" s="46"/>
      <c r="D73" s="46"/>
      <c r="E73" s="48" t="s">
        <v>1888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1885</v>
      </c>
      <c r="F74" s="46"/>
      <c r="G74" s="46"/>
      <c r="H74" s="46"/>
      <c r="I74" s="46"/>
      <c r="J74" s="47"/>
    </row>
    <row r="75" ht="30">
      <c r="A75" s="37" t="s">
        <v>207</v>
      </c>
      <c r="B75" s="37">
        <v>17</v>
      </c>
      <c r="C75" s="38" t="s">
        <v>1889</v>
      </c>
      <c r="D75" s="37" t="s">
        <v>209</v>
      </c>
      <c r="E75" s="39" t="s">
        <v>1890</v>
      </c>
      <c r="F75" s="40" t="s">
        <v>211</v>
      </c>
      <c r="G75" s="41">
        <v>124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45">
      <c r="A77" s="37" t="s">
        <v>214</v>
      </c>
      <c r="B77" s="45"/>
      <c r="C77" s="46"/>
      <c r="D77" s="46"/>
      <c r="E77" s="48" t="s">
        <v>1891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1885</v>
      </c>
      <c r="F78" s="46"/>
      <c r="G78" s="46"/>
      <c r="H78" s="46"/>
      <c r="I78" s="46"/>
      <c r="J78" s="47"/>
    </row>
    <row r="79">
      <c r="A79" s="37" t="s">
        <v>207</v>
      </c>
      <c r="B79" s="37">
        <v>18</v>
      </c>
      <c r="C79" s="38" t="s">
        <v>1892</v>
      </c>
      <c r="D79" s="37" t="s">
        <v>209</v>
      </c>
      <c r="E79" s="39" t="s">
        <v>1893</v>
      </c>
      <c r="F79" s="40" t="s">
        <v>211</v>
      </c>
      <c r="G79" s="41">
        <v>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45">
      <c r="A81" s="37" t="s">
        <v>214</v>
      </c>
      <c r="B81" s="45"/>
      <c r="C81" s="46"/>
      <c r="D81" s="46"/>
      <c r="E81" s="48" t="s">
        <v>1894</v>
      </c>
      <c r="F81" s="46"/>
      <c r="G81" s="46"/>
      <c r="H81" s="46"/>
      <c r="I81" s="46"/>
      <c r="J81" s="47"/>
    </row>
    <row r="82" ht="120">
      <c r="A82" s="37" t="s">
        <v>216</v>
      </c>
      <c r="B82" s="45"/>
      <c r="C82" s="46"/>
      <c r="D82" s="46"/>
      <c r="E82" s="39" t="s">
        <v>1895</v>
      </c>
      <c r="F82" s="46"/>
      <c r="G82" s="46"/>
      <c r="H82" s="46"/>
      <c r="I82" s="46"/>
      <c r="J82" s="47"/>
    </row>
    <row r="83">
      <c r="A83" s="37" t="s">
        <v>207</v>
      </c>
      <c r="B83" s="37">
        <v>19</v>
      </c>
      <c r="C83" s="38" t="s">
        <v>1896</v>
      </c>
      <c r="D83" s="37" t="s">
        <v>209</v>
      </c>
      <c r="E83" s="39" t="s">
        <v>1897</v>
      </c>
      <c r="F83" s="40" t="s">
        <v>211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45">
      <c r="A85" s="37" t="s">
        <v>214</v>
      </c>
      <c r="B85" s="45"/>
      <c r="C85" s="46"/>
      <c r="D85" s="46"/>
      <c r="E85" s="48" t="s">
        <v>1888</v>
      </c>
      <c r="F85" s="46"/>
      <c r="G85" s="46"/>
      <c r="H85" s="46"/>
      <c r="I85" s="46"/>
      <c r="J85" s="47"/>
    </row>
    <row r="86" ht="120">
      <c r="A86" s="37" t="s">
        <v>216</v>
      </c>
      <c r="B86" s="45"/>
      <c r="C86" s="46"/>
      <c r="D86" s="46"/>
      <c r="E86" s="39" t="s">
        <v>1895</v>
      </c>
      <c r="F86" s="46"/>
      <c r="G86" s="46"/>
      <c r="H86" s="46"/>
      <c r="I86" s="46"/>
      <c r="J86" s="47"/>
    </row>
    <row r="87">
      <c r="A87" s="37" t="s">
        <v>207</v>
      </c>
      <c r="B87" s="37">
        <v>20</v>
      </c>
      <c r="C87" s="38" t="s">
        <v>1898</v>
      </c>
      <c r="D87" s="37" t="s">
        <v>209</v>
      </c>
      <c r="E87" s="39" t="s">
        <v>1899</v>
      </c>
      <c r="F87" s="40" t="s">
        <v>387</v>
      </c>
      <c r="G87" s="41">
        <v>170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45">
      <c r="A89" s="37" t="s">
        <v>214</v>
      </c>
      <c r="B89" s="45"/>
      <c r="C89" s="46"/>
      <c r="D89" s="46"/>
      <c r="E89" s="48" t="s">
        <v>1900</v>
      </c>
      <c r="F89" s="46"/>
      <c r="G89" s="46"/>
      <c r="H89" s="46"/>
      <c r="I89" s="46"/>
      <c r="J89" s="47"/>
    </row>
    <row r="90" ht="120">
      <c r="A90" s="37" t="s">
        <v>216</v>
      </c>
      <c r="B90" s="45"/>
      <c r="C90" s="46"/>
      <c r="D90" s="46"/>
      <c r="E90" s="39" t="s">
        <v>1901</v>
      </c>
      <c r="F90" s="46"/>
      <c r="G90" s="46"/>
      <c r="H90" s="46"/>
      <c r="I90" s="46"/>
      <c r="J90" s="47"/>
    </row>
    <row r="91" ht="30">
      <c r="A91" s="37" t="s">
        <v>207</v>
      </c>
      <c r="B91" s="37">
        <v>21</v>
      </c>
      <c r="C91" s="38" t="s">
        <v>1902</v>
      </c>
      <c r="D91" s="37" t="s">
        <v>209</v>
      </c>
      <c r="E91" s="39" t="s">
        <v>1903</v>
      </c>
      <c r="F91" s="40" t="s">
        <v>211</v>
      </c>
      <c r="G91" s="41">
        <v>15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45">
      <c r="A93" s="37" t="s">
        <v>214</v>
      </c>
      <c r="B93" s="45"/>
      <c r="C93" s="46"/>
      <c r="D93" s="46"/>
      <c r="E93" s="48" t="s">
        <v>1904</v>
      </c>
      <c r="F93" s="46"/>
      <c r="G93" s="46"/>
      <c r="H93" s="46"/>
      <c r="I93" s="46"/>
      <c r="J93" s="47"/>
    </row>
    <row r="94" ht="135">
      <c r="A94" s="37" t="s">
        <v>216</v>
      </c>
      <c r="B94" s="45"/>
      <c r="C94" s="46"/>
      <c r="D94" s="46"/>
      <c r="E94" s="39" t="s">
        <v>1905</v>
      </c>
      <c r="F94" s="46"/>
      <c r="G94" s="46"/>
      <c r="H94" s="46"/>
      <c r="I94" s="46"/>
      <c r="J94" s="47"/>
    </row>
    <row r="95" ht="30">
      <c r="A95" s="37" t="s">
        <v>207</v>
      </c>
      <c r="B95" s="37">
        <v>22</v>
      </c>
      <c r="C95" s="38" t="s">
        <v>1906</v>
      </c>
      <c r="D95" s="37" t="s">
        <v>209</v>
      </c>
      <c r="E95" s="39" t="s">
        <v>1907</v>
      </c>
      <c r="F95" s="40" t="s">
        <v>211</v>
      </c>
      <c r="G95" s="41">
        <v>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45">
      <c r="A97" s="37" t="s">
        <v>214</v>
      </c>
      <c r="B97" s="45"/>
      <c r="C97" s="46"/>
      <c r="D97" s="46"/>
      <c r="E97" s="48" t="s">
        <v>1908</v>
      </c>
      <c r="F97" s="46"/>
      <c r="G97" s="46"/>
      <c r="H97" s="46"/>
      <c r="I97" s="46"/>
      <c r="J97" s="47"/>
    </row>
    <row r="98" ht="135">
      <c r="A98" s="37" t="s">
        <v>216</v>
      </c>
      <c r="B98" s="45"/>
      <c r="C98" s="46"/>
      <c r="D98" s="46"/>
      <c r="E98" s="39" t="s">
        <v>1905</v>
      </c>
      <c r="F98" s="46"/>
      <c r="G98" s="46"/>
      <c r="H98" s="46"/>
      <c r="I98" s="46"/>
      <c r="J98" s="47"/>
    </row>
    <row r="99">
      <c r="A99" s="37" t="s">
        <v>207</v>
      </c>
      <c r="B99" s="37">
        <v>23</v>
      </c>
      <c r="C99" s="38" t="s">
        <v>1909</v>
      </c>
      <c r="D99" s="37" t="s">
        <v>209</v>
      </c>
      <c r="E99" s="39" t="s">
        <v>1910</v>
      </c>
      <c r="F99" s="40" t="s">
        <v>211</v>
      </c>
      <c r="G99" s="41">
        <v>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49" t="s">
        <v>209</v>
      </c>
      <c r="F100" s="46"/>
      <c r="G100" s="46"/>
      <c r="H100" s="46"/>
      <c r="I100" s="46"/>
      <c r="J100" s="47"/>
    </row>
    <row r="101" ht="45">
      <c r="A101" s="37" t="s">
        <v>214</v>
      </c>
      <c r="B101" s="45"/>
      <c r="C101" s="46"/>
      <c r="D101" s="46"/>
      <c r="E101" s="48" t="s">
        <v>1888</v>
      </c>
      <c r="F101" s="46"/>
      <c r="G101" s="46"/>
      <c r="H101" s="46"/>
      <c r="I101" s="46"/>
      <c r="J101" s="47"/>
    </row>
    <row r="102" ht="135">
      <c r="A102" s="37" t="s">
        <v>216</v>
      </c>
      <c r="B102" s="45"/>
      <c r="C102" s="46"/>
      <c r="D102" s="46"/>
      <c r="E102" s="39" t="s">
        <v>1911</v>
      </c>
      <c r="F102" s="46"/>
      <c r="G102" s="46"/>
      <c r="H102" s="46"/>
      <c r="I102" s="46"/>
      <c r="J102" s="47"/>
    </row>
    <row r="103">
      <c r="A103" s="37" t="s">
        <v>207</v>
      </c>
      <c r="B103" s="37">
        <v>24</v>
      </c>
      <c r="C103" s="38" t="s">
        <v>1912</v>
      </c>
      <c r="D103" s="37" t="s">
        <v>209</v>
      </c>
      <c r="E103" s="39" t="s">
        <v>1913</v>
      </c>
      <c r="F103" s="40" t="s">
        <v>211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49" t="s">
        <v>209</v>
      </c>
      <c r="F104" s="46"/>
      <c r="G104" s="46"/>
      <c r="H104" s="46"/>
      <c r="I104" s="46"/>
      <c r="J104" s="47"/>
    </row>
    <row r="105" ht="45">
      <c r="A105" s="37" t="s">
        <v>214</v>
      </c>
      <c r="B105" s="45"/>
      <c r="C105" s="46"/>
      <c r="D105" s="46"/>
      <c r="E105" s="48" t="s">
        <v>1888</v>
      </c>
      <c r="F105" s="46"/>
      <c r="G105" s="46"/>
      <c r="H105" s="46"/>
      <c r="I105" s="46"/>
      <c r="J105" s="47"/>
    </row>
    <row r="106" ht="135">
      <c r="A106" s="37" t="s">
        <v>216</v>
      </c>
      <c r="B106" s="45"/>
      <c r="C106" s="46"/>
      <c r="D106" s="46"/>
      <c r="E106" s="39" t="s">
        <v>1911</v>
      </c>
      <c r="F106" s="46"/>
      <c r="G106" s="46"/>
      <c r="H106" s="46"/>
      <c r="I106" s="46"/>
      <c r="J106" s="47"/>
    </row>
    <row r="107">
      <c r="A107" s="37" t="s">
        <v>207</v>
      </c>
      <c r="B107" s="37">
        <v>25</v>
      </c>
      <c r="C107" s="38" t="s">
        <v>1914</v>
      </c>
      <c r="D107" s="37" t="s">
        <v>209</v>
      </c>
      <c r="E107" s="39" t="s">
        <v>1915</v>
      </c>
      <c r="F107" s="40" t="s">
        <v>211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49" t="s">
        <v>209</v>
      </c>
      <c r="F108" s="46"/>
      <c r="G108" s="46"/>
      <c r="H108" s="46"/>
      <c r="I108" s="46"/>
      <c r="J108" s="47"/>
    </row>
    <row r="109" ht="45">
      <c r="A109" s="37" t="s">
        <v>214</v>
      </c>
      <c r="B109" s="45"/>
      <c r="C109" s="46"/>
      <c r="D109" s="46"/>
      <c r="E109" s="48" t="s">
        <v>1916</v>
      </c>
      <c r="F109" s="46"/>
      <c r="G109" s="46"/>
      <c r="H109" s="46"/>
      <c r="I109" s="46"/>
      <c r="J109" s="47"/>
    </row>
    <row r="110" ht="135">
      <c r="A110" s="37" t="s">
        <v>216</v>
      </c>
      <c r="B110" s="45"/>
      <c r="C110" s="46"/>
      <c r="D110" s="46"/>
      <c r="E110" s="39" t="s">
        <v>1917</v>
      </c>
      <c r="F110" s="46"/>
      <c r="G110" s="46"/>
      <c r="H110" s="46"/>
      <c r="I110" s="46"/>
      <c r="J110" s="47"/>
    </row>
    <row r="111" ht="30">
      <c r="A111" s="37" t="s">
        <v>207</v>
      </c>
      <c r="B111" s="37">
        <v>26</v>
      </c>
      <c r="C111" s="38" t="s">
        <v>1918</v>
      </c>
      <c r="D111" s="37" t="s">
        <v>209</v>
      </c>
      <c r="E111" s="39" t="s">
        <v>1919</v>
      </c>
      <c r="F111" s="40" t="s">
        <v>211</v>
      </c>
      <c r="G111" s="41">
        <v>12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49" t="s">
        <v>209</v>
      </c>
      <c r="F112" s="46"/>
      <c r="G112" s="46"/>
      <c r="H112" s="46"/>
      <c r="I112" s="46"/>
      <c r="J112" s="47"/>
    </row>
    <row r="113" ht="45">
      <c r="A113" s="37" t="s">
        <v>214</v>
      </c>
      <c r="B113" s="45"/>
      <c r="C113" s="46"/>
      <c r="D113" s="46"/>
      <c r="E113" s="48" t="s">
        <v>1920</v>
      </c>
      <c r="F113" s="46"/>
      <c r="G113" s="46"/>
      <c r="H113" s="46"/>
      <c r="I113" s="46"/>
      <c r="J113" s="47"/>
    </row>
    <row r="114" ht="120">
      <c r="A114" s="37" t="s">
        <v>216</v>
      </c>
      <c r="B114" s="45"/>
      <c r="C114" s="46"/>
      <c r="D114" s="46"/>
      <c r="E114" s="39" t="s">
        <v>1921</v>
      </c>
      <c r="F114" s="46"/>
      <c r="G114" s="46"/>
      <c r="H114" s="46"/>
      <c r="I114" s="46"/>
      <c r="J114" s="47"/>
    </row>
    <row r="115" ht="30">
      <c r="A115" s="37" t="s">
        <v>207</v>
      </c>
      <c r="B115" s="37">
        <v>27</v>
      </c>
      <c r="C115" s="38" t="s">
        <v>1922</v>
      </c>
      <c r="D115" s="37" t="s">
        <v>209</v>
      </c>
      <c r="E115" s="39" t="s">
        <v>1923</v>
      </c>
      <c r="F115" s="40" t="s">
        <v>231</v>
      </c>
      <c r="G115" s="41">
        <v>336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 ht="45">
      <c r="A117" s="37" t="s">
        <v>214</v>
      </c>
      <c r="B117" s="45"/>
      <c r="C117" s="46"/>
      <c r="D117" s="46"/>
      <c r="E117" s="48" t="s">
        <v>1924</v>
      </c>
      <c r="F117" s="46"/>
      <c r="G117" s="46"/>
      <c r="H117" s="46"/>
      <c r="I117" s="46"/>
      <c r="J117" s="47"/>
    </row>
    <row r="118" ht="135">
      <c r="A118" s="37" t="s">
        <v>216</v>
      </c>
      <c r="B118" s="45"/>
      <c r="C118" s="46"/>
      <c r="D118" s="46"/>
      <c r="E118" s="39" t="s">
        <v>1925</v>
      </c>
      <c r="F118" s="46"/>
      <c r="G118" s="46"/>
      <c r="H118" s="46"/>
      <c r="I118" s="46"/>
      <c r="J118" s="47"/>
    </row>
    <row r="119">
      <c r="A119" s="31" t="s">
        <v>204</v>
      </c>
      <c r="B119" s="32"/>
      <c r="C119" s="33" t="s">
        <v>1632</v>
      </c>
      <c r="D119" s="34"/>
      <c r="E119" s="31" t="s">
        <v>1633</v>
      </c>
      <c r="F119" s="34"/>
      <c r="G119" s="34"/>
      <c r="H119" s="34"/>
      <c r="I119" s="35">
        <f>SUMIFS(I120:I223,A120:A223,"P")</f>
        <v>0</v>
      </c>
      <c r="J119" s="36"/>
    </row>
    <row r="120">
      <c r="A120" s="37" t="s">
        <v>207</v>
      </c>
      <c r="B120" s="37">
        <v>28</v>
      </c>
      <c r="C120" s="38" t="s">
        <v>1926</v>
      </c>
      <c r="D120" s="37" t="s">
        <v>209</v>
      </c>
      <c r="E120" s="39" t="s">
        <v>1927</v>
      </c>
      <c r="F120" s="40" t="s">
        <v>211</v>
      </c>
      <c r="G120" s="41">
        <v>24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49" t="s">
        <v>209</v>
      </c>
      <c r="F121" s="46"/>
      <c r="G121" s="46"/>
      <c r="H121" s="46"/>
      <c r="I121" s="46"/>
      <c r="J121" s="47"/>
    </row>
    <row r="122" ht="45">
      <c r="A122" s="37" t="s">
        <v>214</v>
      </c>
      <c r="B122" s="45"/>
      <c r="C122" s="46"/>
      <c r="D122" s="46"/>
      <c r="E122" s="48" t="s">
        <v>1928</v>
      </c>
      <c r="F122" s="46"/>
      <c r="G122" s="46"/>
      <c r="H122" s="46"/>
      <c r="I122" s="46"/>
      <c r="J122" s="47"/>
    </row>
    <row r="123" ht="105">
      <c r="A123" s="37" t="s">
        <v>216</v>
      </c>
      <c r="B123" s="45"/>
      <c r="C123" s="46"/>
      <c r="D123" s="46"/>
      <c r="E123" s="39" t="s">
        <v>1929</v>
      </c>
      <c r="F123" s="46"/>
      <c r="G123" s="46"/>
      <c r="H123" s="46"/>
      <c r="I123" s="46"/>
      <c r="J123" s="47"/>
    </row>
    <row r="124">
      <c r="A124" s="37" t="s">
        <v>207</v>
      </c>
      <c r="B124" s="37">
        <v>29</v>
      </c>
      <c r="C124" s="38" t="s">
        <v>1930</v>
      </c>
      <c r="D124" s="37" t="s">
        <v>209</v>
      </c>
      <c r="E124" s="39" t="s">
        <v>1931</v>
      </c>
      <c r="F124" s="40" t="s">
        <v>211</v>
      </c>
      <c r="G124" s="41">
        <v>189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49" t="s">
        <v>209</v>
      </c>
      <c r="F125" s="46"/>
      <c r="G125" s="46"/>
      <c r="H125" s="46"/>
      <c r="I125" s="46"/>
      <c r="J125" s="47"/>
    </row>
    <row r="126" ht="45">
      <c r="A126" s="37" t="s">
        <v>214</v>
      </c>
      <c r="B126" s="45"/>
      <c r="C126" s="46"/>
      <c r="D126" s="46"/>
      <c r="E126" s="48" t="s">
        <v>1932</v>
      </c>
      <c r="F126" s="46"/>
      <c r="G126" s="46"/>
      <c r="H126" s="46"/>
      <c r="I126" s="46"/>
      <c r="J126" s="47"/>
    </row>
    <row r="127" ht="105">
      <c r="A127" s="37" t="s">
        <v>216</v>
      </c>
      <c r="B127" s="45"/>
      <c r="C127" s="46"/>
      <c r="D127" s="46"/>
      <c r="E127" s="39" t="s">
        <v>1929</v>
      </c>
      <c r="F127" s="46"/>
      <c r="G127" s="46"/>
      <c r="H127" s="46"/>
      <c r="I127" s="46"/>
      <c r="J127" s="47"/>
    </row>
    <row r="128">
      <c r="A128" s="37" t="s">
        <v>207</v>
      </c>
      <c r="B128" s="37">
        <v>30</v>
      </c>
      <c r="C128" s="38" t="s">
        <v>1933</v>
      </c>
      <c r="D128" s="37" t="s">
        <v>209</v>
      </c>
      <c r="E128" s="39" t="s">
        <v>1934</v>
      </c>
      <c r="F128" s="40" t="s">
        <v>211</v>
      </c>
      <c r="G128" s="41">
        <v>231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212</v>
      </c>
      <c r="B129" s="45"/>
      <c r="C129" s="46"/>
      <c r="D129" s="46"/>
      <c r="E129" s="49" t="s">
        <v>209</v>
      </c>
      <c r="F129" s="46"/>
      <c r="G129" s="46"/>
      <c r="H129" s="46"/>
      <c r="I129" s="46"/>
      <c r="J129" s="47"/>
    </row>
    <row r="130" ht="45">
      <c r="A130" s="37" t="s">
        <v>214</v>
      </c>
      <c r="B130" s="45"/>
      <c r="C130" s="46"/>
      <c r="D130" s="46"/>
      <c r="E130" s="48" t="s">
        <v>1935</v>
      </c>
      <c r="F130" s="46"/>
      <c r="G130" s="46"/>
      <c r="H130" s="46"/>
      <c r="I130" s="46"/>
      <c r="J130" s="47"/>
    </row>
    <row r="131" ht="105">
      <c r="A131" s="37" t="s">
        <v>216</v>
      </c>
      <c r="B131" s="45"/>
      <c r="C131" s="46"/>
      <c r="D131" s="46"/>
      <c r="E131" s="39" t="s">
        <v>1936</v>
      </c>
      <c r="F131" s="46"/>
      <c r="G131" s="46"/>
      <c r="H131" s="46"/>
      <c r="I131" s="46"/>
      <c r="J131" s="47"/>
    </row>
    <row r="132">
      <c r="A132" s="37" t="s">
        <v>207</v>
      </c>
      <c r="B132" s="37">
        <v>31</v>
      </c>
      <c r="C132" s="38" t="s">
        <v>1937</v>
      </c>
      <c r="D132" s="37" t="s">
        <v>209</v>
      </c>
      <c r="E132" s="39" t="s">
        <v>1938</v>
      </c>
      <c r="F132" s="40" t="s">
        <v>211</v>
      </c>
      <c r="G132" s="41">
        <v>18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 ht="45">
      <c r="A134" s="37" t="s">
        <v>214</v>
      </c>
      <c r="B134" s="45"/>
      <c r="C134" s="46"/>
      <c r="D134" s="46"/>
      <c r="E134" s="48" t="s">
        <v>1939</v>
      </c>
      <c r="F134" s="46"/>
      <c r="G134" s="46"/>
      <c r="H134" s="46"/>
      <c r="I134" s="46"/>
      <c r="J134" s="47"/>
    </row>
    <row r="135" ht="120">
      <c r="A135" s="37" t="s">
        <v>216</v>
      </c>
      <c r="B135" s="45"/>
      <c r="C135" s="46"/>
      <c r="D135" s="46"/>
      <c r="E135" s="39" t="s">
        <v>1641</v>
      </c>
      <c r="F135" s="46"/>
      <c r="G135" s="46"/>
      <c r="H135" s="46"/>
      <c r="I135" s="46"/>
      <c r="J135" s="47"/>
    </row>
    <row r="136">
      <c r="A136" s="37" t="s">
        <v>207</v>
      </c>
      <c r="B136" s="37">
        <v>32</v>
      </c>
      <c r="C136" s="38" t="s">
        <v>1702</v>
      </c>
      <c r="D136" s="37" t="s">
        <v>209</v>
      </c>
      <c r="E136" s="39" t="s">
        <v>1703</v>
      </c>
      <c r="F136" s="40" t="s">
        <v>211</v>
      </c>
      <c r="G136" s="41">
        <v>1900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 ht="45">
      <c r="A138" s="37" t="s">
        <v>214</v>
      </c>
      <c r="B138" s="45"/>
      <c r="C138" s="46"/>
      <c r="D138" s="46"/>
      <c r="E138" s="48" t="s">
        <v>1940</v>
      </c>
      <c r="F138" s="46"/>
      <c r="G138" s="46"/>
      <c r="H138" s="46"/>
      <c r="I138" s="46"/>
      <c r="J138" s="47"/>
    </row>
    <row r="139" ht="120">
      <c r="A139" s="37" t="s">
        <v>216</v>
      </c>
      <c r="B139" s="45"/>
      <c r="C139" s="46"/>
      <c r="D139" s="46"/>
      <c r="E139" s="39" t="s">
        <v>1641</v>
      </c>
      <c r="F139" s="46"/>
      <c r="G139" s="46"/>
      <c r="H139" s="46"/>
      <c r="I139" s="46"/>
      <c r="J139" s="47"/>
    </row>
    <row r="140">
      <c r="A140" s="37" t="s">
        <v>207</v>
      </c>
      <c r="B140" s="37">
        <v>33</v>
      </c>
      <c r="C140" s="38" t="s">
        <v>1941</v>
      </c>
      <c r="D140" s="37" t="s">
        <v>209</v>
      </c>
      <c r="E140" s="39" t="s">
        <v>1942</v>
      </c>
      <c r="F140" s="40" t="s">
        <v>211</v>
      </c>
      <c r="G140" s="41">
        <v>9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 ht="45">
      <c r="A142" s="37" t="s">
        <v>214</v>
      </c>
      <c r="B142" s="45"/>
      <c r="C142" s="46"/>
      <c r="D142" s="46"/>
      <c r="E142" s="48" t="s">
        <v>1943</v>
      </c>
      <c r="F142" s="46"/>
      <c r="G142" s="46"/>
      <c r="H142" s="46"/>
      <c r="I142" s="46"/>
      <c r="J142" s="47"/>
    </row>
    <row r="143" ht="120">
      <c r="A143" s="37" t="s">
        <v>216</v>
      </c>
      <c r="B143" s="45"/>
      <c r="C143" s="46"/>
      <c r="D143" s="46"/>
      <c r="E143" s="39" t="s">
        <v>1641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34</v>
      </c>
      <c r="C144" s="38" t="s">
        <v>1944</v>
      </c>
      <c r="D144" s="37" t="s">
        <v>209</v>
      </c>
      <c r="E144" s="39" t="s">
        <v>1945</v>
      </c>
      <c r="F144" s="40" t="s">
        <v>211</v>
      </c>
      <c r="G144" s="41">
        <v>30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 ht="45">
      <c r="A146" s="37" t="s">
        <v>214</v>
      </c>
      <c r="B146" s="45"/>
      <c r="C146" s="46"/>
      <c r="D146" s="46"/>
      <c r="E146" s="48" t="s">
        <v>1946</v>
      </c>
      <c r="F146" s="46"/>
      <c r="G146" s="46"/>
      <c r="H146" s="46"/>
      <c r="I146" s="46"/>
      <c r="J146" s="47"/>
    </row>
    <row r="147" ht="120">
      <c r="A147" s="37" t="s">
        <v>216</v>
      </c>
      <c r="B147" s="45"/>
      <c r="C147" s="46"/>
      <c r="D147" s="46"/>
      <c r="E147" s="39" t="s">
        <v>1641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35</v>
      </c>
      <c r="C148" s="38" t="s">
        <v>1947</v>
      </c>
      <c r="D148" s="37" t="s">
        <v>209</v>
      </c>
      <c r="E148" s="39" t="s">
        <v>1948</v>
      </c>
      <c r="F148" s="40" t="s">
        <v>211</v>
      </c>
      <c r="G148" s="41">
        <v>48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 ht="45">
      <c r="A150" s="37" t="s">
        <v>214</v>
      </c>
      <c r="B150" s="45"/>
      <c r="C150" s="46"/>
      <c r="D150" s="46"/>
      <c r="E150" s="48" t="s">
        <v>1949</v>
      </c>
      <c r="F150" s="46"/>
      <c r="G150" s="46"/>
      <c r="H150" s="46"/>
      <c r="I150" s="46"/>
      <c r="J150" s="47"/>
    </row>
    <row r="151" ht="120">
      <c r="A151" s="37" t="s">
        <v>216</v>
      </c>
      <c r="B151" s="45"/>
      <c r="C151" s="46"/>
      <c r="D151" s="46"/>
      <c r="E151" s="39" t="s">
        <v>1641</v>
      </c>
      <c r="F151" s="46"/>
      <c r="G151" s="46"/>
      <c r="H151" s="46"/>
      <c r="I151" s="46"/>
      <c r="J151" s="47"/>
    </row>
    <row r="152">
      <c r="A152" s="37" t="s">
        <v>207</v>
      </c>
      <c r="B152" s="37">
        <v>36</v>
      </c>
      <c r="C152" s="38" t="s">
        <v>1705</v>
      </c>
      <c r="D152" s="37" t="s">
        <v>209</v>
      </c>
      <c r="E152" s="39" t="s">
        <v>1706</v>
      </c>
      <c r="F152" s="40" t="s">
        <v>211</v>
      </c>
      <c r="G152" s="41">
        <v>92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 ht="45">
      <c r="A154" s="37" t="s">
        <v>214</v>
      </c>
      <c r="B154" s="45"/>
      <c r="C154" s="46"/>
      <c r="D154" s="46"/>
      <c r="E154" s="48" t="s">
        <v>1950</v>
      </c>
      <c r="F154" s="46"/>
      <c r="G154" s="46"/>
      <c r="H154" s="46"/>
      <c r="I154" s="46"/>
      <c r="J154" s="47"/>
    </row>
    <row r="155" ht="120">
      <c r="A155" s="37" t="s">
        <v>216</v>
      </c>
      <c r="B155" s="45"/>
      <c r="C155" s="46"/>
      <c r="D155" s="46"/>
      <c r="E155" s="39" t="s">
        <v>1641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37</v>
      </c>
      <c r="C156" s="38" t="s">
        <v>1951</v>
      </c>
      <c r="D156" s="37" t="s">
        <v>209</v>
      </c>
      <c r="E156" s="39" t="s">
        <v>1952</v>
      </c>
      <c r="F156" s="40" t="s">
        <v>211</v>
      </c>
      <c r="G156" s="41">
        <v>14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 ht="45">
      <c r="A158" s="37" t="s">
        <v>214</v>
      </c>
      <c r="B158" s="45"/>
      <c r="C158" s="46"/>
      <c r="D158" s="46"/>
      <c r="E158" s="48" t="s">
        <v>1953</v>
      </c>
      <c r="F158" s="46"/>
      <c r="G158" s="46"/>
      <c r="H158" s="46"/>
      <c r="I158" s="46"/>
      <c r="J158" s="47"/>
    </row>
    <row r="159" ht="120">
      <c r="A159" s="37" t="s">
        <v>216</v>
      </c>
      <c r="B159" s="45"/>
      <c r="C159" s="46"/>
      <c r="D159" s="46"/>
      <c r="E159" s="39" t="s">
        <v>1641</v>
      </c>
      <c r="F159" s="46"/>
      <c r="G159" s="46"/>
      <c r="H159" s="46"/>
      <c r="I159" s="46"/>
      <c r="J159" s="47"/>
    </row>
    <row r="160">
      <c r="A160" s="37" t="s">
        <v>207</v>
      </c>
      <c r="B160" s="37">
        <v>38</v>
      </c>
      <c r="C160" s="38" t="s">
        <v>1954</v>
      </c>
      <c r="D160" s="37" t="s">
        <v>209</v>
      </c>
      <c r="E160" s="39" t="s">
        <v>1955</v>
      </c>
      <c r="F160" s="40" t="s">
        <v>211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 ht="45">
      <c r="A162" s="37" t="s">
        <v>214</v>
      </c>
      <c r="B162" s="45"/>
      <c r="C162" s="46"/>
      <c r="D162" s="46"/>
      <c r="E162" s="48" t="s">
        <v>1956</v>
      </c>
      <c r="F162" s="46"/>
      <c r="G162" s="46"/>
      <c r="H162" s="46"/>
      <c r="I162" s="46"/>
      <c r="J162" s="47"/>
    </row>
    <row r="163" ht="120">
      <c r="A163" s="37" t="s">
        <v>216</v>
      </c>
      <c r="B163" s="45"/>
      <c r="C163" s="46"/>
      <c r="D163" s="46"/>
      <c r="E163" s="39" t="s">
        <v>1641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39</v>
      </c>
      <c r="C164" s="38" t="s">
        <v>1957</v>
      </c>
      <c r="D164" s="37" t="s">
        <v>209</v>
      </c>
      <c r="E164" s="39" t="s">
        <v>1958</v>
      </c>
      <c r="F164" s="40" t="s">
        <v>387</v>
      </c>
      <c r="G164" s="41">
        <v>1600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 ht="45">
      <c r="A166" s="37" t="s">
        <v>214</v>
      </c>
      <c r="B166" s="45"/>
      <c r="C166" s="46"/>
      <c r="D166" s="46"/>
      <c r="E166" s="48" t="s">
        <v>1959</v>
      </c>
      <c r="F166" s="46"/>
      <c r="G166" s="46"/>
      <c r="H166" s="46"/>
      <c r="I166" s="46"/>
      <c r="J166" s="47"/>
    </row>
    <row r="167" ht="105">
      <c r="A167" s="37" t="s">
        <v>216</v>
      </c>
      <c r="B167" s="45"/>
      <c r="C167" s="46"/>
      <c r="D167" s="46"/>
      <c r="E167" s="39" t="s">
        <v>1960</v>
      </c>
      <c r="F167" s="46"/>
      <c r="G167" s="46"/>
      <c r="H167" s="46"/>
      <c r="I167" s="46"/>
      <c r="J167" s="47"/>
    </row>
    <row r="168">
      <c r="A168" s="37" t="s">
        <v>207</v>
      </c>
      <c r="B168" s="37">
        <v>40</v>
      </c>
      <c r="C168" s="38" t="s">
        <v>1961</v>
      </c>
      <c r="D168" s="37" t="s">
        <v>209</v>
      </c>
      <c r="E168" s="39" t="s">
        <v>1962</v>
      </c>
      <c r="F168" s="40" t="s">
        <v>211</v>
      </c>
      <c r="G168" s="41">
        <v>26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 ht="45">
      <c r="A170" s="37" t="s">
        <v>214</v>
      </c>
      <c r="B170" s="45"/>
      <c r="C170" s="46"/>
      <c r="D170" s="46"/>
      <c r="E170" s="48" t="s">
        <v>1963</v>
      </c>
      <c r="F170" s="46"/>
      <c r="G170" s="46"/>
      <c r="H170" s="46"/>
      <c r="I170" s="46"/>
      <c r="J170" s="47"/>
    </row>
    <row r="171" ht="135">
      <c r="A171" s="37" t="s">
        <v>216</v>
      </c>
      <c r="B171" s="45"/>
      <c r="C171" s="46"/>
      <c r="D171" s="46"/>
      <c r="E171" s="39" t="s">
        <v>1645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41</v>
      </c>
      <c r="C172" s="38" t="s">
        <v>1964</v>
      </c>
      <c r="D172" s="37" t="s">
        <v>209</v>
      </c>
      <c r="E172" s="39" t="s">
        <v>1965</v>
      </c>
      <c r="F172" s="40" t="s">
        <v>387</v>
      </c>
      <c r="G172" s="41">
        <v>13100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 ht="45">
      <c r="A174" s="37" t="s">
        <v>214</v>
      </c>
      <c r="B174" s="45"/>
      <c r="C174" s="46"/>
      <c r="D174" s="46"/>
      <c r="E174" s="48" t="s">
        <v>1966</v>
      </c>
      <c r="F174" s="46"/>
      <c r="G174" s="46"/>
      <c r="H174" s="46"/>
      <c r="I174" s="46"/>
      <c r="J174" s="47"/>
    </row>
    <row r="175" ht="120">
      <c r="A175" s="37" t="s">
        <v>216</v>
      </c>
      <c r="B175" s="45"/>
      <c r="C175" s="46"/>
      <c r="D175" s="46"/>
      <c r="E175" s="39" t="s">
        <v>1718</v>
      </c>
      <c r="F175" s="46"/>
      <c r="G175" s="46"/>
      <c r="H175" s="46"/>
      <c r="I175" s="46"/>
      <c r="J175" s="47"/>
    </row>
    <row r="176">
      <c r="A176" s="37" t="s">
        <v>207</v>
      </c>
      <c r="B176" s="37">
        <v>42</v>
      </c>
      <c r="C176" s="38" t="s">
        <v>1967</v>
      </c>
      <c r="D176" s="37" t="s">
        <v>209</v>
      </c>
      <c r="E176" s="39" t="s">
        <v>1968</v>
      </c>
      <c r="F176" s="40" t="s">
        <v>387</v>
      </c>
      <c r="G176" s="41">
        <v>3300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 ht="45">
      <c r="A178" s="37" t="s">
        <v>214</v>
      </c>
      <c r="B178" s="45"/>
      <c r="C178" s="46"/>
      <c r="D178" s="46"/>
      <c r="E178" s="48" t="s">
        <v>1969</v>
      </c>
      <c r="F178" s="46"/>
      <c r="G178" s="46"/>
      <c r="H178" s="46"/>
      <c r="I178" s="46"/>
      <c r="J178" s="47"/>
    </row>
    <row r="179" ht="120">
      <c r="A179" s="37" t="s">
        <v>216</v>
      </c>
      <c r="B179" s="45"/>
      <c r="C179" s="46"/>
      <c r="D179" s="46"/>
      <c r="E179" s="39" t="s">
        <v>1718</v>
      </c>
      <c r="F179" s="46"/>
      <c r="G179" s="46"/>
      <c r="H179" s="46"/>
      <c r="I179" s="46"/>
      <c r="J179" s="47"/>
    </row>
    <row r="180">
      <c r="A180" s="37" t="s">
        <v>207</v>
      </c>
      <c r="B180" s="37">
        <v>43</v>
      </c>
      <c r="C180" s="38" t="s">
        <v>1970</v>
      </c>
      <c r="D180" s="37" t="s">
        <v>209</v>
      </c>
      <c r="E180" s="39" t="s">
        <v>1971</v>
      </c>
      <c r="F180" s="40" t="s">
        <v>387</v>
      </c>
      <c r="G180" s="41">
        <v>13100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49" t="s">
        <v>209</v>
      </c>
      <c r="F181" s="46"/>
      <c r="G181" s="46"/>
      <c r="H181" s="46"/>
      <c r="I181" s="46"/>
      <c r="J181" s="47"/>
    </row>
    <row r="182" ht="45">
      <c r="A182" s="37" t="s">
        <v>214</v>
      </c>
      <c r="B182" s="45"/>
      <c r="C182" s="46"/>
      <c r="D182" s="46"/>
      <c r="E182" s="48" t="s">
        <v>1966</v>
      </c>
      <c r="F182" s="46"/>
      <c r="G182" s="46"/>
      <c r="H182" s="46"/>
      <c r="I182" s="46"/>
      <c r="J182" s="47"/>
    </row>
    <row r="183" ht="120">
      <c r="A183" s="37" t="s">
        <v>216</v>
      </c>
      <c r="B183" s="45"/>
      <c r="C183" s="46"/>
      <c r="D183" s="46"/>
      <c r="E183" s="39" t="s">
        <v>1718</v>
      </c>
      <c r="F183" s="46"/>
      <c r="G183" s="46"/>
      <c r="H183" s="46"/>
      <c r="I183" s="46"/>
      <c r="J183" s="47"/>
    </row>
    <row r="184">
      <c r="A184" s="37" t="s">
        <v>207</v>
      </c>
      <c r="B184" s="37">
        <v>44</v>
      </c>
      <c r="C184" s="38" t="s">
        <v>1972</v>
      </c>
      <c r="D184" s="37" t="s">
        <v>209</v>
      </c>
      <c r="E184" s="39" t="s">
        <v>1973</v>
      </c>
      <c r="F184" s="40" t="s">
        <v>387</v>
      </c>
      <c r="G184" s="41">
        <v>13100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49" t="s">
        <v>209</v>
      </c>
      <c r="F185" s="46"/>
      <c r="G185" s="46"/>
      <c r="H185" s="46"/>
      <c r="I185" s="46"/>
      <c r="J185" s="47"/>
    </row>
    <row r="186" ht="45">
      <c r="A186" s="37" t="s">
        <v>214</v>
      </c>
      <c r="B186" s="45"/>
      <c r="C186" s="46"/>
      <c r="D186" s="46"/>
      <c r="E186" s="48" t="s">
        <v>1966</v>
      </c>
      <c r="F186" s="46"/>
      <c r="G186" s="46"/>
      <c r="H186" s="46"/>
      <c r="I186" s="46"/>
      <c r="J186" s="47"/>
    </row>
    <row r="187" ht="105">
      <c r="A187" s="37" t="s">
        <v>216</v>
      </c>
      <c r="B187" s="45"/>
      <c r="C187" s="46"/>
      <c r="D187" s="46"/>
      <c r="E187" s="39" t="s">
        <v>1974</v>
      </c>
      <c r="F187" s="46"/>
      <c r="G187" s="46"/>
      <c r="H187" s="46"/>
      <c r="I187" s="46"/>
      <c r="J187" s="47"/>
    </row>
    <row r="188">
      <c r="A188" s="37" t="s">
        <v>207</v>
      </c>
      <c r="B188" s="37">
        <v>45</v>
      </c>
      <c r="C188" s="38" t="s">
        <v>1975</v>
      </c>
      <c r="D188" s="37" t="s">
        <v>209</v>
      </c>
      <c r="E188" s="39" t="s">
        <v>1976</v>
      </c>
      <c r="F188" s="40" t="s">
        <v>211</v>
      </c>
      <c r="G188" s="41">
        <v>21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49" t="s">
        <v>209</v>
      </c>
      <c r="F189" s="46"/>
      <c r="G189" s="46"/>
      <c r="H189" s="46"/>
      <c r="I189" s="46"/>
      <c r="J189" s="47"/>
    </row>
    <row r="190" ht="45">
      <c r="A190" s="37" t="s">
        <v>214</v>
      </c>
      <c r="B190" s="45"/>
      <c r="C190" s="46"/>
      <c r="D190" s="46"/>
      <c r="E190" s="48" t="s">
        <v>1977</v>
      </c>
      <c r="F190" s="46"/>
      <c r="G190" s="46"/>
      <c r="H190" s="46"/>
      <c r="I190" s="46"/>
      <c r="J190" s="47"/>
    </row>
    <row r="191" ht="135">
      <c r="A191" s="37" t="s">
        <v>216</v>
      </c>
      <c r="B191" s="45"/>
      <c r="C191" s="46"/>
      <c r="D191" s="46"/>
      <c r="E191" s="39" t="s">
        <v>1645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46</v>
      </c>
      <c r="C192" s="38" t="s">
        <v>1978</v>
      </c>
      <c r="D192" s="37" t="s">
        <v>209</v>
      </c>
      <c r="E192" s="39" t="s">
        <v>1979</v>
      </c>
      <c r="F192" s="40" t="s">
        <v>211</v>
      </c>
      <c r="G192" s="41">
        <v>330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49" t="s">
        <v>209</v>
      </c>
      <c r="F193" s="46"/>
      <c r="G193" s="46"/>
      <c r="H193" s="46"/>
      <c r="I193" s="46"/>
      <c r="J193" s="47"/>
    </row>
    <row r="194" ht="45">
      <c r="A194" s="37" t="s">
        <v>214</v>
      </c>
      <c r="B194" s="45"/>
      <c r="C194" s="46"/>
      <c r="D194" s="46"/>
      <c r="E194" s="48" t="s">
        <v>1980</v>
      </c>
      <c r="F194" s="46"/>
      <c r="G194" s="46"/>
      <c r="H194" s="46"/>
      <c r="I194" s="46"/>
      <c r="J194" s="47"/>
    </row>
    <row r="195" ht="135">
      <c r="A195" s="37" t="s">
        <v>216</v>
      </c>
      <c r="B195" s="45"/>
      <c r="C195" s="46"/>
      <c r="D195" s="46"/>
      <c r="E195" s="39" t="s">
        <v>1645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47</v>
      </c>
      <c r="C196" s="38" t="s">
        <v>1981</v>
      </c>
      <c r="D196" s="37" t="s">
        <v>209</v>
      </c>
      <c r="E196" s="39" t="s">
        <v>1982</v>
      </c>
      <c r="F196" s="40" t="s">
        <v>211</v>
      </c>
      <c r="G196" s="41">
        <v>48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49" t="s">
        <v>209</v>
      </c>
      <c r="F197" s="46"/>
      <c r="G197" s="46"/>
      <c r="H197" s="46"/>
      <c r="I197" s="46"/>
      <c r="J197" s="47"/>
    </row>
    <row r="198" ht="45">
      <c r="A198" s="37" t="s">
        <v>214</v>
      </c>
      <c r="B198" s="45"/>
      <c r="C198" s="46"/>
      <c r="D198" s="46"/>
      <c r="E198" s="48" t="s">
        <v>1949</v>
      </c>
      <c r="F198" s="46"/>
      <c r="G198" s="46"/>
      <c r="H198" s="46"/>
      <c r="I198" s="46"/>
      <c r="J198" s="47"/>
    </row>
    <row r="199" ht="135">
      <c r="A199" s="37" t="s">
        <v>216</v>
      </c>
      <c r="B199" s="45"/>
      <c r="C199" s="46"/>
      <c r="D199" s="46"/>
      <c r="E199" s="39" t="s">
        <v>1645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48</v>
      </c>
      <c r="C200" s="38" t="s">
        <v>1983</v>
      </c>
      <c r="D200" s="37" t="s">
        <v>209</v>
      </c>
      <c r="E200" s="39" t="s">
        <v>1984</v>
      </c>
      <c r="F200" s="40" t="s">
        <v>211</v>
      </c>
      <c r="G200" s="41">
        <v>60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49" t="s">
        <v>209</v>
      </c>
      <c r="F201" s="46"/>
      <c r="G201" s="46"/>
      <c r="H201" s="46"/>
      <c r="I201" s="46"/>
      <c r="J201" s="47"/>
    </row>
    <row r="202" ht="45">
      <c r="A202" s="37" t="s">
        <v>214</v>
      </c>
      <c r="B202" s="45"/>
      <c r="C202" s="46"/>
      <c r="D202" s="46"/>
      <c r="E202" s="48" t="s">
        <v>1985</v>
      </c>
      <c r="F202" s="46"/>
      <c r="G202" s="46"/>
      <c r="H202" s="46"/>
      <c r="I202" s="46"/>
      <c r="J202" s="47"/>
    </row>
    <row r="203" ht="135">
      <c r="A203" s="37" t="s">
        <v>216</v>
      </c>
      <c r="B203" s="45"/>
      <c r="C203" s="46"/>
      <c r="D203" s="46"/>
      <c r="E203" s="39" t="s">
        <v>1645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49</v>
      </c>
      <c r="C204" s="38" t="s">
        <v>1986</v>
      </c>
      <c r="D204" s="37" t="s">
        <v>209</v>
      </c>
      <c r="E204" s="39" t="s">
        <v>1987</v>
      </c>
      <c r="F204" s="40" t="s">
        <v>211</v>
      </c>
      <c r="G204" s="41">
        <v>190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49" t="s">
        <v>209</v>
      </c>
      <c r="F205" s="46"/>
      <c r="G205" s="46"/>
      <c r="H205" s="46"/>
      <c r="I205" s="46"/>
      <c r="J205" s="47"/>
    </row>
    <row r="206" ht="45">
      <c r="A206" s="37" t="s">
        <v>214</v>
      </c>
      <c r="B206" s="45"/>
      <c r="C206" s="46"/>
      <c r="D206" s="46"/>
      <c r="E206" s="48" t="s">
        <v>1988</v>
      </c>
      <c r="F206" s="46"/>
      <c r="G206" s="46"/>
      <c r="H206" s="46"/>
      <c r="I206" s="46"/>
      <c r="J206" s="47"/>
    </row>
    <row r="207" ht="135">
      <c r="A207" s="37" t="s">
        <v>216</v>
      </c>
      <c r="B207" s="45"/>
      <c r="C207" s="46"/>
      <c r="D207" s="46"/>
      <c r="E207" s="39" t="s">
        <v>1645</v>
      </c>
      <c r="F207" s="46"/>
      <c r="G207" s="46"/>
      <c r="H207" s="46"/>
      <c r="I207" s="46"/>
      <c r="J207" s="47"/>
    </row>
    <row r="208" ht="30">
      <c r="A208" s="37" t="s">
        <v>207</v>
      </c>
      <c r="B208" s="37">
        <v>50</v>
      </c>
      <c r="C208" s="38" t="s">
        <v>1652</v>
      </c>
      <c r="D208" s="37" t="s">
        <v>209</v>
      </c>
      <c r="E208" s="39" t="s">
        <v>1653</v>
      </c>
      <c r="F208" s="40" t="s">
        <v>211</v>
      </c>
      <c r="G208" s="41">
        <v>130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212</v>
      </c>
      <c r="B209" s="45"/>
      <c r="C209" s="46"/>
      <c r="D209" s="46"/>
      <c r="E209" s="49" t="s">
        <v>209</v>
      </c>
      <c r="F209" s="46"/>
      <c r="G209" s="46"/>
      <c r="H209" s="46"/>
      <c r="I209" s="46"/>
      <c r="J209" s="47"/>
    </row>
    <row r="210" ht="45">
      <c r="A210" s="37" t="s">
        <v>214</v>
      </c>
      <c r="B210" s="45"/>
      <c r="C210" s="46"/>
      <c r="D210" s="46"/>
      <c r="E210" s="48" t="s">
        <v>1989</v>
      </c>
      <c r="F210" s="46"/>
      <c r="G210" s="46"/>
      <c r="H210" s="46"/>
      <c r="I210" s="46"/>
      <c r="J210" s="47"/>
    </row>
    <row r="211" ht="90">
      <c r="A211" s="37" t="s">
        <v>216</v>
      </c>
      <c r="B211" s="45"/>
      <c r="C211" s="46"/>
      <c r="D211" s="46"/>
      <c r="E211" s="39" t="s">
        <v>1654</v>
      </c>
      <c r="F211" s="46"/>
      <c r="G211" s="46"/>
      <c r="H211" s="46"/>
      <c r="I211" s="46"/>
      <c r="J211" s="47"/>
    </row>
    <row r="212" ht="30">
      <c r="A212" s="37" t="s">
        <v>207</v>
      </c>
      <c r="B212" s="37">
        <v>51</v>
      </c>
      <c r="C212" s="38" t="s">
        <v>1655</v>
      </c>
      <c r="D212" s="37" t="s">
        <v>209</v>
      </c>
      <c r="E212" s="39" t="s">
        <v>1656</v>
      </c>
      <c r="F212" s="40" t="s">
        <v>231</v>
      </c>
      <c r="G212" s="41">
        <v>1462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212</v>
      </c>
      <c r="B213" s="45"/>
      <c r="C213" s="46"/>
      <c r="D213" s="46"/>
      <c r="E213" s="49" t="s">
        <v>209</v>
      </c>
      <c r="F213" s="46"/>
      <c r="G213" s="46"/>
      <c r="H213" s="46"/>
      <c r="I213" s="46"/>
      <c r="J213" s="47"/>
    </row>
    <row r="214" ht="45">
      <c r="A214" s="37" t="s">
        <v>214</v>
      </c>
      <c r="B214" s="45"/>
      <c r="C214" s="46"/>
      <c r="D214" s="46"/>
      <c r="E214" s="48" t="s">
        <v>1990</v>
      </c>
      <c r="F214" s="46"/>
      <c r="G214" s="46"/>
      <c r="H214" s="46"/>
      <c r="I214" s="46"/>
      <c r="J214" s="47"/>
    </row>
    <row r="215" ht="120">
      <c r="A215" s="37" t="s">
        <v>216</v>
      </c>
      <c r="B215" s="45"/>
      <c r="C215" s="46"/>
      <c r="D215" s="46"/>
      <c r="E215" s="39" t="s">
        <v>1658</v>
      </c>
      <c r="F215" s="46"/>
      <c r="G215" s="46"/>
      <c r="H215" s="46"/>
      <c r="I215" s="46"/>
      <c r="J215" s="47"/>
    </row>
    <row r="216">
      <c r="A216" s="37" t="s">
        <v>207</v>
      </c>
      <c r="B216" s="37">
        <v>52</v>
      </c>
      <c r="C216" s="38" t="s">
        <v>1991</v>
      </c>
      <c r="D216" s="37" t="s">
        <v>209</v>
      </c>
      <c r="E216" s="39" t="s">
        <v>1992</v>
      </c>
      <c r="F216" s="40" t="s">
        <v>387</v>
      </c>
      <c r="G216" s="41">
        <v>60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212</v>
      </c>
      <c r="B217" s="45"/>
      <c r="C217" s="46"/>
      <c r="D217" s="46"/>
      <c r="E217" s="49" t="s">
        <v>209</v>
      </c>
      <c r="F217" s="46"/>
      <c r="G217" s="46"/>
      <c r="H217" s="46"/>
      <c r="I217" s="46"/>
      <c r="J217" s="47"/>
    </row>
    <row r="218" ht="45">
      <c r="A218" s="37" t="s">
        <v>214</v>
      </c>
      <c r="B218" s="45"/>
      <c r="C218" s="46"/>
      <c r="D218" s="46"/>
      <c r="E218" s="48" t="s">
        <v>1985</v>
      </c>
      <c r="F218" s="46"/>
      <c r="G218" s="46"/>
      <c r="H218" s="46"/>
      <c r="I218" s="46"/>
      <c r="J218" s="47"/>
    </row>
    <row r="219" ht="75">
      <c r="A219" s="37" t="s">
        <v>216</v>
      </c>
      <c r="B219" s="45"/>
      <c r="C219" s="46"/>
      <c r="D219" s="46"/>
      <c r="E219" s="39" t="s">
        <v>1993</v>
      </c>
      <c r="F219" s="46"/>
      <c r="G219" s="46"/>
      <c r="H219" s="46"/>
      <c r="I219" s="46"/>
      <c r="J219" s="47"/>
    </row>
    <row r="220">
      <c r="A220" s="37" t="s">
        <v>207</v>
      </c>
      <c r="B220" s="37">
        <v>53</v>
      </c>
      <c r="C220" s="38" t="s">
        <v>1994</v>
      </c>
      <c r="D220" s="37" t="s">
        <v>209</v>
      </c>
      <c r="E220" s="39" t="s">
        <v>1995</v>
      </c>
      <c r="F220" s="40" t="s">
        <v>211</v>
      </c>
      <c r="G220" s="41">
        <v>8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49" t="s">
        <v>209</v>
      </c>
      <c r="F221" s="46"/>
      <c r="G221" s="46"/>
      <c r="H221" s="46"/>
      <c r="I221" s="46"/>
      <c r="J221" s="47"/>
    </row>
    <row r="222" ht="45">
      <c r="A222" s="37" t="s">
        <v>214</v>
      </c>
      <c r="B222" s="45"/>
      <c r="C222" s="46"/>
      <c r="D222" s="46"/>
      <c r="E222" s="48" t="s">
        <v>1996</v>
      </c>
      <c r="F222" s="46"/>
      <c r="G222" s="46"/>
      <c r="H222" s="46"/>
      <c r="I222" s="46"/>
      <c r="J222" s="47"/>
    </row>
    <row r="223" ht="150">
      <c r="A223" s="37" t="s">
        <v>216</v>
      </c>
      <c r="B223" s="45"/>
      <c r="C223" s="46"/>
      <c r="D223" s="46"/>
      <c r="E223" s="39" t="s">
        <v>1997</v>
      </c>
      <c r="F223" s="46"/>
      <c r="G223" s="46"/>
      <c r="H223" s="46"/>
      <c r="I223" s="46"/>
      <c r="J223" s="47"/>
    </row>
    <row r="224">
      <c r="A224" s="31" t="s">
        <v>204</v>
      </c>
      <c r="B224" s="32"/>
      <c r="C224" s="33" t="s">
        <v>1998</v>
      </c>
      <c r="D224" s="34"/>
      <c r="E224" s="31" t="s">
        <v>1999</v>
      </c>
      <c r="F224" s="34"/>
      <c r="G224" s="34"/>
      <c r="H224" s="34"/>
      <c r="I224" s="35">
        <f>SUMIFS(I225:I228,A225:A228,"P")</f>
        <v>0</v>
      </c>
      <c r="J224" s="36"/>
    </row>
    <row r="225">
      <c r="A225" s="37" t="s">
        <v>207</v>
      </c>
      <c r="B225" s="37">
        <v>54</v>
      </c>
      <c r="C225" s="38" t="s">
        <v>2000</v>
      </c>
      <c r="D225" s="37" t="s">
        <v>209</v>
      </c>
      <c r="E225" s="39" t="s">
        <v>2001</v>
      </c>
      <c r="F225" s="40" t="s">
        <v>211</v>
      </c>
      <c r="G225" s="41">
        <v>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212</v>
      </c>
      <c r="B226" s="45"/>
      <c r="C226" s="46"/>
      <c r="D226" s="46"/>
      <c r="E226" s="49" t="s">
        <v>209</v>
      </c>
      <c r="F226" s="46"/>
      <c r="G226" s="46"/>
      <c r="H226" s="46"/>
      <c r="I226" s="46"/>
      <c r="J226" s="47"/>
    </row>
    <row r="227" ht="45">
      <c r="A227" s="37" t="s">
        <v>214</v>
      </c>
      <c r="B227" s="45"/>
      <c r="C227" s="46"/>
      <c r="D227" s="46"/>
      <c r="E227" s="48" t="s">
        <v>2002</v>
      </c>
      <c r="F227" s="46"/>
      <c r="G227" s="46"/>
      <c r="H227" s="46"/>
      <c r="I227" s="46"/>
      <c r="J227" s="47"/>
    </row>
    <row r="228" ht="105">
      <c r="A228" s="37" t="s">
        <v>216</v>
      </c>
      <c r="B228" s="45"/>
      <c r="C228" s="46"/>
      <c r="D228" s="46"/>
      <c r="E228" s="39" t="s">
        <v>2003</v>
      </c>
      <c r="F228" s="46"/>
      <c r="G228" s="46"/>
      <c r="H228" s="46"/>
      <c r="I228" s="46"/>
      <c r="J228" s="47"/>
    </row>
    <row r="229">
      <c r="A229" s="31" t="s">
        <v>204</v>
      </c>
      <c r="B229" s="32"/>
      <c r="C229" s="33" t="s">
        <v>1659</v>
      </c>
      <c r="D229" s="34"/>
      <c r="E229" s="31" t="s">
        <v>1660</v>
      </c>
      <c r="F229" s="34"/>
      <c r="G229" s="34"/>
      <c r="H229" s="34"/>
      <c r="I229" s="35">
        <f>SUMIFS(I230:I293,A230:A293,"P")</f>
        <v>0</v>
      </c>
      <c r="J229" s="36"/>
    </row>
    <row r="230">
      <c r="A230" s="37" t="s">
        <v>207</v>
      </c>
      <c r="B230" s="37">
        <v>55</v>
      </c>
      <c r="C230" s="38" t="s">
        <v>1661</v>
      </c>
      <c r="D230" s="37" t="s">
        <v>209</v>
      </c>
      <c r="E230" s="39" t="s">
        <v>1662</v>
      </c>
      <c r="F230" s="40" t="s">
        <v>231</v>
      </c>
      <c r="G230" s="41">
        <v>479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49" t="s">
        <v>209</v>
      </c>
      <c r="F231" s="46"/>
      <c r="G231" s="46"/>
      <c r="H231" s="46"/>
      <c r="I231" s="46"/>
      <c r="J231" s="47"/>
    </row>
    <row r="232" ht="45">
      <c r="A232" s="37" t="s">
        <v>214</v>
      </c>
      <c r="B232" s="45"/>
      <c r="C232" s="46"/>
      <c r="D232" s="46"/>
      <c r="E232" s="48" t="s">
        <v>2004</v>
      </c>
      <c r="F232" s="46"/>
      <c r="G232" s="46"/>
      <c r="H232" s="46"/>
      <c r="I232" s="46"/>
      <c r="J232" s="47"/>
    </row>
    <row r="233" ht="120">
      <c r="A233" s="37" t="s">
        <v>216</v>
      </c>
      <c r="B233" s="45"/>
      <c r="C233" s="46"/>
      <c r="D233" s="46"/>
      <c r="E233" s="39" t="s">
        <v>1664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56</v>
      </c>
      <c r="C234" s="38" t="s">
        <v>2005</v>
      </c>
      <c r="D234" s="37" t="s">
        <v>209</v>
      </c>
      <c r="E234" s="39" t="s">
        <v>2006</v>
      </c>
      <c r="F234" s="40" t="s">
        <v>1087</v>
      </c>
      <c r="G234" s="41">
        <v>180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49" t="s">
        <v>209</v>
      </c>
      <c r="F235" s="46"/>
      <c r="G235" s="46"/>
      <c r="H235" s="46"/>
      <c r="I235" s="46"/>
      <c r="J235" s="47"/>
    </row>
    <row r="236" ht="45">
      <c r="A236" s="37" t="s">
        <v>214</v>
      </c>
      <c r="B236" s="45"/>
      <c r="C236" s="46"/>
      <c r="D236" s="46"/>
      <c r="E236" s="48" t="s">
        <v>2007</v>
      </c>
      <c r="F236" s="46"/>
      <c r="G236" s="46"/>
      <c r="H236" s="46"/>
      <c r="I236" s="46"/>
      <c r="J236" s="47"/>
    </row>
    <row r="237" ht="150">
      <c r="A237" s="37" t="s">
        <v>216</v>
      </c>
      <c r="B237" s="45"/>
      <c r="C237" s="46"/>
      <c r="D237" s="46"/>
      <c r="E237" s="39" t="s">
        <v>2008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57</v>
      </c>
      <c r="C238" s="38" t="s">
        <v>2009</v>
      </c>
      <c r="D238" s="37" t="s">
        <v>209</v>
      </c>
      <c r="E238" s="39" t="s">
        <v>2010</v>
      </c>
      <c r="F238" s="40" t="s">
        <v>211</v>
      </c>
      <c r="G238" s="41">
        <v>10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49" t="s">
        <v>209</v>
      </c>
      <c r="F239" s="46"/>
      <c r="G239" s="46"/>
      <c r="H239" s="46"/>
      <c r="I239" s="46"/>
      <c r="J239" s="47"/>
    </row>
    <row r="240" ht="45">
      <c r="A240" s="37" t="s">
        <v>214</v>
      </c>
      <c r="B240" s="45"/>
      <c r="C240" s="46"/>
      <c r="D240" s="46"/>
      <c r="E240" s="48" t="s">
        <v>2011</v>
      </c>
      <c r="F240" s="46"/>
      <c r="G240" s="46"/>
      <c r="H240" s="46"/>
      <c r="I240" s="46"/>
      <c r="J240" s="47"/>
    </row>
    <row r="241" ht="135">
      <c r="A241" s="37" t="s">
        <v>216</v>
      </c>
      <c r="B241" s="45"/>
      <c r="C241" s="46"/>
      <c r="D241" s="46"/>
      <c r="E241" s="39" t="s">
        <v>2012</v>
      </c>
      <c r="F241" s="46"/>
      <c r="G241" s="46"/>
      <c r="H241" s="46"/>
      <c r="I241" s="46"/>
      <c r="J241" s="47"/>
    </row>
    <row r="242">
      <c r="A242" s="37" t="s">
        <v>207</v>
      </c>
      <c r="B242" s="37">
        <v>58</v>
      </c>
      <c r="C242" s="38" t="s">
        <v>2013</v>
      </c>
      <c r="D242" s="37" t="s">
        <v>209</v>
      </c>
      <c r="E242" s="39" t="s">
        <v>2014</v>
      </c>
      <c r="F242" s="40" t="s">
        <v>211</v>
      </c>
      <c r="G242" s="41">
        <v>89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49" t="s">
        <v>209</v>
      </c>
      <c r="F243" s="46"/>
      <c r="G243" s="46"/>
      <c r="H243" s="46"/>
      <c r="I243" s="46"/>
      <c r="J243" s="47"/>
    </row>
    <row r="244" ht="45">
      <c r="A244" s="37" t="s">
        <v>214</v>
      </c>
      <c r="B244" s="45"/>
      <c r="C244" s="46"/>
      <c r="D244" s="46"/>
      <c r="E244" s="48" t="s">
        <v>2015</v>
      </c>
      <c r="F244" s="46"/>
      <c r="G244" s="46"/>
      <c r="H244" s="46"/>
      <c r="I244" s="46"/>
      <c r="J244" s="47"/>
    </row>
    <row r="245" ht="120">
      <c r="A245" s="37" t="s">
        <v>216</v>
      </c>
      <c r="B245" s="45"/>
      <c r="C245" s="46"/>
      <c r="D245" s="46"/>
      <c r="E245" s="39" t="s">
        <v>2016</v>
      </c>
      <c r="F245" s="46"/>
      <c r="G245" s="46"/>
      <c r="H245" s="46"/>
      <c r="I245" s="46"/>
      <c r="J245" s="47"/>
    </row>
    <row r="246">
      <c r="A246" s="37" t="s">
        <v>207</v>
      </c>
      <c r="B246" s="37">
        <v>59</v>
      </c>
      <c r="C246" s="38" t="s">
        <v>2017</v>
      </c>
      <c r="D246" s="37" t="s">
        <v>209</v>
      </c>
      <c r="E246" s="39" t="s">
        <v>2018</v>
      </c>
      <c r="F246" s="40" t="s">
        <v>211</v>
      </c>
      <c r="G246" s="41">
        <v>10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212</v>
      </c>
      <c r="B247" s="45"/>
      <c r="C247" s="46"/>
      <c r="D247" s="46"/>
      <c r="E247" s="49" t="s">
        <v>209</v>
      </c>
      <c r="F247" s="46"/>
      <c r="G247" s="46"/>
      <c r="H247" s="46"/>
      <c r="I247" s="46"/>
      <c r="J247" s="47"/>
    </row>
    <row r="248" ht="45">
      <c r="A248" s="37" t="s">
        <v>214</v>
      </c>
      <c r="B248" s="45"/>
      <c r="C248" s="46"/>
      <c r="D248" s="46"/>
      <c r="E248" s="48" t="s">
        <v>2011</v>
      </c>
      <c r="F248" s="46"/>
      <c r="G248" s="46"/>
      <c r="H248" s="46"/>
      <c r="I248" s="46"/>
      <c r="J248" s="47"/>
    </row>
    <row r="249" ht="120">
      <c r="A249" s="37" t="s">
        <v>216</v>
      </c>
      <c r="B249" s="45"/>
      <c r="C249" s="46"/>
      <c r="D249" s="46"/>
      <c r="E249" s="39" t="s">
        <v>2016</v>
      </c>
      <c r="F249" s="46"/>
      <c r="G249" s="46"/>
      <c r="H249" s="46"/>
      <c r="I249" s="46"/>
      <c r="J249" s="47"/>
    </row>
    <row r="250">
      <c r="A250" s="37" t="s">
        <v>207</v>
      </c>
      <c r="B250" s="37">
        <v>60</v>
      </c>
      <c r="C250" s="38" t="s">
        <v>2019</v>
      </c>
      <c r="D250" s="37" t="s">
        <v>209</v>
      </c>
      <c r="E250" s="39" t="s">
        <v>2020</v>
      </c>
      <c r="F250" s="40" t="s">
        <v>211</v>
      </c>
      <c r="G250" s="41">
        <v>99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212</v>
      </c>
      <c r="B251" s="45"/>
      <c r="C251" s="46"/>
      <c r="D251" s="46"/>
      <c r="E251" s="49" t="s">
        <v>209</v>
      </c>
      <c r="F251" s="46"/>
      <c r="G251" s="46"/>
      <c r="H251" s="46"/>
      <c r="I251" s="46"/>
      <c r="J251" s="47"/>
    </row>
    <row r="252" ht="45">
      <c r="A252" s="37" t="s">
        <v>214</v>
      </c>
      <c r="B252" s="45"/>
      <c r="C252" s="46"/>
      <c r="D252" s="46"/>
      <c r="E252" s="48" t="s">
        <v>2021</v>
      </c>
      <c r="F252" s="46"/>
      <c r="G252" s="46"/>
      <c r="H252" s="46"/>
      <c r="I252" s="46"/>
      <c r="J252" s="47"/>
    </row>
    <row r="253" ht="135">
      <c r="A253" s="37" t="s">
        <v>216</v>
      </c>
      <c r="B253" s="45"/>
      <c r="C253" s="46"/>
      <c r="D253" s="46"/>
      <c r="E253" s="39" t="s">
        <v>1668</v>
      </c>
      <c r="F253" s="46"/>
      <c r="G253" s="46"/>
      <c r="H253" s="46"/>
      <c r="I253" s="46"/>
      <c r="J253" s="47"/>
    </row>
    <row r="254">
      <c r="A254" s="37" t="s">
        <v>207</v>
      </c>
      <c r="B254" s="37">
        <v>61</v>
      </c>
      <c r="C254" s="38" t="s">
        <v>2022</v>
      </c>
      <c r="D254" s="37" t="s">
        <v>209</v>
      </c>
      <c r="E254" s="39" t="s">
        <v>2023</v>
      </c>
      <c r="F254" s="40" t="s">
        <v>211</v>
      </c>
      <c r="G254" s="41">
        <v>6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212</v>
      </c>
      <c r="B255" s="45"/>
      <c r="C255" s="46"/>
      <c r="D255" s="46"/>
      <c r="E255" s="49" t="s">
        <v>209</v>
      </c>
      <c r="F255" s="46"/>
      <c r="G255" s="46"/>
      <c r="H255" s="46"/>
      <c r="I255" s="46"/>
      <c r="J255" s="47"/>
    </row>
    <row r="256" ht="45">
      <c r="A256" s="37" t="s">
        <v>214</v>
      </c>
      <c r="B256" s="45"/>
      <c r="C256" s="46"/>
      <c r="D256" s="46"/>
      <c r="E256" s="48" t="s">
        <v>2024</v>
      </c>
      <c r="F256" s="46"/>
      <c r="G256" s="46"/>
      <c r="H256" s="46"/>
      <c r="I256" s="46"/>
      <c r="J256" s="47"/>
    </row>
    <row r="257" ht="135">
      <c r="A257" s="37" t="s">
        <v>216</v>
      </c>
      <c r="B257" s="45"/>
      <c r="C257" s="46"/>
      <c r="D257" s="46"/>
      <c r="E257" s="39" t="s">
        <v>1668</v>
      </c>
      <c r="F257" s="46"/>
      <c r="G257" s="46"/>
      <c r="H257" s="46"/>
      <c r="I257" s="46"/>
      <c r="J257" s="47"/>
    </row>
    <row r="258">
      <c r="A258" s="37" t="s">
        <v>207</v>
      </c>
      <c r="B258" s="37">
        <v>62</v>
      </c>
      <c r="C258" s="38" t="s">
        <v>1753</v>
      </c>
      <c r="D258" s="37" t="s">
        <v>209</v>
      </c>
      <c r="E258" s="39" t="s">
        <v>1754</v>
      </c>
      <c r="F258" s="40" t="s">
        <v>211</v>
      </c>
      <c r="G258" s="41">
        <v>12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212</v>
      </c>
      <c r="B259" s="45"/>
      <c r="C259" s="46"/>
      <c r="D259" s="46"/>
      <c r="E259" s="49" t="s">
        <v>209</v>
      </c>
      <c r="F259" s="46"/>
      <c r="G259" s="46"/>
      <c r="H259" s="46"/>
      <c r="I259" s="46"/>
      <c r="J259" s="47"/>
    </row>
    <row r="260" ht="45">
      <c r="A260" s="37" t="s">
        <v>214</v>
      </c>
      <c r="B260" s="45"/>
      <c r="C260" s="46"/>
      <c r="D260" s="46"/>
      <c r="E260" s="48" t="s">
        <v>2025</v>
      </c>
      <c r="F260" s="46"/>
      <c r="G260" s="46"/>
      <c r="H260" s="46"/>
      <c r="I260" s="46"/>
      <c r="J260" s="47"/>
    </row>
    <row r="261" ht="135">
      <c r="A261" s="37" t="s">
        <v>216</v>
      </c>
      <c r="B261" s="45"/>
      <c r="C261" s="46"/>
      <c r="D261" s="46"/>
      <c r="E261" s="39" t="s">
        <v>1668</v>
      </c>
      <c r="F261" s="46"/>
      <c r="G261" s="46"/>
      <c r="H261" s="46"/>
      <c r="I261" s="46"/>
      <c r="J261" s="47"/>
    </row>
    <row r="262">
      <c r="A262" s="37" t="s">
        <v>207</v>
      </c>
      <c r="B262" s="37">
        <v>63</v>
      </c>
      <c r="C262" s="38" t="s">
        <v>2026</v>
      </c>
      <c r="D262" s="37" t="s">
        <v>209</v>
      </c>
      <c r="E262" s="39" t="s">
        <v>2027</v>
      </c>
      <c r="F262" s="40" t="s">
        <v>211</v>
      </c>
      <c r="G262" s="41">
        <v>950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212</v>
      </c>
      <c r="B263" s="45"/>
      <c r="C263" s="46"/>
      <c r="D263" s="46"/>
      <c r="E263" s="49" t="s">
        <v>209</v>
      </c>
      <c r="F263" s="46"/>
      <c r="G263" s="46"/>
      <c r="H263" s="46"/>
      <c r="I263" s="46"/>
      <c r="J263" s="47"/>
    </row>
    <row r="264" ht="45">
      <c r="A264" s="37" t="s">
        <v>214</v>
      </c>
      <c r="B264" s="45"/>
      <c r="C264" s="46"/>
      <c r="D264" s="46"/>
      <c r="E264" s="48" t="s">
        <v>2028</v>
      </c>
      <c r="F264" s="46"/>
      <c r="G264" s="46"/>
      <c r="H264" s="46"/>
      <c r="I264" s="46"/>
      <c r="J264" s="47"/>
    </row>
    <row r="265" ht="135">
      <c r="A265" s="37" t="s">
        <v>216</v>
      </c>
      <c r="B265" s="45"/>
      <c r="C265" s="46"/>
      <c r="D265" s="46"/>
      <c r="E265" s="39" t="s">
        <v>1668</v>
      </c>
      <c r="F265" s="46"/>
      <c r="G265" s="46"/>
      <c r="H265" s="46"/>
      <c r="I265" s="46"/>
      <c r="J265" s="47"/>
    </row>
    <row r="266">
      <c r="A266" s="37" t="s">
        <v>207</v>
      </c>
      <c r="B266" s="37">
        <v>64</v>
      </c>
      <c r="C266" s="38" t="s">
        <v>2029</v>
      </c>
      <c r="D266" s="37" t="s">
        <v>209</v>
      </c>
      <c r="E266" s="39" t="s">
        <v>2030</v>
      </c>
      <c r="F266" s="40" t="s">
        <v>211</v>
      </c>
      <c r="G266" s="41">
        <v>12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212</v>
      </c>
      <c r="B267" s="45"/>
      <c r="C267" s="46"/>
      <c r="D267" s="46"/>
      <c r="E267" s="49" t="s">
        <v>209</v>
      </c>
      <c r="F267" s="46"/>
      <c r="G267" s="46"/>
      <c r="H267" s="46"/>
      <c r="I267" s="46"/>
      <c r="J267" s="47"/>
    </row>
    <row r="268" ht="45">
      <c r="A268" s="37" t="s">
        <v>214</v>
      </c>
      <c r="B268" s="45"/>
      <c r="C268" s="46"/>
      <c r="D268" s="46"/>
      <c r="E268" s="48" t="s">
        <v>2025</v>
      </c>
      <c r="F268" s="46"/>
      <c r="G268" s="46"/>
      <c r="H268" s="46"/>
      <c r="I268" s="46"/>
      <c r="J268" s="47"/>
    </row>
    <row r="269" ht="135">
      <c r="A269" s="37" t="s">
        <v>216</v>
      </c>
      <c r="B269" s="45"/>
      <c r="C269" s="46"/>
      <c r="D269" s="46"/>
      <c r="E269" s="39" t="s">
        <v>1668</v>
      </c>
      <c r="F269" s="46"/>
      <c r="G269" s="46"/>
      <c r="H269" s="46"/>
      <c r="I269" s="46"/>
      <c r="J269" s="47"/>
    </row>
    <row r="270">
      <c r="A270" s="37" t="s">
        <v>207</v>
      </c>
      <c r="B270" s="37">
        <v>65</v>
      </c>
      <c r="C270" s="38" t="s">
        <v>2031</v>
      </c>
      <c r="D270" s="37" t="s">
        <v>209</v>
      </c>
      <c r="E270" s="39" t="s">
        <v>2032</v>
      </c>
      <c r="F270" s="40" t="s">
        <v>211</v>
      </c>
      <c r="G270" s="41">
        <v>96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212</v>
      </c>
      <c r="B271" s="45"/>
      <c r="C271" s="46"/>
      <c r="D271" s="46"/>
      <c r="E271" s="49" t="s">
        <v>209</v>
      </c>
      <c r="F271" s="46"/>
      <c r="G271" s="46"/>
      <c r="H271" s="46"/>
      <c r="I271" s="46"/>
      <c r="J271" s="47"/>
    </row>
    <row r="272" ht="45">
      <c r="A272" s="37" t="s">
        <v>214</v>
      </c>
      <c r="B272" s="45"/>
      <c r="C272" s="46"/>
      <c r="D272" s="46"/>
      <c r="E272" s="48" t="s">
        <v>2033</v>
      </c>
      <c r="F272" s="46"/>
      <c r="G272" s="46"/>
      <c r="H272" s="46"/>
      <c r="I272" s="46"/>
      <c r="J272" s="47"/>
    </row>
    <row r="273" ht="135">
      <c r="A273" s="37" t="s">
        <v>216</v>
      </c>
      <c r="B273" s="45"/>
      <c r="C273" s="46"/>
      <c r="D273" s="46"/>
      <c r="E273" s="39" t="s">
        <v>1668</v>
      </c>
      <c r="F273" s="46"/>
      <c r="G273" s="46"/>
      <c r="H273" s="46"/>
      <c r="I273" s="46"/>
      <c r="J273" s="47"/>
    </row>
    <row r="274">
      <c r="A274" s="37" t="s">
        <v>207</v>
      </c>
      <c r="B274" s="37">
        <v>66</v>
      </c>
      <c r="C274" s="38" t="s">
        <v>2034</v>
      </c>
      <c r="D274" s="37" t="s">
        <v>209</v>
      </c>
      <c r="E274" s="39" t="s">
        <v>2035</v>
      </c>
      <c r="F274" s="40" t="s">
        <v>211</v>
      </c>
      <c r="G274" s="41">
        <v>12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212</v>
      </c>
      <c r="B275" s="45"/>
      <c r="C275" s="46"/>
      <c r="D275" s="46"/>
      <c r="E275" s="49" t="s">
        <v>209</v>
      </c>
      <c r="F275" s="46"/>
      <c r="G275" s="46"/>
      <c r="H275" s="46"/>
      <c r="I275" s="46"/>
      <c r="J275" s="47"/>
    </row>
    <row r="276" ht="45">
      <c r="A276" s="37" t="s">
        <v>214</v>
      </c>
      <c r="B276" s="45"/>
      <c r="C276" s="46"/>
      <c r="D276" s="46"/>
      <c r="E276" s="48" t="s">
        <v>2025</v>
      </c>
      <c r="F276" s="46"/>
      <c r="G276" s="46"/>
      <c r="H276" s="46"/>
      <c r="I276" s="46"/>
      <c r="J276" s="47"/>
    </row>
    <row r="277" ht="135">
      <c r="A277" s="37" t="s">
        <v>216</v>
      </c>
      <c r="B277" s="45"/>
      <c r="C277" s="46"/>
      <c r="D277" s="46"/>
      <c r="E277" s="39" t="s">
        <v>1668</v>
      </c>
      <c r="F277" s="46"/>
      <c r="G277" s="46"/>
      <c r="H277" s="46"/>
      <c r="I277" s="46"/>
      <c r="J277" s="47"/>
    </row>
    <row r="278" ht="30">
      <c r="A278" s="37" t="s">
        <v>207</v>
      </c>
      <c r="B278" s="37">
        <v>67</v>
      </c>
      <c r="C278" s="38" t="s">
        <v>1759</v>
      </c>
      <c r="D278" s="37" t="s">
        <v>209</v>
      </c>
      <c r="E278" s="39" t="s">
        <v>1760</v>
      </c>
      <c r="F278" s="40" t="s">
        <v>387</v>
      </c>
      <c r="G278" s="41">
        <v>7000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212</v>
      </c>
      <c r="B279" s="45"/>
      <c r="C279" s="46"/>
      <c r="D279" s="46"/>
      <c r="E279" s="49" t="s">
        <v>209</v>
      </c>
      <c r="F279" s="46"/>
      <c r="G279" s="46"/>
      <c r="H279" s="46"/>
      <c r="I279" s="46"/>
      <c r="J279" s="47"/>
    </row>
    <row r="280" ht="45">
      <c r="A280" s="37" t="s">
        <v>214</v>
      </c>
      <c r="B280" s="45"/>
      <c r="C280" s="46"/>
      <c r="D280" s="46"/>
      <c r="E280" s="48" t="s">
        <v>2036</v>
      </c>
      <c r="F280" s="46"/>
      <c r="G280" s="46"/>
      <c r="H280" s="46"/>
      <c r="I280" s="46"/>
      <c r="J280" s="47"/>
    </row>
    <row r="281" ht="135">
      <c r="A281" s="37" t="s">
        <v>216</v>
      </c>
      <c r="B281" s="45"/>
      <c r="C281" s="46"/>
      <c r="D281" s="46"/>
      <c r="E281" s="39" t="s">
        <v>1762</v>
      </c>
      <c r="F281" s="46"/>
      <c r="G281" s="46"/>
      <c r="H281" s="46"/>
      <c r="I281" s="46"/>
      <c r="J281" s="47"/>
    </row>
    <row r="282" ht="30">
      <c r="A282" s="37" t="s">
        <v>207</v>
      </c>
      <c r="B282" s="37">
        <v>68</v>
      </c>
      <c r="C282" s="38" t="s">
        <v>2037</v>
      </c>
      <c r="D282" s="37" t="s">
        <v>209</v>
      </c>
      <c r="E282" s="39" t="s">
        <v>2038</v>
      </c>
      <c r="F282" s="40" t="s">
        <v>387</v>
      </c>
      <c r="G282" s="41">
        <v>7000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212</v>
      </c>
      <c r="B283" s="45"/>
      <c r="C283" s="46"/>
      <c r="D283" s="46"/>
      <c r="E283" s="49" t="s">
        <v>209</v>
      </c>
      <c r="F283" s="46"/>
      <c r="G283" s="46"/>
      <c r="H283" s="46"/>
      <c r="I283" s="46"/>
      <c r="J283" s="47"/>
    </row>
    <row r="284" ht="45">
      <c r="A284" s="37" t="s">
        <v>214</v>
      </c>
      <c r="B284" s="45"/>
      <c r="C284" s="46"/>
      <c r="D284" s="46"/>
      <c r="E284" s="48" t="s">
        <v>2036</v>
      </c>
      <c r="F284" s="46"/>
      <c r="G284" s="46"/>
      <c r="H284" s="46"/>
      <c r="I284" s="46"/>
      <c r="J284" s="47"/>
    </row>
    <row r="285" ht="135">
      <c r="A285" s="37" t="s">
        <v>216</v>
      </c>
      <c r="B285" s="45"/>
      <c r="C285" s="46"/>
      <c r="D285" s="46"/>
      <c r="E285" s="39" t="s">
        <v>1762</v>
      </c>
      <c r="F285" s="46"/>
      <c r="G285" s="46"/>
      <c r="H285" s="46"/>
      <c r="I285" s="46"/>
      <c r="J285" s="47"/>
    </row>
    <row r="286">
      <c r="A286" s="37" t="s">
        <v>207</v>
      </c>
      <c r="B286" s="37">
        <v>69</v>
      </c>
      <c r="C286" s="38" t="s">
        <v>2039</v>
      </c>
      <c r="D286" s="37" t="s">
        <v>209</v>
      </c>
      <c r="E286" s="39" t="s">
        <v>2040</v>
      </c>
      <c r="F286" s="40" t="s">
        <v>1850</v>
      </c>
      <c r="G286" s="41">
        <v>1800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212</v>
      </c>
      <c r="B287" s="45"/>
      <c r="C287" s="46"/>
      <c r="D287" s="46"/>
      <c r="E287" s="49" t="s">
        <v>209</v>
      </c>
      <c r="F287" s="46"/>
      <c r="G287" s="46"/>
      <c r="H287" s="46"/>
      <c r="I287" s="46"/>
      <c r="J287" s="47"/>
    </row>
    <row r="288" ht="45">
      <c r="A288" s="37" t="s">
        <v>214</v>
      </c>
      <c r="B288" s="45"/>
      <c r="C288" s="46"/>
      <c r="D288" s="46"/>
      <c r="E288" s="48" t="s">
        <v>2041</v>
      </c>
      <c r="F288" s="46"/>
      <c r="G288" s="46"/>
      <c r="H288" s="46"/>
      <c r="I288" s="46"/>
      <c r="J288" s="47"/>
    </row>
    <row r="289" ht="165">
      <c r="A289" s="37" t="s">
        <v>216</v>
      </c>
      <c r="B289" s="45"/>
      <c r="C289" s="46"/>
      <c r="D289" s="46"/>
      <c r="E289" s="39" t="s">
        <v>2042</v>
      </c>
      <c r="F289" s="46"/>
      <c r="G289" s="46"/>
      <c r="H289" s="46"/>
      <c r="I289" s="46"/>
      <c r="J289" s="47"/>
    </row>
    <row r="290">
      <c r="A290" s="37" t="s">
        <v>207</v>
      </c>
      <c r="B290" s="37">
        <v>70</v>
      </c>
      <c r="C290" s="38" t="s">
        <v>2043</v>
      </c>
      <c r="D290" s="37" t="s">
        <v>209</v>
      </c>
      <c r="E290" s="39" t="s">
        <v>2044</v>
      </c>
      <c r="F290" s="40" t="s">
        <v>615</v>
      </c>
      <c r="G290" s="41">
        <v>414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212</v>
      </c>
      <c r="B291" s="45"/>
      <c r="C291" s="46"/>
      <c r="D291" s="46"/>
      <c r="E291" s="49" t="s">
        <v>209</v>
      </c>
      <c r="F291" s="46"/>
      <c r="G291" s="46"/>
      <c r="H291" s="46"/>
      <c r="I291" s="46"/>
      <c r="J291" s="47"/>
    </row>
    <row r="292" ht="45">
      <c r="A292" s="37" t="s">
        <v>214</v>
      </c>
      <c r="B292" s="45"/>
      <c r="C292" s="46"/>
      <c r="D292" s="46"/>
      <c r="E292" s="48" t="s">
        <v>2045</v>
      </c>
      <c r="F292" s="46"/>
      <c r="G292" s="46"/>
      <c r="H292" s="46"/>
      <c r="I292" s="46"/>
      <c r="J292" s="47"/>
    </row>
    <row r="293" ht="120">
      <c r="A293" s="37" t="s">
        <v>216</v>
      </c>
      <c r="B293" s="45"/>
      <c r="C293" s="46"/>
      <c r="D293" s="46"/>
      <c r="E293" s="39" t="s">
        <v>2046</v>
      </c>
      <c r="F293" s="46"/>
      <c r="G293" s="46"/>
      <c r="H293" s="46"/>
      <c r="I293" s="46"/>
      <c r="J293" s="47"/>
    </row>
    <row r="294">
      <c r="A294" s="31" t="s">
        <v>204</v>
      </c>
      <c r="B294" s="32"/>
      <c r="C294" s="33" t="s">
        <v>1765</v>
      </c>
      <c r="D294" s="34"/>
      <c r="E294" s="31" t="s">
        <v>1766</v>
      </c>
      <c r="F294" s="34"/>
      <c r="G294" s="34"/>
      <c r="H294" s="34"/>
      <c r="I294" s="35">
        <f>SUMIFS(I295:I310,A295:A310,"P")</f>
        <v>0</v>
      </c>
      <c r="J294" s="36"/>
    </row>
    <row r="295" ht="45">
      <c r="A295" s="37" t="s">
        <v>207</v>
      </c>
      <c r="B295" s="37">
        <v>71</v>
      </c>
      <c r="C295" s="38" t="s">
        <v>1267</v>
      </c>
      <c r="D295" s="37" t="s">
        <v>1268</v>
      </c>
      <c r="E295" s="39" t="s">
        <v>1269</v>
      </c>
      <c r="F295" s="40" t="s">
        <v>615</v>
      </c>
      <c r="G295" s="41">
        <v>2876.4000000000001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212</v>
      </c>
      <c r="B296" s="45"/>
      <c r="C296" s="46"/>
      <c r="D296" s="46"/>
      <c r="E296" s="39" t="s">
        <v>616</v>
      </c>
      <c r="F296" s="46"/>
      <c r="G296" s="46"/>
      <c r="H296" s="46"/>
      <c r="I296" s="46"/>
      <c r="J296" s="47"/>
    </row>
    <row r="297" ht="45">
      <c r="A297" s="37" t="s">
        <v>214</v>
      </c>
      <c r="B297" s="45"/>
      <c r="C297" s="46"/>
      <c r="D297" s="46"/>
      <c r="E297" s="48" t="s">
        <v>2047</v>
      </c>
      <c r="F297" s="46"/>
      <c r="G297" s="46"/>
      <c r="H297" s="46"/>
      <c r="I297" s="46"/>
      <c r="J297" s="47"/>
    </row>
    <row r="298" ht="120">
      <c r="A298" s="37" t="s">
        <v>216</v>
      </c>
      <c r="B298" s="45"/>
      <c r="C298" s="46"/>
      <c r="D298" s="46"/>
      <c r="E298" s="39" t="s">
        <v>1271</v>
      </c>
      <c r="F298" s="46"/>
      <c r="G298" s="46"/>
      <c r="H298" s="46"/>
      <c r="I298" s="46"/>
      <c r="J298" s="47"/>
    </row>
    <row r="299" ht="60">
      <c r="A299" s="37" t="s">
        <v>207</v>
      </c>
      <c r="B299" s="37">
        <v>72</v>
      </c>
      <c r="C299" s="38" t="s">
        <v>2048</v>
      </c>
      <c r="D299" s="37" t="s">
        <v>2049</v>
      </c>
      <c r="E299" s="39" t="s">
        <v>2050</v>
      </c>
      <c r="F299" s="40" t="s">
        <v>615</v>
      </c>
      <c r="G299" s="41">
        <v>378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212</v>
      </c>
      <c r="B300" s="45"/>
      <c r="C300" s="46"/>
      <c r="D300" s="46"/>
      <c r="E300" s="39" t="s">
        <v>616</v>
      </c>
      <c r="F300" s="46"/>
      <c r="G300" s="46"/>
      <c r="H300" s="46"/>
      <c r="I300" s="46"/>
      <c r="J300" s="47"/>
    </row>
    <row r="301" ht="45">
      <c r="A301" s="37" t="s">
        <v>214</v>
      </c>
      <c r="B301" s="45"/>
      <c r="C301" s="46"/>
      <c r="D301" s="46"/>
      <c r="E301" s="48" t="s">
        <v>2051</v>
      </c>
      <c r="F301" s="46"/>
      <c r="G301" s="46"/>
      <c r="H301" s="46"/>
      <c r="I301" s="46"/>
      <c r="J301" s="47"/>
    </row>
    <row r="302" ht="120">
      <c r="A302" s="37" t="s">
        <v>216</v>
      </c>
      <c r="B302" s="45"/>
      <c r="C302" s="46"/>
      <c r="D302" s="46"/>
      <c r="E302" s="39" t="s">
        <v>1271</v>
      </c>
      <c r="F302" s="46"/>
      <c r="G302" s="46"/>
      <c r="H302" s="46"/>
      <c r="I302" s="46"/>
      <c r="J302" s="47"/>
    </row>
    <row r="303" ht="45">
      <c r="A303" s="37" t="s">
        <v>207</v>
      </c>
      <c r="B303" s="37">
        <v>73</v>
      </c>
      <c r="C303" s="38" t="s">
        <v>1767</v>
      </c>
      <c r="D303" s="37" t="s">
        <v>1768</v>
      </c>
      <c r="E303" s="39" t="s">
        <v>1769</v>
      </c>
      <c r="F303" s="40" t="s">
        <v>615</v>
      </c>
      <c r="G303" s="41">
        <v>6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212</v>
      </c>
      <c r="B304" s="45"/>
      <c r="C304" s="46"/>
      <c r="D304" s="46"/>
      <c r="E304" s="39" t="s">
        <v>616</v>
      </c>
      <c r="F304" s="46"/>
      <c r="G304" s="46"/>
      <c r="H304" s="46"/>
      <c r="I304" s="46"/>
      <c r="J304" s="47"/>
    </row>
    <row r="305" ht="45">
      <c r="A305" s="37" t="s">
        <v>214</v>
      </c>
      <c r="B305" s="45"/>
      <c r="C305" s="46"/>
      <c r="D305" s="46"/>
      <c r="E305" s="48" t="s">
        <v>2052</v>
      </c>
      <c r="F305" s="46"/>
      <c r="G305" s="46"/>
      <c r="H305" s="46"/>
      <c r="I305" s="46"/>
      <c r="J305" s="47"/>
    </row>
    <row r="306" ht="120">
      <c r="A306" s="37" t="s">
        <v>216</v>
      </c>
      <c r="B306" s="45"/>
      <c r="C306" s="46"/>
      <c r="D306" s="46"/>
      <c r="E306" s="39" t="s">
        <v>1271</v>
      </c>
      <c r="F306" s="46"/>
      <c r="G306" s="46"/>
      <c r="H306" s="46"/>
      <c r="I306" s="46"/>
      <c r="J306" s="47"/>
    </row>
    <row r="307" ht="45">
      <c r="A307" s="37" t="s">
        <v>207</v>
      </c>
      <c r="B307" s="37">
        <v>74</v>
      </c>
      <c r="C307" s="38" t="s">
        <v>2053</v>
      </c>
      <c r="D307" s="37" t="s">
        <v>2054</v>
      </c>
      <c r="E307" s="39" t="s">
        <v>2055</v>
      </c>
      <c r="F307" s="40" t="s">
        <v>615</v>
      </c>
      <c r="G307" s="41">
        <v>3.234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212</v>
      </c>
      <c r="B308" s="45"/>
      <c r="C308" s="46"/>
      <c r="D308" s="46"/>
      <c r="E308" s="39" t="s">
        <v>616</v>
      </c>
      <c r="F308" s="46"/>
      <c r="G308" s="46"/>
      <c r="H308" s="46"/>
      <c r="I308" s="46"/>
      <c r="J308" s="47"/>
    </row>
    <row r="309" ht="45">
      <c r="A309" s="37" t="s">
        <v>214</v>
      </c>
      <c r="B309" s="45"/>
      <c r="C309" s="46"/>
      <c r="D309" s="46"/>
      <c r="E309" s="48" t="s">
        <v>2056</v>
      </c>
      <c r="F309" s="46"/>
      <c r="G309" s="46"/>
      <c r="H309" s="46"/>
      <c r="I309" s="46"/>
      <c r="J309" s="47"/>
    </row>
    <row r="310" ht="120">
      <c r="A310" s="37" t="s">
        <v>216</v>
      </c>
      <c r="B310" s="45"/>
      <c r="C310" s="46"/>
      <c r="D310" s="46"/>
      <c r="E310" s="39" t="s">
        <v>1271</v>
      </c>
      <c r="F310" s="46"/>
      <c r="G310" s="46"/>
      <c r="H310" s="46"/>
      <c r="I310" s="46"/>
      <c r="J310" s="47"/>
    </row>
    <row r="311">
      <c r="A311" s="31" t="s">
        <v>204</v>
      </c>
      <c r="B311" s="32"/>
      <c r="C311" s="33" t="s">
        <v>1672</v>
      </c>
      <c r="D311" s="34"/>
      <c r="E311" s="31" t="s">
        <v>1673</v>
      </c>
      <c r="F311" s="34"/>
      <c r="G311" s="34"/>
      <c r="H311" s="34"/>
      <c r="I311" s="35">
        <f>SUMIFS(I312:I355,A312:A355,"P")</f>
        <v>0</v>
      </c>
      <c r="J311" s="36"/>
    </row>
    <row r="312">
      <c r="A312" s="37" t="s">
        <v>207</v>
      </c>
      <c r="B312" s="37">
        <v>75</v>
      </c>
      <c r="C312" s="38" t="s">
        <v>1775</v>
      </c>
      <c r="D312" s="37" t="s">
        <v>209</v>
      </c>
      <c r="E312" s="39" t="s">
        <v>1776</v>
      </c>
      <c r="F312" s="40" t="s">
        <v>1777</v>
      </c>
      <c r="G312" s="41">
        <v>13.1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212</v>
      </c>
      <c r="B313" s="45"/>
      <c r="C313" s="46"/>
      <c r="D313" s="46"/>
      <c r="E313" s="49" t="s">
        <v>209</v>
      </c>
      <c r="F313" s="46"/>
      <c r="G313" s="46"/>
      <c r="H313" s="46"/>
      <c r="I313" s="46"/>
      <c r="J313" s="47"/>
    </row>
    <row r="314" ht="45">
      <c r="A314" s="37" t="s">
        <v>214</v>
      </c>
      <c r="B314" s="45"/>
      <c r="C314" s="46"/>
      <c r="D314" s="46"/>
      <c r="E314" s="48" t="s">
        <v>2057</v>
      </c>
      <c r="F314" s="46"/>
      <c r="G314" s="46"/>
      <c r="H314" s="46"/>
      <c r="I314" s="46"/>
      <c r="J314" s="47"/>
    </row>
    <row r="315" ht="135">
      <c r="A315" s="37" t="s">
        <v>216</v>
      </c>
      <c r="B315" s="45"/>
      <c r="C315" s="46"/>
      <c r="D315" s="46"/>
      <c r="E315" s="39" t="s">
        <v>1779</v>
      </c>
      <c r="F315" s="46"/>
      <c r="G315" s="46"/>
      <c r="H315" s="46"/>
      <c r="I315" s="46"/>
      <c r="J315" s="47"/>
    </row>
    <row r="316">
      <c r="A316" s="37" t="s">
        <v>207</v>
      </c>
      <c r="B316" s="37">
        <v>76</v>
      </c>
      <c r="C316" s="38" t="s">
        <v>2058</v>
      </c>
      <c r="D316" s="37" t="s">
        <v>209</v>
      </c>
      <c r="E316" s="39" t="s">
        <v>2059</v>
      </c>
      <c r="F316" s="40" t="s">
        <v>1777</v>
      </c>
      <c r="G316" s="41">
        <v>13.1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212</v>
      </c>
      <c r="B317" s="45"/>
      <c r="C317" s="46"/>
      <c r="D317" s="46"/>
      <c r="E317" s="49" t="s">
        <v>209</v>
      </c>
      <c r="F317" s="46"/>
      <c r="G317" s="46"/>
      <c r="H317" s="46"/>
      <c r="I317" s="46"/>
      <c r="J317" s="47"/>
    </row>
    <row r="318" ht="45">
      <c r="A318" s="37" t="s">
        <v>214</v>
      </c>
      <c r="B318" s="45"/>
      <c r="C318" s="46"/>
      <c r="D318" s="46"/>
      <c r="E318" s="48" t="s">
        <v>2057</v>
      </c>
      <c r="F318" s="46"/>
      <c r="G318" s="46"/>
      <c r="H318" s="46"/>
      <c r="I318" s="46"/>
      <c r="J318" s="47"/>
    </row>
    <row r="319" ht="120">
      <c r="A319" s="37" t="s">
        <v>216</v>
      </c>
      <c r="B319" s="45"/>
      <c r="C319" s="46"/>
      <c r="D319" s="46"/>
      <c r="E319" s="39" t="s">
        <v>2060</v>
      </c>
      <c r="F319" s="46"/>
      <c r="G319" s="46"/>
      <c r="H319" s="46"/>
      <c r="I319" s="46"/>
      <c r="J319" s="47"/>
    </row>
    <row r="320">
      <c r="A320" s="37" t="s">
        <v>207</v>
      </c>
      <c r="B320" s="37">
        <v>77</v>
      </c>
      <c r="C320" s="38" t="s">
        <v>1675</v>
      </c>
      <c r="D320" s="37" t="s">
        <v>209</v>
      </c>
      <c r="E320" s="39" t="s">
        <v>1676</v>
      </c>
      <c r="F320" s="40" t="s">
        <v>211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212</v>
      </c>
      <c r="B321" s="45"/>
      <c r="C321" s="46"/>
      <c r="D321" s="46"/>
      <c r="E321" s="49" t="s">
        <v>209</v>
      </c>
      <c r="F321" s="46"/>
      <c r="G321" s="46"/>
      <c r="H321" s="46"/>
      <c r="I321" s="46"/>
      <c r="J321" s="47"/>
    </row>
    <row r="322" ht="45">
      <c r="A322" s="37" t="s">
        <v>214</v>
      </c>
      <c r="B322" s="45"/>
      <c r="C322" s="46"/>
      <c r="D322" s="46"/>
      <c r="E322" s="48" t="s">
        <v>2061</v>
      </c>
      <c r="F322" s="46"/>
      <c r="G322" s="46"/>
      <c r="H322" s="46"/>
      <c r="I322" s="46"/>
      <c r="J322" s="47"/>
    </row>
    <row r="323" ht="120">
      <c r="A323" s="37" t="s">
        <v>216</v>
      </c>
      <c r="B323" s="45"/>
      <c r="C323" s="46"/>
      <c r="D323" s="46"/>
      <c r="E323" s="39" t="s">
        <v>1678</v>
      </c>
      <c r="F323" s="46"/>
      <c r="G323" s="46"/>
      <c r="H323" s="46"/>
      <c r="I323" s="46"/>
      <c r="J323" s="47"/>
    </row>
    <row r="324" ht="30">
      <c r="A324" s="37" t="s">
        <v>207</v>
      </c>
      <c r="B324" s="37">
        <v>78</v>
      </c>
      <c r="C324" s="38" t="s">
        <v>2062</v>
      </c>
      <c r="D324" s="37" t="s">
        <v>209</v>
      </c>
      <c r="E324" s="39" t="s">
        <v>2063</v>
      </c>
      <c r="F324" s="40" t="s">
        <v>211</v>
      </c>
      <c r="G324" s="41">
        <v>50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212</v>
      </c>
      <c r="B325" s="45"/>
      <c r="C325" s="46"/>
      <c r="D325" s="46"/>
      <c r="E325" s="49" t="s">
        <v>209</v>
      </c>
      <c r="F325" s="46"/>
      <c r="G325" s="46"/>
      <c r="H325" s="46"/>
      <c r="I325" s="46"/>
      <c r="J325" s="47"/>
    </row>
    <row r="326" ht="45">
      <c r="A326" s="37" t="s">
        <v>214</v>
      </c>
      <c r="B326" s="45"/>
      <c r="C326" s="46"/>
      <c r="D326" s="46"/>
      <c r="E326" s="48" t="s">
        <v>2064</v>
      </c>
      <c r="F326" s="46"/>
      <c r="G326" s="46"/>
      <c r="H326" s="46"/>
      <c r="I326" s="46"/>
      <c r="J326" s="47"/>
    </row>
    <row r="327" ht="120">
      <c r="A327" s="37" t="s">
        <v>216</v>
      </c>
      <c r="B327" s="45"/>
      <c r="C327" s="46"/>
      <c r="D327" s="46"/>
      <c r="E327" s="39" t="s">
        <v>2065</v>
      </c>
      <c r="F327" s="46"/>
      <c r="G327" s="46"/>
      <c r="H327" s="46"/>
      <c r="I327" s="46"/>
      <c r="J327" s="47"/>
    </row>
    <row r="328" ht="30">
      <c r="A328" s="37" t="s">
        <v>207</v>
      </c>
      <c r="B328" s="37">
        <v>79</v>
      </c>
      <c r="C328" s="38" t="s">
        <v>2066</v>
      </c>
      <c r="D328" s="37" t="s">
        <v>209</v>
      </c>
      <c r="E328" s="39" t="s">
        <v>2067</v>
      </c>
      <c r="F328" s="40" t="s">
        <v>211</v>
      </c>
      <c r="G328" s="41">
        <v>192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212</v>
      </c>
      <c r="B329" s="45"/>
      <c r="C329" s="46"/>
      <c r="D329" s="46"/>
      <c r="E329" s="49" t="s">
        <v>209</v>
      </c>
      <c r="F329" s="46"/>
      <c r="G329" s="46"/>
      <c r="H329" s="46"/>
      <c r="I329" s="46"/>
      <c r="J329" s="47"/>
    </row>
    <row r="330" ht="45">
      <c r="A330" s="37" t="s">
        <v>214</v>
      </c>
      <c r="B330" s="45"/>
      <c r="C330" s="46"/>
      <c r="D330" s="46"/>
      <c r="E330" s="48" t="s">
        <v>2068</v>
      </c>
      <c r="F330" s="46"/>
      <c r="G330" s="46"/>
      <c r="H330" s="46"/>
      <c r="I330" s="46"/>
      <c r="J330" s="47"/>
    </row>
    <row r="331" ht="120">
      <c r="A331" s="37" t="s">
        <v>216</v>
      </c>
      <c r="B331" s="45"/>
      <c r="C331" s="46"/>
      <c r="D331" s="46"/>
      <c r="E331" s="39" t="s">
        <v>2069</v>
      </c>
      <c r="F331" s="46"/>
      <c r="G331" s="46"/>
      <c r="H331" s="46"/>
      <c r="I331" s="46"/>
      <c r="J331" s="47"/>
    </row>
    <row r="332">
      <c r="A332" s="37" t="s">
        <v>207</v>
      </c>
      <c r="B332" s="37">
        <v>80</v>
      </c>
      <c r="C332" s="38" t="s">
        <v>1679</v>
      </c>
      <c r="D332" s="37" t="s">
        <v>209</v>
      </c>
      <c r="E332" s="39" t="s">
        <v>1680</v>
      </c>
      <c r="F332" s="40" t="s">
        <v>211</v>
      </c>
      <c r="G332" s="41">
        <v>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212</v>
      </c>
      <c r="B333" s="45"/>
      <c r="C333" s="46"/>
      <c r="D333" s="46"/>
      <c r="E333" s="49" t="s">
        <v>209</v>
      </c>
      <c r="F333" s="46"/>
      <c r="G333" s="46"/>
      <c r="H333" s="46"/>
      <c r="I333" s="46"/>
      <c r="J333" s="47"/>
    </row>
    <row r="334" ht="45">
      <c r="A334" s="37" t="s">
        <v>214</v>
      </c>
      <c r="B334" s="45"/>
      <c r="C334" s="46"/>
      <c r="D334" s="46"/>
      <c r="E334" s="48" t="s">
        <v>2061</v>
      </c>
      <c r="F334" s="46"/>
      <c r="G334" s="46"/>
      <c r="H334" s="46"/>
      <c r="I334" s="46"/>
      <c r="J334" s="47"/>
    </row>
    <row r="335" ht="105">
      <c r="A335" s="37" t="s">
        <v>216</v>
      </c>
      <c r="B335" s="45"/>
      <c r="C335" s="46"/>
      <c r="D335" s="46"/>
      <c r="E335" s="39" t="s">
        <v>1682</v>
      </c>
      <c r="F335" s="46"/>
      <c r="G335" s="46"/>
      <c r="H335" s="46"/>
      <c r="I335" s="46"/>
      <c r="J335" s="47"/>
    </row>
    <row r="336">
      <c r="A336" s="37" t="s">
        <v>207</v>
      </c>
      <c r="B336" s="37">
        <v>81</v>
      </c>
      <c r="C336" s="38" t="s">
        <v>1683</v>
      </c>
      <c r="D336" s="37" t="s">
        <v>209</v>
      </c>
      <c r="E336" s="39" t="s">
        <v>1684</v>
      </c>
      <c r="F336" s="40" t="s">
        <v>211</v>
      </c>
      <c r="G336" s="41">
        <v>2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212</v>
      </c>
      <c r="B337" s="45"/>
      <c r="C337" s="46"/>
      <c r="D337" s="46"/>
      <c r="E337" s="49" t="s">
        <v>209</v>
      </c>
      <c r="F337" s="46"/>
      <c r="G337" s="46"/>
      <c r="H337" s="46"/>
      <c r="I337" s="46"/>
      <c r="J337" s="47"/>
    </row>
    <row r="338" ht="45">
      <c r="A338" s="37" t="s">
        <v>214</v>
      </c>
      <c r="B338" s="45"/>
      <c r="C338" s="46"/>
      <c r="D338" s="46"/>
      <c r="E338" s="48" t="s">
        <v>2061</v>
      </c>
      <c r="F338" s="46"/>
      <c r="G338" s="46"/>
      <c r="H338" s="46"/>
      <c r="I338" s="46"/>
      <c r="J338" s="47"/>
    </row>
    <row r="339" ht="120">
      <c r="A339" s="37" t="s">
        <v>216</v>
      </c>
      <c r="B339" s="45"/>
      <c r="C339" s="46"/>
      <c r="D339" s="46"/>
      <c r="E339" s="39" t="s">
        <v>1685</v>
      </c>
      <c r="F339" s="46"/>
      <c r="G339" s="46"/>
      <c r="H339" s="46"/>
      <c r="I339" s="46"/>
      <c r="J339" s="47"/>
    </row>
    <row r="340">
      <c r="A340" s="37" t="s">
        <v>207</v>
      </c>
      <c r="B340" s="37">
        <v>82</v>
      </c>
      <c r="C340" s="38" t="s">
        <v>1686</v>
      </c>
      <c r="D340" s="37" t="s">
        <v>209</v>
      </c>
      <c r="E340" s="39" t="s">
        <v>1687</v>
      </c>
      <c r="F340" s="40" t="s">
        <v>211</v>
      </c>
      <c r="G340" s="41">
        <v>2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212</v>
      </c>
      <c r="B341" s="45"/>
      <c r="C341" s="46"/>
      <c r="D341" s="46"/>
      <c r="E341" s="49" t="s">
        <v>209</v>
      </c>
      <c r="F341" s="46"/>
      <c r="G341" s="46"/>
      <c r="H341" s="46"/>
      <c r="I341" s="46"/>
      <c r="J341" s="47"/>
    </row>
    <row r="342" ht="45">
      <c r="A342" s="37" t="s">
        <v>214</v>
      </c>
      <c r="B342" s="45"/>
      <c r="C342" s="46"/>
      <c r="D342" s="46"/>
      <c r="E342" s="48" t="s">
        <v>2061</v>
      </c>
      <c r="F342" s="46"/>
      <c r="G342" s="46"/>
      <c r="H342" s="46"/>
      <c r="I342" s="46"/>
      <c r="J342" s="47"/>
    </row>
    <row r="343" ht="105">
      <c r="A343" s="37" t="s">
        <v>216</v>
      </c>
      <c r="B343" s="45"/>
      <c r="C343" s="46"/>
      <c r="D343" s="46"/>
      <c r="E343" s="39" t="s">
        <v>1688</v>
      </c>
      <c r="F343" s="46"/>
      <c r="G343" s="46"/>
      <c r="H343" s="46"/>
      <c r="I343" s="46"/>
      <c r="J343" s="47"/>
    </row>
    <row r="344">
      <c r="A344" s="37" t="s">
        <v>207</v>
      </c>
      <c r="B344" s="37">
        <v>83</v>
      </c>
      <c r="C344" s="38" t="s">
        <v>1689</v>
      </c>
      <c r="D344" s="37" t="s">
        <v>209</v>
      </c>
      <c r="E344" s="39" t="s">
        <v>1690</v>
      </c>
      <c r="F344" s="40" t="s">
        <v>231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>
      <c r="A345" s="37" t="s">
        <v>212</v>
      </c>
      <c r="B345" s="45"/>
      <c r="C345" s="46"/>
      <c r="D345" s="46"/>
      <c r="E345" s="49" t="s">
        <v>209</v>
      </c>
      <c r="F345" s="46"/>
      <c r="G345" s="46"/>
      <c r="H345" s="46"/>
      <c r="I345" s="46"/>
      <c r="J345" s="47"/>
    </row>
    <row r="346" ht="45">
      <c r="A346" s="37" t="s">
        <v>214</v>
      </c>
      <c r="B346" s="45"/>
      <c r="C346" s="46"/>
      <c r="D346" s="46"/>
      <c r="E346" s="48" t="s">
        <v>2070</v>
      </c>
      <c r="F346" s="46"/>
      <c r="G346" s="46"/>
      <c r="H346" s="46"/>
      <c r="I346" s="46"/>
      <c r="J346" s="47"/>
    </row>
    <row r="347" ht="120">
      <c r="A347" s="37" t="s">
        <v>216</v>
      </c>
      <c r="B347" s="45"/>
      <c r="C347" s="46"/>
      <c r="D347" s="46"/>
      <c r="E347" s="39" t="s">
        <v>1692</v>
      </c>
      <c r="F347" s="46"/>
      <c r="G347" s="46"/>
      <c r="H347" s="46"/>
      <c r="I347" s="46"/>
      <c r="J347" s="47"/>
    </row>
    <row r="348">
      <c r="A348" s="37" t="s">
        <v>207</v>
      </c>
      <c r="B348" s="37">
        <v>84</v>
      </c>
      <c r="C348" s="38" t="s">
        <v>1693</v>
      </c>
      <c r="D348" s="37" t="s">
        <v>209</v>
      </c>
      <c r="E348" s="39" t="s">
        <v>1694</v>
      </c>
      <c r="F348" s="40" t="s">
        <v>231</v>
      </c>
      <c r="G348" s="41">
        <v>363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212</v>
      </c>
      <c r="B349" s="45"/>
      <c r="C349" s="46"/>
      <c r="D349" s="46"/>
      <c r="E349" s="49" t="s">
        <v>209</v>
      </c>
      <c r="F349" s="46"/>
      <c r="G349" s="46"/>
      <c r="H349" s="46"/>
      <c r="I349" s="46"/>
      <c r="J349" s="47"/>
    </row>
    <row r="350" ht="45">
      <c r="A350" s="37" t="s">
        <v>214</v>
      </c>
      <c r="B350" s="45"/>
      <c r="C350" s="46"/>
      <c r="D350" s="46"/>
      <c r="E350" s="48" t="s">
        <v>2071</v>
      </c>
      <c r="F350" s="46"/>
      <c r="G350" s="46"/>
      <c r="H350" s="46"/>
      <c r="I350" s="46"/>
      <c r="J350" s="47"/>
    </row>
    <row r="351" ht="120">
      <c r="A351" s="37" t="s">
        <v>216</v>
      </c>
      <c r="B351" s="45"/>
      <c r="C351" s="46"/>
      <c r="D351" s="46"/>
      <c r="E351" s="39" t="s">
        <v>1695</v>
      </c>
      <c r="F351" s="46"/>
      <c r="G351" s="46"/>
      <c r="H351" s="46"/>
      <c r="I351" s="46"/>
      <c r="J351" s="47"/>
    </row>
    <row r="352" ht="30">
      <c r="A352" s="37" t="s">
        <v>207</v>
      </c>
      <c r="B352" s="37">
        <v>85</v>
      </c>
      <c r="C352" s="38" t="s">
        <v>2072</v>
      </c>
      <c r="D352" s="37" t="s">
        <v>209</v>
      </c>
      <c r="E352" s="39" t="s">
        <v>2073</v>
      </c>
      <c r="F352" s="40" t="s">
        <v>211</v>
      </c>
      <c r="G352" s="41">
        <v>63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212</v>
      </c>
      <c r="B353" s="45"/>
      <c r="C353" s="46"/>
      <c r="D353" s="46"/>
      <c r="E353" s="49" t="s">
        <v>209</v>
      </c>
      <c r="F353" s="46"/>
      <c r="G353" s="46"/>
      <c r="H353" s="46"/>
      <c r="I353" s="46"/>
      <c r="J353" s="47"/>
    </row>
    <row r="354" ht="45">
      <c r="A354" s="37" t="s">
        <v>214</v>
      </c>
      <c r="B354" s="45"/>
      <c r="C354" s="46"/>
      <c r="D354" s="46"/>
      <c r="E354" s="48" t="s">
        <v>2074</v>
      </c>
      <c r="F354" s="46"/>
      <c r="G354" s="46"/>
      <c r="H354" s="46"/>
      <c r="I354" s="46"/>
      <c r="J354" s="47"/>
    </row>
    <row r="355" ht="90">
      <c r="A355" s="37" t="s">
        <v>216</v>
      </c>
      <c r="B355" s="50"/>
      <c r="C355" s="51"/>
      <c r="D355" s="51"/>
      <c r="E355" s="39" t="s">
        <v>2075</v>
      </c>
      <c r="F355" s="51"/>
      <c r="G355" s="51"/>
      <c r="H355" s="51"/>
      <c r="I355" s="51"/>
      <c r="J355" s="52"/>
    </row>
  </sheetData>
  <sheetProtection sheet="1" objects="1" scenarios="1" spinCount="100000" saltValue="GJZV+4HzpVdZwiGn7fgRoSISb54oQGC+eWZ9TDwY4i0ajtoeO9dDiL9KOmFQawlQijYFr/e3Rx5Q+OPN0KJU+A==" hashValue="oniy9Io6020OjPxMXo1BQNdUIrszNoyG5WChsrsaW27aaaxGLKf+anzvWbmO4falZTYSnLZInNME9/u0rqHRL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2076</v>
      </c>
      <c r="I3" s="25">
        <f>SUMIFS(I9:I479,A9:A479,"SD")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2076</v>
      </c>
      <c r="D5" s="22"/>
      <c r="E5" s="23" t="s">
        <v>86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1824</v>
      </c>
      <c r="D9" s="34"/>
      <c r="E9" s="31" t="s">
        <v>1825</v>
      </c>
      <c r="F9" s="34"/>
      <c r="G9" s="34"/>
      <c r="H9" s="34"/>
      <c r="I9" s="35">
        <f>SUMIFS(I10:I69,A10:A69,"P")</f>
        <v>0</v>
      </c>
      <c r="J9" s="36"/>
    </row>
    <row r="10">
      <c r="A10" s="37" t="s">
        <v>207</v>
      </c>
      <c r="B10" s="37">
        <v>1</v>
      </c>
      <c r="C10" s="38" t="s">
        <v>1826</v>
      </c>
      <c r="D10" s="37" t="s">
        <v>209</v>
      </c>
      <c r="E10" s="39" t="s">
        <v>1827</v>
      </c>
      <c r="F10" s="40" t="s">
        <v>231</v>
      </c>
      <c r="G10" s="41">
        <v>633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2077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1829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1830</v>
      </c>
      <c r="D14" s="37" t="s">
        <v>209</v>
      </c>
      <c r="E14" s="39" t="s">
        <v>1831</v>
      </c>
      <c r="F14" s="40" t="s">
        <v>1087</v>
      </c>
      <c r="G14" s="41">
        <v>970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2078</v>
      </c>
      <c r="F16" s="46"/>
      <c r="G16" s="46"/>
      <c r="H16" s="46"/>
      <c r="I16" s="46"/>
      <c r="J16" s="47"/>
    </row>
    <row r="17" ht="300">
      <c r="A17" s="37" t="s">
        <v>216</v>
      </c>
      <c r="B17" s="45"/>
      <c r="C17" s="46"/>
      <c r="D17" s="46"/>
      <c r="E17" s="39" t="s">
        <v>1833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2079</v>
      </c>
      <c r="D18" s="37" t="s">
        <v>209</v>
      </c>
      <c r="E18" s="39" t="s">
        <v>2080</v>
      </c>
      <c r="F18" s="40" t="s">
        <v>1087</v>
      </c>
      <c r="G18" s="41">
        <v>646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45">
      <c r="A20" s="37" t="s">
        <v>214</v>
      </c>
      <c r="B20" s="45"/>
      <c r="C20" s="46"/>
      <c r="D20" s="46"/>
      <c r="E20" s="48" t="s">
        <v>2081</v>
      </c>
      <c r="F20" s="46"/>
      <c r="G20" s="46"/>
      <c r="H20" s="46"/>
      <c r="I20" s="46"/>
      <c r="J20" s="47"/>
    </row>
    <row r="21" ht="180">
      <c r="A21" s="37" t="s">
        <v>216</v>
      </c>
      <c r="B21" s="45"/>
      <c r="C21" s="46"/>
      <c r="D21" s="46"/>
      <c r="E21" s="39" t="s">
        <v>2082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1834</v>
      </c>
      <c r="D22" s="37" t="s">
        <v>209</v>
      </c>
      <c r="E22" s="39" t="s">
        <v>1835</v>
      </c>
      <c r="F22" s="40" t="s">
        <v>211</v>
      </c>
      <c r="G22" s="41">
        <v>128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45">
      <c r="A24" s="37" t="s">
        <v>214</v>
      </c>
      <c r="B24" s="45"/>
      <c r="C24" s="46"/>
      <c r="D24" s="46"/>
      <c r="E24" s="48" t="s">
        <v>2083</v>
      </c>
      <c r="F24" s="46"/>
      <c r="G24" s="46"/>
      <c r="H24" s="46"/>
      <c r="I24" s="46"/>
      <c r="J24" s="47"/>
    </row>
    <row r="25" ht="165">
      <c r="A25" s="37" t="s">
        <v>216</v>
      </c>
      <c r="B25" s="45"/>
      <c r="C25" s="46"/>
      <c r="D25" s="46"/>
      <c r="E25" s="39" t="s">
        <v>1837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1838</v>
      </c>
      <c r="D26" s="37" t="s">
        <v>209</v>
      </c>
      <c r="E26" s="39" t="s">
        <v>1839</v>
      </c>
      <c r="F26" s="40" t="s">
        <v>211</v>
      </c>
      <c r="G26" s="41">
        <v>128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45">
      <c r="A28" s="37" t="s">
        <v>214</v>
      </c>
      <c r="B28" s="45"/>
      <c r="C28" s="46"/>
      <c r="D28" s="46"/>
      <c r="E28" s="48" t="s">
        <v>2083</v>
      </c>
      <c r="F28" s="46"/>
      <c r="G28" s="46"/>
      <c r="H28" s="46"/>
      <c r="I28" s="46"/>
      <c r="J28" s="47"/>
    </row>
    <row r="29" ht="150">
      <c r="A29" s="37" t="s">
        <v>216</v>
      </c>
      <c r="B29" s="45"/>
      <c r="C29" s="46"/>
      <c r="D29" s="46"/>
      <c r="E29" s="39" t="s">
        <v>1840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1841</v>
      </c>
      <c r="D30" s="37" t="s">
        <v>209</v>
      </c>
      <c r="E30" s="39" t="s">
        <v>1842</v>
      </c>
      <c r="F30" s="40" t="s">
        <v>211</v>
      </c>
      <c r="G30" s="41">
        <v>128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45">
      <c r="A32" s="37" t="s">
        <v>214</v>
      </c>
      <c r="B32" s="45"/>
      <c r="C32" s="46"/>
      <c r="D32" s="46"/>
      <c r="E32" s="48" t="s">
        <v>2083</v>
      </c>
      <c r="F32" s="46"/>
      <c r="G32" s="46"/>
      <c r="H32" s="46"/>
      <c r="I32" s="46"/>
      <c r="J32" s="47"/>
    </row>
    <row r="33" ht="150">
      <c r="A33" s="37" t="s">
        <v>216</v>
      </c>
      <c r="B33" s="45"/>
      <c r="C33" s="46"/>
      <c r="D33" s="46"/>
      <c r="E33" s="39" t="s">
        <v>1843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1844</v>
      </c>
      <c r="D34" s="37" t="s">
        <v>209</v>
      </c>
      <c r="E34" s="39" t="s">
        <v>1845</v>
      </c>
      <c r="F34" s="40" t="s">
        <v>1087</v>
      </c>
      <c r="G34" s="41">
        <v>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1846</v>
      </c>
      <c r="F36" s="46"/>
      <c r="G36" s="46"/>
      <c r="H36" s="46"/>
      <c r="I36" s="46"/>
      <c r="J36" s="47"/>
    </row>
    <row r="37" ht="240">
      <c r="A37" s="37" t="s">
        <v>216</v>
      </c>
      <c r="B37" s="45"/>
      <c r="C37" s="46"/>
      <c r="D37" s="46"/>
      <c r="E37" s="39" t="s">
        <v>1847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1848</v>
      </c>
      <c r="D38" s="37" t="s">
        <v>209</v>
      </c>
      <c r="E38" s="39" t="s">
        <v>1849</v>
      </c>
      <c r="F38" s="40" t="s">
        <v>1850</v>
      </c>
      <c r="G38" s="41">
        <v>9700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45">
      <c r="A40" s="37" t="s">
        <v>214</v>
      </c>
      <c r="B40" s="45"/>
      <c r="C40" s="46"/>
      <c r="D40" s="46"/>
      <c r="E40" s="48" t="s">
        <v>2084</v>
      </c>
      <c r="F40" s="46"/>
      <c r="G40" s="46"/>
      <c r="H40" s="46"/>
      <c r="I40" s="46"/>
      <c r="J40" s="47"/>
    </row>
    <row r="41" ht="165">
      <c r="A41" s="37" t="s">
        <v>216</v>
      </c>
      <c r="B41" s="45"/>
      <c r="C41" s="46"/>
      <c r="D41" s="46"/>
      <c r="E41" s="39" t="s">
        <v>1852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1853</v>
      </c>
      <c r="D42" s="37" t="s">
        <v>209</v>
      </c>
      <c r="E42" s="39" t="s">
        <v>1854</v>
      </c>
      <c r="F42" s="40" t="s">
        <v>615</v>
      </c>
      <c r="G42" s="41">
        <v>1746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2085</v>
      </c>
      <c r="F44" s="46"/>
      <c r="G44" s="46"/>
      <c r="H44" s="46"/>
      <c r="I44" s="46"/>
      <c r="J44" s="47"/>
    </row>
    <row r="45" ht="120">
      <c r="A45" s="37" t="s">
        <v>216</v>
      </c>
      <c r="B45" s="45"/>
      <c r="C45" s="46"/>
      <c r="D45" s="46"/>
      <c r="E45" s="39" t="s">
        <v>1856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1857</v>
      </c>
      <c r="D46" s="37" t="s">
        <v>209</v>
      </c>
      <c r="E46" s="39" t="s">
        <v>1858</v>
      </c>
      <c r="F46" s="40" t="s">
        <v>211</v>
      </c>
      <c r="G46" s="41">
        <v>284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2086</v>
      </c>
      <c r="F48" s="46"/>
      <c r="G48" s="46"/>
      <c r="H48" s="46"/>
      <c r="I48" s="46"/>
      <c r="J48" s="47"/>
    </row>
    <row r="49" ht="105">
      <c r="A49" s="37" t="s">
        <v>216</v>
      </c>
      <c r="B49" s="45"/>
      <c r="C49" s="46"/>
      <c r="D49" s="46"/>
      <c r="E49" s="39" t="s">
        <v>1860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1861</v>
      </c>
      <c r="D50" s="37" t="s">
        <v>209</v>
      </c>
      <c r="E50" s="39" t="s">
        <v>1862</v>
      </c>
      <c r="F50" s="40" t="s">
        <v>211</v>
      </c>
      <c r="G50" s="41">
        <v>588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2087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1864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1865</v>
      </c>
      <c r="D54" s="37" t="s">
        <v>209</v>
      </c>
      <c r="E54" s="39" t="s">
        <v>1866</v>
      </c>
      <c r="F54" s="40" t="s">
        <v>211</v>
      </c>
      <c r="G54" s="41">
        <v>44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45">
      <c r="A56" s="37" t="s">
        <v>214</v>
      </c>
      <c r="B56" s="45"/>
      <c r="C56" s="46"/>
      <c r="D56" s="46"/>
      <c r="E56" s="48" t="s">
        <v>2088</v>
      </c>
      <c r="F56" s="46"/>
      <c r="G56" s="46"/>
      <c r="H56" s="46"/>
      <c r="I56" s="46"/>
      <c r="J56" s="47"/>
    </row>
    <row r="57" ht="105">
      <c r="A57" s="37" t="s">
        <v>216</v>
      </c>
      <c r="B57" s="45"/>
      <c r="C57" s="46"/>
      <c r="D57" s="46"/>
      <c r="E57" s="39" t="s">
        <v>1868</v>
      </c>
      <c r="F57" s="46"/>
      <c r="G57" s="46"/>
      <c r="H57" s="46"/>
      <c r="I57" s="46"/>
      <c r="J57" s="47"/>
    </row>
    <row r="58">
      <c r="A58" s="37" t="s">
        <v>207</v>
      </c>
      <c r="B58" s="37">
        <v>13</v>
      </c>
      <c r="C58" s="38" t="s">
        <v>1869</v>
      </c>
      <c r="D58" s="37" t="s">
        <v>209</v>
      </c>
      <c r="E58" s="39" t="s">
        <v>1870</v>
      </c>
      <c r="F58" s="40" t="s">
        <v>211</v>
      </c>
      <c r="G58" s="41">
        <v>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45">
      <c r="A60" s="37" t="s">
        <v>214</v>
      </c>
      <c r="B60" s="45"/>
      <c r="C60" s="46"/>
      <c r="D60" s="46"/>
      <c r="E60" s="48" t="s">
        <v>1846</v>
      </c>
      <c r="F60" s="46"/>
      <c r="G60" s="46"/>
      <c r="H60" s="46"/>
      <c r="I60" s="46"/>
      <c r="J60" s="47"/>
    </row>
    <row r="61" ht="90">
      <c r="A61" s="37" t="s">
        <v>216</v>
      </c>
      <c r="B61" s="45"/>
      <c r="C61" s="46"/>
      <c r="D61" s="46"/>
      <c r="E61" s="39" t="s">
        <v>1872</v>
      </c>
      <c r="F61" s="46"/>
      <c r="G61" s="46"/>
      <c r="H61" s="46"/>
      <c r="I61" s="46"/>
      <c r="J61" s="47"/>
    </row>
    <row r="62">
      <c r="A62" s="37" t="s">
        <v>207</v>
      </c>
      <c r="B62" s="37">
        <v>14</v>
      </c>
      <c r="C62" s="38" t="s">
        <v>1873</v>
      </c>
      <c r="D62" s="37" t="s">
        <v>209</v>
      </c>
      <c r="E62" s="39" t="s">
        <v>1874</v>
      </c>
      <c r="F62" s="40" t="s">
        <v>211</v>
      </c>
      <c r="G62" s="41">
        <v>128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45">
      <c r="A64" s="37" t="s">
        <v>214</v>
      </c>
      <c r="B64" s="45"/>
      <c r="C64" s="46"/>
      <c r="D64" s="46"/>
      <c r="E64" s="48" t="s">
        <v>2083</v>
      </c>
      <c r="F64" s="46"/>
      <c r="G64" s="46"/>
      <c r="H64" s="46"/>
      <c r="I64" s="46"/>
      <c r="J64" s="47"/>
    </row>
    <row r="65" ht="135">
      <c r="A65" s="37" t="s">
        <v>216</v>
      </c>
      <c r="B65" s="45"/>
      <c r="C65" s="46"/>
      <c r="D65" s="46"/>
      <c r="E65" s="39" t="s">
        <v>1875</v>
      </c>
      <c r="F65" s="46"/>
      <c r="G65" s="46"/>
      <c r="H65" s="46"/>
      <c r="I65" s="46"/>
      <c r="J65" s="47"/>
    </row>
    <row r="66" ht="30">
      <c r="A66" s="37" t="s">
        <v>207</v>
      </c>
      <c r="B66" s="37">
        <v>15</v>
      </c>
      <c r="C66" s="38" t="s">
        <v>1876</v>
      </c>
      <c r="D66" s="37" t="s">
        <v>209</v>
      </c>
      <c r="E66" s="39" t="s">
        <v>1877</v>
      </c>
      <c r="F66" s="40" t="s">
        <v>231</v>
      </c>
      <c r="G66" s="41">
        <v>1266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49" t="s">
        <v>209</v>
      </c>
      <c r="F67" s="46"/>
      <c r="G67" s="46"/>
      <c r="H67" s="46"/>
      <c r="I67" s="46"/>
      <c r="J67" s="47"/>
    </row>
    <row r="68" ht="45">
      <c r="A68" s="37" t="s">
        <v>214</v>
      </c>
      <c r="B68" s="45"/>
      <c r="C68" s="46"/>
      <c r="D68" s="46"/>
      <c r="E68" s="48" t="s">
        <v>2089</v>
      </c>
      <c r="F68" s="46"/>
      <c r="G68" s="46"/>
      <c r="H68" s="46"/>
      <c r="I68" s="46"/>
      <c r="J68" s="47"/>
    </row>
    <row r="69" ht="120">
      <c r="A69" s="37" t="s">
        <v>216</v>
      </c>
      <c r="B69" s="45"/>
      <c r="C69" s="46"/>
      <c r="D69" s="46"/>
      <c r="E69" s="39" t="s">
        <v>1879</v>
      </c>
      <c r="F69" s="46"/>
      <c r="G69" s="46"/>
      <c r="H69" s="46"/>
      <c r="I69" s="46"/>
      <c r="J69" s="47"/>
    </row>
    <row r="70">
      <c r="A70" s="31" t="s">
        <v>204</v>
      </c>
      <c r="B70" s="32"/>
      <c r="C70" s="33" t="s">
        <v>1880</v>
      </c>
      <c r="D70" s="34"/>
      <c r="E70" s="31" t="s">
        <v>1881</v>
      </c>
      <c r="F70" s="34"/>
      <c r="G70" s="34"/>
      <c r="H70" s="34"/>
      <c r="I70" s="35">
        <f>SUMIFS(I71:I138,A71:A138,"P")</f>
        <v>0</v>
      </c>
      <c r="J70" s="36"/>
    </row>
    <row r="71" ht="30">
      <c r="A71" s="37" t="s">
        <v>207</v>
      </c>
      <c r="B71" s="37">
        <v>16</v>
      </c>
      <c r="C71" s="38" t="s">
        <v>2090</v>
      </c>
      <c r="D71" s="37" t="s">
        <v>209</v>
      </c>
      <c r="E71" s="39" t="s">
        <v>2091</v>
      </c>
      <c r="F71" s="40" t="s">
        <v>211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45">
      <c r="A73" s="37" t="s">
        <v>214</v>
      </c>
      <c r="B73" s="45"/>
      <c r="C73" s="46"/>
      <c r="D73" s="46"/>
      <c r="E73" s="48" t="s">
        <v>1888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1885</v>
      </c>
      <c r="F74" s="46"/>
      <c r="G74" s="46"/>
      <c r="H74" s="46"/>
      <c r="I74" s="46"/>
      <c r="J74" s="47"/>
    </row>
    <row r="75" ht="30">
      <c r="A75" s="37" t="s">
        <v>207</v>
      </c>
      <c r="B75" s="37">
        <v>17</v>
      </c>
      <c r="C75" s="38" t="s">
        <v>2092</v>
      </c>
      <c r="D75" s="37" t="s">
        <v>209</v>
      </c>
      <c r="E75" s="39" t="s">
        <v>2093</v>
      </c>
      <c r="F75" s="40" t="s">
        <v>211</v>
      </c>
      <c r="G75" s="41">
        <v>13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45">
      <c r="A77" s="37" t="s">
        <v>214</v>
      </c>
      <c r="B77" s="45"/>
      <c r="C77" s="46"/>
      <c r="D77" s="46"/>
      <c r="E77" s="48" t="s">
        <v>2094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1885</v>
      </c>
      <c r="F78" s="46"/>
      <c r="G78" s="46"/>
      <c r="H78" s="46"/>
      <c r="I78" s="46"/>
      <c r="J78" s="47"/>
    </row>
    <row r="79" ht="30">
      <c r="A79" s="37" t="s">
        <v>207</v>
      </c>
      <c r="B79" s="37">
        <v>18</v>
      </c>
      <c r="C79" s="38" t="s">
        <v>1882</v>
      </c>
      <c r="D79" s="37" t="s">
        <v>209</v>
      </c>
      <c r="E79" s="39" t="s">
        <v>1883</v>
      </c>
      <c r="F79" s="40" t="s">
        <v>211</v>
      </c>
      <c r="G79" s="41">
        <v>9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45">
      <c r="A81" s="37" t="s">
        <v>214</v>
      </c>
      <c r="B81" s="45"/>
      <c r="C81" s="46"/>
      <c r="D81" s="46"/>
      <c r="E81" s="48" t="s">
        <v>2095</v>
      </c>
      <c r="F81" s="46"/>
      <c r="G81" s="46"/>
      <c r="H81" s="46"/>
      <c r="I81" s="46"/>
      <c r="J81" s="47"/>
    </row>
    <row r="82" ht="120">
      <c r="A82" s="37" t="s">
        <v>216</v>
      </c>
      <c r="B82" s="45"/>
      <c r="C82" s="46"/>
      <c r="D82" s="46"/>
      <c r="E82" s="39" t="s">
        <v>1885</v>
      </c>
      <c r="F82" s="46"/>
      <c r="G82" s="46"/>
      <c r="H82" s="46"/>
      <c r="I82" s="46"/>
      <c r="J82" s="47"/>
    </row>
    <row r="83" ht="30">
      <c r="A83" s="37" t="s">
        <v>207</v>
      </c>
      <c r="B83" s="37">
        <v>19</v>
      </c>
      <c r="C83" s="38" t="s">
        <v>1886</v>
      </c>
      <c r="D83" s="37" t="s">
        <v>209</v>
      </c>
      <c r="E83" s="39" t="s">
        <v>1887</v>
      </c>
      <c r="F83" s="40" t="s">
        <v>211</v>
      </c>
      <c r="G83" s="41">
        <v>22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45">
      <c r="A85" s="37" t="s">
        <v>214</v>
      </c>
      <c r="B85" s="45"/>
      <c r="C85" s="46"/>
      <c r="D85" s="46"/>
      <c r="E85" s="48" t="s">
        <v>2096</v>
      </c>
      <c r="F85" s="46"/>
      <c r="G85" s="46"/>
      <c r="H85" s="46"/>
      <c r="I85" s="46"/>
      <c r="J85" s="47"/>
    </row>
    <row r="86" ht="120">
      <c r="A86" s="37" t="s">
        <v>216</v>
      </c>
      <c r="B86" s="45"/>
      <c r="C86" s="46"/>
      <c r="D86" s="46"/>
      <c r="E86" s="39" t="s">
        <v>1885</v>
      </c>
      <c r="F86" s="46"/>
      <c r="G86" s="46"/>
      <c r="H86" s="46"/>
      <c r="I86" s="46"/>
      <c r="J86" s="47"/>
    </row>
    <row r="87">
      <c r="A87" s="37" t="s">
        <v>207</v>
      </c>
      <c r="B87" s="37">
        <v>20</v>
      </c>
      <c r="C87" s="38" t="s">
        <v>1892</v>
      </c>
      <c r="D87" s="37" t="s">
        <v>209</v>
      </c>
      <c r="E87" s="39" t="s">
        <v>1893</v>
      </c>
      <c r="F87" s="40" t="s">
        <v>211</v>
      </c>
      <c r="G87" s="41">
        <v>30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45">
      <c r="A89" s="37" t="s">
        <v>214</v>
      </c>
      <c r="B89" s="45"/>
      <c r="C89" s="46"/>
      <c r="D89" s="46"/>
      <c r="E89" s="48" t="s">
        <v>2097</v>
      </c>
      <c r="F89" s="46"/>
      <c r="G89" s="46"/>
      <c r="H89" s="46"/>
      <c r="I89" s="46"/>
      <c r="J89" s="47"/>
    </row>
    <row r="90" ht="120">
      <c r="A90" s="37" t="s">
        <v>216</v>
      </c>
      <c r="B90" s="45"/>
      <c r="C90" s="46"/>
      <c r="D90" s="46"/>
      <c r="E90" s="39" t="s">
        <v>1895</v>
      </c>
      <c r="F90" s="46"/>
      <c r="G90" s="46"/>
      <c r="H90" s="46"/>
      <c r="I90" s="46"/>
      <c r="J90" s="47"/>
    </row>
    <row r="91">
      <c r="A91" s="37" t="s">
        <v>207</v>
      </c>
      <c r="B91" s="37">
        <v>21</v>
      </c>
      <c r="C91" s="38" t="s">
        <v>2098</v>
      </c>
      <c r="D91" s="37" t="s">
        <v>209</v>
      </c>
      <c r="E91" s="39" t="s">
        <v>2099</v>
      </c>
      <c r="F91" s="40" t="s">
        <v>211</v>
      </c>
      <c r="G91" s="41">
        <v>15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45">
      <c r="A93" s="37" t="s">
        <v>214</v>
      </c>
      <c r="B93" s="45"/>
      <c r="C93" s="46"/>
      <c r="D93" s="46"/>
      <c r="E93" s="48" t="s">
        <v>1904</v>
      </c>
      <c r="F93" s="46"/>
      <c r="G93" s="46"/>
      <c r="H93" s="46"/>
      <c r="I93" s="46"/>
      <c r="J93" s="47"/>
    </row>
    <row r="94" ht="120">
      <c r="A94" s="37" t="s">
        <v>216</v>
      </c>
      <c r="B94" s="45"/>
      <c r="C94" s="46"/>
      <c r="D94" s="46"/>
      <c r="E94" s="39" t="s">
        <v>1895</v>
      </c>
      <c r="F94" s="46"/>
      <c r="G94" s="46"/>
      <c r="H94" s="46"/>
      <c r="I94" s="46"/>
      <c r="J94" s="47"/>
    </row>
    <row r="95">
      <c r="A95" s="37" t="s">
        <v>207</v>
      </c>
      <c r="B95" s="37">
        <v>22</v>
      </c>
      <c r="C95" s="38" t="s">
        <v>1896</v>
      </c>
      <c r="D95" s="37" t="s">
        <v>209</v>
      </c>
      <c r="E95" s="39" t="s">
        <v>1897</v>
      </c>
      <c r="F95" s="40" t="s">
        <v>211</v>
      </c>
      <c r="G95" s="41">
        <v>32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45">
      <c r="A97" s="37" t="s">
        <v>214</v>
      </c>
      <c r="B97" s="45"/>
      <c r="C97" s="46"/>
      <c r="D97" s="46"/>
      <c r="E97" s="48" t="s">
        <v>2100</v>
      </c>
      <c r="F97" s="46"/>
      <c r="G97" s="46"/>
      <c r="H97" s="46"/>
      <c r="I97" s="46"/>
      <c r="J97" s="47"/>
    </row>
    <row r="98" ht="120">
      <c r="A98" s="37" t="s">
        <v>216</v>
      </c>
      <c r="B98" s="45"/>
      <c r="C98" s="46"/>
      <c r="D98" s="46"/>
      <c r="E98" s="39" t="s">
        <v>1895</v>
      </c>
      <c r="F98" s="46"/>
      <c r="G98" s="46"/>
      <c r="H98" s="46"/>
      <c r="I98" s="46"/>
      <c r="J98" s="47"/>
    </row>
    <row r="99">
      <c r="A99" s="37" t="s">
        <v>207</v>
      </c>
      <c r="B99" s="37">
        <v>23</v>
      </c>
      <c r="C99" s="38" t="s">
        <v>1898</v>
      </c>
      <c r="D99" s="37" t="s">
        <v>209</v>
      </c>
      <c r="E99" s="39" t="s">
        <v>1899</v>
      </c>
      <c r="F99" s="40" t="s">
        <v>387</v>
      </c>
      <c r="G99" s="41">
        <v>424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49" t="s">
        <v>209</v>
      </c>
      <c r="F100" s="46"/>
      <c r="G100" s="46"/>
      <c r="H100" s="46"/>
      <c r="I100" s="46"/>
      <c r="J100" s="47"/>
    </row>
    <row r="101" ht="45">
      <c r="A101" s="37" t="s">
        <v>214</v>
      </c>
      <c r="B101" s="45"/>
      <c r="C101" s="46"/>
      <c r="D101" s="46"/>
      <c r="E101" s="48" t="s">
        <v>2101</v>
      </c>
      <c r="F101" s="46"/>
      <c r="G101" s="46"/>
      <c r="H101" s="46"/>
      <c r="I101" s="46"/>
      <c r="J101" s="47"/>
    </row>
    <row r="102" ht="120">
      <c r="A102" s="37" t="s">
        <v>216</v>
      </c>
      <c r="B102" s="45"/>
      <c r="C102" s="46"/>
      <c r="D102" s="46"/>
      <c r="E102" s="39" t="s">
        <v>1901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24</v>
      </c>
      <c r="C103" s="38" t="s">
        <v>1902</v>
      </c>
      <c r="D103" s="37" t="s">
        <v>209</v>
      </c>
      <c r="E103" s="39" t="s">
        <v>1903</v>
      </c>
      <c r="F103" s="40" t="s">
        <v>211</v>
      </c>
      <c r="G103" s="41">
        <v>33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49" t="s">
        <v>209</v>
      </c>
      <c r="F104" s="46"/>
      <c r="G104" s="46"/>
      <c r="H104" s="46"/>
      <c r="I104" s="46"/>
      <c r="J104" s="47"/>
    </row>
    <row r="105" ht="45">
      <c r="A105" s="37" t="s">
        <v>214</v>
      </c>
      <c r="B105" s="45"/>
      <c r="C105" s="46"/>
      <c r="D105" s="46"/>
      <c r="E105" s="48" t="s">
        <v>2102</v>
      </c>
      <c r="F105" s="46"/>
      <c r="G105" s="46"/>
      <c r="H105" s="46"/>
      <c r="I105" s="46"/>
      <c r="J105" s="47"/>
    </row>
    <row r="106" ht="135">
      <c r="A106" s="37" t="s">
        <v>216</v>
      </c>
      <c r="B106" s="45"/>
      <c r="C106" s="46"/>
      <c r="D106" s="46"/>
      <c r="E106" s="39" t="s">
        <v>1905</v>
      </c>
      <c r="F106" s="46"/>
      <c r="G106" s="46"/>
      <c r="H106" s="46"/>
      <c r="I106" s="46"/>
      <c r="J106" s="47"/>
    </row>
    <row r="107" ht="30">
      <c r="A107" s="37" t="s">
        <v>207</v>
      </c>
      <c r="B107" s="37">
        <v>25</v>
      </c>
      <c r="C107" s="38" t="s">
        <v>1906</v>
      </c>
      <c r="D107" s="37" t="s">
        <v>209</v>
      </c>
      <c r="E107" s="39" t="s">
        <v>1907</v>
      </c>
      <c r="F107" s="40" t="s">
        <v>211</v>
      </c>
      <c r="G107" s="41">
        <v>13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49" t="s">
        <v>209</v>
      </c>
      <c r="F108" s="46"/>
      <c r="G108" s="46"/>
      <c r="H108" s="46"/>
      <c r="I108" s="46"/>
      <c r="J108" s="47"/>
    </row>
    <row r="109" ht="45">
      <c r="A109" s="37" t="s">
        <v>214</v>
      </c>
      <c r="B109" s="45"/>
      <c r="C109" s="46"/>
      <c r="D109" s="46"/>
      <c r="E109" s="48" t="s">
        <v>2094</v>
      </c>
      <c r="F109" s="46"/>
      <c r="G109" s="46"/>
      <c r="H109" s="46"/>
      <c r="I109" s="46"/>
      <c r="J109" s="47"/>
    </row>
    <row r="110" ht="135">
      <c r="A110" s="37" t="s">
        <v>216</v>
      </c>
      <c r="B110" s="45"/>
      <c r="C110" s="46"/>
      <c r="D110" s="46"/>
      <c r="E110" s="39" t="s">
        <v>1905</v>
      </c>
      <c r="F110" s="46"/>
      <c r="G110" s="46"/>
      <c r="H110" s="46"/>
      <c r="I110" s="46"/>
      <c r="J110" s="47"/>
    </row>
    <row r="111" ht="30">
      <c r="A111" s="37" t="s">
        <v>207</v>
      </c>
      <c r="B111" s="37">
        <v>26</v>
      </c>
      <c r="C111" s="38" t="s">
        <v>2103</v>
      </c>
      <c r="D111" s="37" t="s">
        <v>209</v>
      </c>
      <c r="E111" s="39" t="s">
        <v>2104</v>
      </c>
      <c r="F111" s="40" t="s">
        <v>211</v>
      </c>
      <c r="G111" s="41">
        <v>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49" t="s">
        <v>209</v>
      </c>
      <c r="F112" s="46"/>
      <c r="G112" s="46"/>
      <c r="H112" s="46"/>
      <c r="I112" s="46"/>
      <c r="J112" s="47"/>
    </row>
    <row r="113" ht="45">
      <c r="A113" s="37" t="s">
        <v>214</v>
      </c>
      <c r="B113" s="45"/>
      <c r="C113" s="46"/>
      <c r="D113" s="46"/>
      <c r="E113" s="48" t="s">
        <v>1908</v>
      </c>
      <c r="F113" s="46"/>
      <c r="G113" s="46"/>
      <c r="H113" s="46"/>
      <c r="I113" s="46"/>
      <c r="J113" s="47"/>
    </row>
    <row r="114" ht="135">
      <c r="A114" s="37" t="s">
        <v>216</v>
      </c>
      <c r="B114" s="45"/>
      <c r="C114" s="46"/>
      <c r="D114" s="46"/>
      <c r="E114" s="39" t="s">
        <v>1905</v>
      </c>
      <c r="F114" s="46"/>
      <c r="G114" s="46"/>
      <c r="H114" s="46"/>
      <c r="I114" s="46"/>
      <c r="J114" s="47"/>
    </row>
    <row r="115">
      <c r="A115" s="37" t="s">
        <v>207</v>
      </c>
      <c r="B115" s="37">
        <v>27</v>
      </c>
      <c r="C115" s="38" t="s">
        <v>2105</v>
      </c>
      <c r="D115" s="37" t="s">
        <v>209</v>
      </c>
      <c r="E115" s="39" t="s">
        <v>2106</v>
      </c>
      <c r="F115" s="40" t="s">
        <v>211</v>
      </c>
      <c r="G115" s="41">
        <v>1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 ht="45">
      <c r="A117" s="37" t="s">
        <v>214</v>
      </c>
      <c r="B117" s="45"/>
      <c r="C117" s="46"/>
      <c r="D117" s="46"/>
      <c r="E117" s="48" t="s">
        <v>1916</v>
      </c>
      <c r="F117" s="46"/>
      <c r="G117" s="46"/>
      <c r="H117" s="46"/>
      <c r="I117" s="46"/>
      <c r="J117" s="47"/>
    </row>
    <row r="118" ht="135">
      <c r="A118" s="37" t="s">
        <v>216</v>
      </c>
      <c r="B118" s="45"/>
      <c r="C118" s="46"/>
      <c r="D118" s="46"/>
      <c r="E118" s="39" t="s">
        <v>1905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28</v>
      </c>
      <c r="C119" s="38" t="s">
        <v>1909</v>
      </c>
      <c r="D119" s="37" t="s">
        <v>209</v>
      </c>
      <c r="E119" s="39" t="s">
        <v>1910</v>
      </c>
      <c r="F119" s="40" t="s">
        <v>211</v>
      </c>
      <c r="G119" s="41">
        <v>22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 ht="45">
      <c r="A121" s="37" t="s">
        <v>214</v>
      </c>
      <c r="B121" s="45"/>
      <c r="C121" s="46"/>
      <c r="D121" s="46"/>
      <c r="E121" s="48" t="s">
        <v>2096</v>
      </c>
      <c r="F121" s="46"/>
      <c r="G121" s="46"/>
      <c r="H121" s="46"/>
      <c r="I121" s="46"/>
      <c r="J121" s="47"/>
    </row>
    <row r="122" ht="135">
      <c r="A122" s="37" t="s">
        <v>216</v>
      </c>
      <c r="B122" s="45"/>
      <c r="C122" s="46"/>
      <c r="D122" s="46"/>
      <c r="E122" s="39" t="s">
        <v>1911</v>
      </c>
      <c r="F122" s="46"/>
      <c r="G122" s="46"/>
      <c r="H122" s="46"/>
      <c r="I122" s="46"/>
      <c r="J122" s="47"/>
    </row>
    <row r="123">
      <c r="A123" s="37" t="s">
        <v>207</v>
      </c>
      <c r="B123" s="37">
        <v>29</v>
      </c>
      <c r="C123" s="38" t="s">
        <v>1912</v>
      </c>
      <c r="D123" s="37" t="s">
        <v>209</v>
      </c>
      <c r="E123" s="39" t="s">
        <v>1913</v>
      </c>
      <c r="F123" s="40" t="s">
        <v>211</v>
      </c>
      <c r="G123" s="41">
        <v>19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 ht="45">
      <c r="A125" s="37" t="s">
        <v>214</v>
      </c>
      <c r="B125" s="45"/>
      <c r="C125" s="46"/>
      <c r="D125" s="46"/>
      <c r="E125" s="48" t="s">
        <v>2107</v>
      </c>
      <c r="F125" s="46"/>
      <c r="G125" s="46"/>
      <c r="H125" s="46"/>
      <c r="I125" s="46"/>
      <c r="J125" s="47"/>
    </row>
    <row r="126" ht="135">
      <c r="A126" s="37" t="s">
        <v>216</v>
      </c>
      <c r="B126" s="45"/>
      <c r="C126" s="46"/>
      <c r="D126" s="46"/>
      <c r="E126" s="39" t="s">
        <v>1911</v>
      </c>
      <c r="F126" s="46"/>
      <c r="G126" s="46"/>
      <c r="H126" s="46"/>
      <c r="I126" s="46"/>
      <c r="J126" s="47"/>
    </row>
    <row r="127">
      <c r="A127" s="37" t="s">
        <v>207</v>
      </c>
      <c r="B127" s="37">
        <v>30</v>
      </c>
      <c r="C127" s="38" t="s">
        <v>2108</v>
      </c>
      <c r="D127" s="37" t="s">
        <v>209</v>
      </c>
      <c r="E127" s="39" t="s">
        <v>2109</v>
      </c>
      <c r="F127" s="40" t="s">
        <v>211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212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 ht="45">
      <c r="A129" s="37" t="s">
        <v>214</v>
      </c>
      <c r="B129" s="45"/>
      <c r="C129" s="46"/>
      <c r="D129" s="46"/>
      <c r="E129" s="48" t="s">
        <v>1916</v>
      </c>
      <c r="F129" s="46"/>
      <c r="G129" s="46"/>
      <c r="H129" s="46"/>
      <c r="I129" s="46"/>
      <c r="J129" s="47"/>
    </row>
    <row r="130" ht="135">
      <c r="A130" s="37" t="s">
        <v>216</v>
      </c>
      <c r="B130" s="45"/>
      <c r="C130" s="46"/>
      <c r="D130" s="46"/>
      <c r="E130" s="39" t="s">
        <v>1911</v>
      </c>
      <c r="F130" s="46"/>
      <c r="G130" s="46"/>
      <c r="H130" s="46"/>
      <c r="I130" s="46"/>
      <c r="J130" s="47"/>
    </row>
    <row r="131" ht="30">
      <c r="A131" s="37" t="s">
        <v>207</v>
      </c>
      <c r="B131" s="37">
        <v>31</v>
      </c>
      <c r="C131" s="38" t="s">
        <v>1918</v>
      </c>
      <c r="D131" s="37" t="s">
        <v>209</v>
      </c>
      <c r="E131" s="39" t="s">
        <v>1919</v>
      </c>
      <c r="F131" s="40" t="s">
        <v>211</v>
      </c>
      <c r="G131" s="41">
        <v>28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49" t="s">
        <v>209</v>
      </c>
      <c r="F132" s="46"/>
      <c r="G132" s="46"/>
      <c r="H132" s="46"/>
      <c r="I132" s="46"/>
      <c r="J132" s="47"/>
    </row>
    <row r="133" ht="45">
      <c r="A133" s="37" t="s">
        <v>214</v>
      </c>
      <c r="B133" s="45"/>
      <c r="C133" s="46"/>
      <c r="D133" s="46"/>
      <c r="E133" s="48" t="s">
        <v>2110</v>
      </c>
      <c r="F133" s="46"/>
      <c r="G133" s="46"/>
      <c r="H133" s="46"/>
      <c r="I133" s="46"/>
      <c r="J133" s="47"/>
    </row>
    <row r="134" ht="120">
      <c r="A134" s="37" t="s">
        <v>216</v>
      </c>
      <c r="B134" s="45"/>
      <c r="C134" s="46"/>
      <c r="D134" s="46"/>
      <c r="E134" s="39" t="s">
        <v>1921</v>
      </c>
      <c r="F134" s="46"/>
      <c r="G134" s="46"/>
      <c r="H134" s="46"/>
      <c r="I134" s="46"/>
      <c r="J134" s="47"/>
    </row>
    <row r="135" ht="30">
      <c r="A135" s="37" t="s">
        <v>207</v>
      </c>
      <c r="B135" s="37">
        <v>32</v>
      </c>
      <c r="C135" s="38" t="s">
        <v>1922</v>
      </c>
      <c r="D135" s="37" t="s">
        <v>209</v>
      </c>
      <c r="E135" s="39" t="s">
        <v>1923</v>
      </c>
      <c r="F135" s="40" t="s">
        <v>231</v>
      </c>
      <c r="G135" s="41">
        <v>373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49" t="s">
        <v>209</v>
      </c>
      <c r="F136" s="46"/>
      <c r="G136" s="46"/>
      <c r="H136" s="46"/>
      <c r="I136" s="46"/>
      <c r="J136" s="47"/>
    </row>
    <row r="137" ht="45">
      <c r="A137" s="37" t="s">
        <v>214</v>
      </c>
      <c r="B137" s="45"/>
      <c r="C137" s="46"/>
      <c r="D137" s="46"/>
      <c r="E137" s="48" t="s">
        <v>2111</v>
      </c>
      <c r="F137" s="46"/>
      <c r="G137" s="46"/>
      <c r="H137" s="46"/>
      <c r="I137" s="46"/>
      <c r="J137" s="47"/>
    </row>
    <row r="138" ht="135">
      <c r="A138" s="37" t="s">
        <v>216</v>
      </c>
      <c r="B138" s="45"/>
      <c r="C138" s="46"/>
      <c r="D138" s="46"/>
      <c r="E138" s="39" t="s">
        <v>1925</v>
      </c>
      <c r="F138" s="46"/>
      <c r="G138" s="46"/>
      <c r="H138" s="46"/>
      <c r="I138" s="46"/>
      <c r="J138" s="47"/>
    </row>
    <row r="139">
      <c r="A139" s="31" t="s">
        <v>204</v>
      </c>
      <c r="B139" s="32"/>
      <c r="C139" s="33" t="s">
        <v>1632</v>
      </c>
      <c r="D139" s="34"/>
      <c r="E139" s="31" t="s">
        <v>1633</v>
      </c>
      <c r="F139" s="34"/>
      <c r="G139" s="34"/>
      <c r="H139" s="34"/>
      <c r="I139" s="35">
        <f>SUMIFS(I140:I307,A140:A307,"P")</f>
        <v>0</v>
      </c>
      <c r="J139" s="36"/>
    </row>
    <row r="140">
      <c r="A140" s="37" t="s">
        <v>207</v>
      </c>
      <c r="B140" s="37">
        <v>33</v>
      </c>
      <c r="C140" s="38" t="s">
        <v>1926</v>
      </c>
      <c r="D140" s="37" t="s">
        <v>209</v>
      </c>
      <c r="E140" s="39" t="s">
        <v>1927</v>
      </c>
      <c r="F140" s="40" t="s">
        <v>211</v>
      </c>
      <c r="G140" s="41">
        <v>12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 ht="45">
      <c r="A142" s="37" t="s">
        <v>214</v>
      </c>
      <c r="B142" s="45"/>
      <c r="C142" s="46"/>
      <c r="D142" s="46"/>
      <c r="E142" s="48" t="s">
        <v>2112</v>
      </c>
      <c r="F142" s="46"/>
      <c r="G142" s="46"/>
      <c r="H142" s="46"/>
      <c r="I142" s="46"/>
      <c r="J142" s="47"/>
    </row>
    <row r="143" ht="105">
      <c r="A143" s="37" t="s">
        <v>216</v>
      </c>
      <c r="B143" s="45"/>
      <c r="C143" s="46"/>
      <c r="D143" s="46"/>
      <c r="E143" s="39" t="s">
        <v>1929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34</v>
      </c>
      <c r="C144" s="38" t="s">
        <v>1930</v>
      </c>
      <c r="D144" s="37" t="s">
        <v>209</v>
      </c>
      <c r="E144" s="39" t="s">
        <v>1931</v>
      </c>
      <c r="F144" s="40" t="s">
        <v>211</v>
      </c>
      <c r="G144" s="41">
        <v>90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 ht="45">
      <c r="A146" s="37" t="s">
        <v>214</v>
      </c>
      <c r="B146" s="45"/>
      <c r="C146" s="46"/>
      <c r="D146" s="46"/>
      <c r="E146" s="48" t="s">
        <v>2113</v>
      </c>
      <c r="F146" s="46"/>
      <c r="G146" s="46"/>
      <c r="H146" s="46"/>
      <c r="I146" s="46"/>
      <c r="J146" s="47"/>
    </row>
    <row r="147" ht="105">
      <c r="A147" s="37" t="s">
        <v>216</v>
      </c>
      <c r="B147" s="45"/>
      <c r="C147" s="46"/>
      <c r="D147" s="46"/>
      <c r="E147" s="39" t="s">
        <v>1929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35</v>
      </c>
      <c r="C148" s="38" t="s">
        <v>1933</v>
      </c>
      <c r="D148" s="37" t="s">
        <v>209</v>
      </c>
      <c r="E148" s="39" t="s">
        <v>1934</v>
      </c>
      <c r="F148" s="40" t="s">
        <v>211</v>
      </c>
      <c r="G148" s="41">
        <v>139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 ht="45">
      <c r="A150" s="37" t="s">
        <v>214</v>
      </c>
      <c r="B150" s="45"/>
      <c r="C150" s="46"/>
      <c r="D150" s="46"/>
      <c r="E150" s="48" t="s">
        <v>2114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1936</v>
      </c>
      <c r="F151" s="46"/>
      <c r="G151" s="46"/>
      <c r="H151" s="46"/>
      <c r="I151" s="46"/>
      <c r="J151" s="47"/>
    </row>
    <row r="152">
      <c r="A152" s="37" t="s">
        <v>207</v>
      </c>
      <c r="B152" s="37">
        <v>36</v>
      </c>
      <c r="C152" s="38" t="s">
        <v>1937</v>
      </c>
      <c r="D152" s="37" t="s">
        <v>209</v>
      </c>
      <c r="E152" s="39" t="s">
        <v>1938</v>
      </c>
      <c r="F152" s="40" t="s">
        <v>211</v>
      </c>
      <c r="G152" s="41">
        <v>30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 ht="45">
      <c r="A154" s="37" t="s">
        <v>214</v>
      </c>
      <c r="B154" s="45"/>
      <c r="C154" s="46"/>
      <c r="D154" s="46"/>
      <c r="E154" s="48" t="s">
        <v>1946</v>
      </c>
      <c r="F154" s="46"/>
      <c r="G154" s="46"/>
      <c r="H154" s="46"/>
      <c r="I154" s="46"/>
      <c r="J154" s="47"/>
    </row>
    <row r="155" ht="120">
      <c r="A155" s="37" t="s">
        <v>216</v>
      </c>
      <c r="B155" s="45"/>
      <c r="C155" s="46"/>
      <c r="D155" s="46"/>
      <c r="E155" s="39" t="s">
        <v>1641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37</v>
      </c>
      <c r="C156" s="38" t="s">
        <v>2115</v>
      </c>
      <c r="D156" s="37" t="s">
        <v>209</v>
      </c>
      <c r="E156" s="39" t="s">
        <v>2116</v>
      </c>
      <c r="F156" s="40" t="s">
        <v>211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 ht="45">
      <c r="A158" s="37" t="s">
        <v>214</v>
      </c>
      <c r="B158" s="45"/>
      <c r="C158" s="46"/>
      <c r="D158" s="46"/>
      <c r="E158" s="48" t="s">
        <v>2002</v>
      </c>
      <c r="F158" s="46"/>
      <c r="G158" s="46"/>
      <c r="H158" s="46"/>
      <c r="I158" s="46"/>
      <c r="J158" s="47"/>
    </row>
    <row r="159" ht="120">
      <c r="A159" s="37" t="s">
        <v>216</v>
      </c>
      <c r="B159" s="45"/>
      <c r="C159" s="46"/>
      <c r="D159" s="46"/>
      <c r="E159" s="39" t="s">
        <v>1641</v>
      </c>
      <c r="F159" s="46"/>
      <c r="G159" s="46"/>
      <c r="H159" s="46"/>
      <c r="I159" s="46"/>
      <c r="J159" s="47"/>
    </row>
    <row r="160">
      <c r="A160" s="37" t="s">
        <v>207</v>
      </c>
      <c r="B160" s="37">
        <v>38</v>
      </c>
      <c r="C160" s="38" t="s">
        <v>2117</v>
      </c>
      <c r="D160" s="37" t="s">
        <v>209</v>
      </c>
      <c r="E160" s="39" t="s">
        <v>2118</v>
      </c>
      <c r="F160" s="40" t="s">
        <v>211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 ht="45">
      <c r="A162" s="37" t="s">
        <v>214</v>
      </c>
      <c r="B162" s="45"/>
      <c r="C162" s="46"/>
      <c r="D162" s="46"/>
      <c r="E162" s="48" t="s">
        <v>2119</v>
      </c>
      <c r="F162" s="46"/>
      <c r="G162" s="46"/>
      <c r="H162" s="46"/>
      <c r="I162" s="46"/>
      <c r="J162" s="47"/>
    </row>
    <row r="163" ht="120">
      <c r="A163" s="37" t="s">
        <v>216</v>
      </c>
      <c r="B163" s="45"/>
      <c r="C163" s="46"/>
      <c r="D163" s="46"/>
      <c r="E163" s="39" t="s">
        <v>1641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39</v>
      </c>
      <c r="C164" s="38" t="s">
        <v>1702</v>
      </c>
      <c r="D164" s="37" t="s">
        <v>209</v>
      </c>
      <c r="E164" s="39" t="s">
        <v>1703</v>
      </c>
      <c r="F164" s="40" t="s">
        <v>211</v>
      </c>
      <c r="G164" s="41">
        <v>913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 ht="45">
      <c r="A166" s="37" t="s">
        <v>214</v>
      </c>
      <c r="B166" s="45"/>
      <c r="C166" s="46"/>
      <c r="D166" s="46"/>
      <c r="E166" s="48" t="s">
        <v>2120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1641</v>
      </c>
      <c r="F167" s="46"/>
      <c r="G167" s="46"/>
      <c r="H167" s="46"/>
      <c r="I167" s="46"/>
      <c r="J167" s="47"/>
    </row>
    <row r="168">
      <c r="A168" s="37" t="s">
        <v>207</v>
      </c>
      <c r="B168" s="37">
        <v>40</v>
      </c>
      <c r="C168" s="38" t="s">
        <v>1941</v>
      </c>
      <c r="D168" s="37" t="s">
        <v>209</v>
      </c>
      <c r="E168" s="39" t="s">
        <v>1942</v>
      </c>
      <c r="F168" s="40" t="s">
        <v>211</v>
      </c>
      <c r="G168" s="41">
        <v>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 ht="45">
      <c r="A170" s="37" t="s">
        <v>214</v>
      </c>
      <c r="B170" s="45"/>
      <c r="C170" s="46"/>
      <c r="D170" s="46"/>
      <c r="E170" s="48" t="s">
        <v>2002</v>
      </c>
      <c r="F170" s="46"/>
      <c r="G170" s="46"/>
      <c r="H170" s="46"/>
      <c r="I170" s="46"/>
      <c r="J170" s="47"/>
    </row>
    <row r="171" ht="120">
      <c r="A171" s="37" t="s">
        <v>216</v>
      </c>
      <c r="B171" s="45"/>
      <c r="C171" s="46"/>
      <c r="D171" s="46"/>
      <c r="E171" s="39" t="s">
        <v>1641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41</v>
      </c>
      <c r="C172" s="38" t="s">
        <v>1944</v>
      </c>
      <c r="D172" s="37" t="s">
        <v>209</v>
      </c>
      <c r="E172" s="39" t="s">
        <v>1945</v>
      </c>
      <c r="F172" s="40" t="s">
        <v>211</v>
      </c>
      <c r="G172" s="41">
        <v>28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 ht="45">
      <c r="A174" s="37" t="s">
        <v>214</v>
      </c>
      <c r="B174" s="45"/>
      <c r="C174" s="46"/>
      <c r="D174" s="46"/>
      <c r="E174" s="48" t="s">
        <v>1956</v>
      </c>
      <c r="F174" s="46"/>
      <c r="G174" s="46"/>
      <c r="H174" s="46"/>
      <c r="I174" s="46"/>
      <c r="J174" s="47"/>
    </row>
    <row r="175" ht="120">
      <c r="A175" s="37" t="s">
        <v>216</v>
      </c>
      <c r="B175" s="45"/>
      <c r="C175" s="46"/>
      <c r="D175" s="46"/>
      <c r="E175" s="39" t="s">
        <v>1641</v>
      </c>
      <c r="F175" s="46"/>
      <c r="G175" s="46"/>
      <c r="H175" s="46"/>
      <c r="I175" s="46"/>
      <c r="J175" s="47"/>
    </row>
    <row r="176">
      <c r="A176" s="37" t="s">
        <v>207</v>
      </c>
      <c r="B176" s="37">
        <v>42</v>
      </c>
      <c r="C176" s="38" t="s">
        <v>1947</v>
      </c>
      <c r="D176" s="37" t="s">
        <v>209</v>
      </c>
      <c r="E176" s="39" t="s">
        <v>1948</v>
      </c>
      <c r="F176" s="40" t="s">
        <v>211</v>
      </c>
      <c r="G176" s="41">
        <v>8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 ht="45">
      <c r="A178" s="37" t="s">
        <v>214</v>
      </c>
      <c r="B178" s="45"/>
      <c r="C178" s="46"/>
      <c r="D178" s="46"/>
      <c r="E178" s="48" t="s">
        <v>1996</v>
      </c>
      <c r="F178" s="46"/>
      <c r="G178" s="46"/>
      <c r="H178" s="46"/>
      <c r="I178" s="46"/>
      <c r="J178" s="47"/>
    </row>
    <row r="179" ht="120">
      <c r="A179" s="37" t="s">
        <v>216</v>
      </c>
      <c r="B179" s="45"/>
      <c r="C179" s="46"/>
      <c r="D179" s="46"/>
      <c r="E179" s="39" t="s">
        <v>1641</v>
      </c>
      <c r="F179" s="46"/>
      <c r="G179" s="46"/>
      <c r="H179" s="46"/>
      <c r="I179" s="46"/>
      <c r="J179" s="47"/>
    </row>
    <row r="180">
      <c r="A180" s="37" t="s">
        <v>207</v>
      </c>
      <c r="B180" s="37">
        <v>43</v>
      </c>
      <c r="C180" s="38" t="s">
        <v>1705</v>
      </c>
      <c r="D180" s="37" t="s">
        <v>209</v>
      </c>
      <c r="E180" s="39" t="s">
        <v>1706</v>
      </c>
      <c r="F180" s="40" t="s">
        <v>211</v>
      </c>
      <c r="G180" s="41">
        <v>82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49" t="s">
        <v>209</v>
      </c>
      <c r="F181" s="46"/>
      <c r="G181" s="46"/>
      <c r="H181" s="46"/>
      <c r="I181" s="46"/>
      <c r="J181" s="47"/>
    </row>
    <row r="182" ht="45">
      <c r="A182" s="37" t="s">
        <v>214</v>
      </c>
      <c r="B182" s="45"/>
      <c r="C182" s="46"/>
      <c r="D182" s="46"/>
      <c r="E182" s="48" t="s">
        <v>2121</v>
      </c>
      <c r="F182" s="46"/>
      <c r="G182" s="46"/>
      <c r="H182" s="46"/>
      <c r="I182" s="46"/>
      <c r="J182" s="47"/>
    </row>
    <row r="183" ht="120">
      <c r="A183" s="37" t="s">
        <v>216</v>
      </c>
      <c r="B183" s="45"/>
      <c r="C183" s="46"/>
      <c r="D183" s="46"/>
      <c r="E183" s="39" t="s">
        <v>1641</v>
      </c>
      <c r="F183" s="46"/>
      <c r="G183" s="46"/>
      <c r="H183" s="46"/>
      <c r="I183" s="46"/>
      <c r="J183" s="47"/>
    </row>
    <row r="184">
      <c r="A184" s="37" t="s">
        <v>207</v>
      </c>
      <c r="B184" s="37">
        <v>44</v>
      </c>
      <c r="C184" s="38" t="s">
        <v>2122</v>
      </c>
      <c r="D184" s="37" t="s">
        <v>209</v>
      </c>
      <c r="E184" s="39" t="s">
        <v>2123</v>
      </c>
      <c r="F184" s="40" t="s">
        <v>211</v>
      </c>
      <c r="G184" s="41">
        <v>6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49" t="s">
        <v>209</v>
      </c>
      <c r="F185" s="46"/>
      <c r="G185" s="46"/>
      <c r="H185" s="46"/>
      <c r="I185" s="46"/>
      <c r="J185" s="47"/>
    </row>
    <row r="186" ht="45">
      <c r="A186" s="37" t="s">
        <v>214</v>
      </c>
      <c r="B186" s="45"/>
      <c r="C186" s="46"/>
      <c r="D186" s="46"/>
      <c r="E186" s="48" t="s">
        <v>2002</v>
      </c>
      <c r="F186" s="46"/>
      <c r="G186" s="46"/>
      <c r="H186" s="46"/>
      <c r="I186" s="46"/>
      <c r="J186" s="47"/>
    </row>
    <row r="187" ht="120">
      <c r="A187" s="37" t="s">
        <v>216</v>
      </c>
      <c r="B187" s="45"/>
      <c r="C187" s="46"/>
      <c r="D187" s="46"/>
      <c r="E187" s="39" t="s">
        <v>1641</v>
      </c>
      <c r="F187" s="46"/>
      <c r="G187" s="46"/>
      <c r="H187" s="46"/>
      <c r="I187" s="46"/>
      <c r="J187" s="47"/>
    </row>
    <row r="188">
      <c r="A188" s="37" t="s">
        <v>207</v>
      </c>
      <c r="B188" s="37">
        <v>45</v>
      </c>
      <c r="C188" s="38" t="s">
        <v>1951</v>
      </c>
      <c r="D188" s="37" t="s">
        <v>209</v>
      </c>
      <c r="E188" s="39" t="s">
        <v>1952</v>
      </c>
      <c r="F188" s="40" t="s">
        <v>211</v>
      </c>
      <c r="G188" s="41">
        <v>5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49" t="s">
        <v>209</v>
      </c>
      <c r="F189" s="46"/>
      <c r="G189" s="46"/>
      <c r="H189" s="46"/>
      <c r="I189" s="46"/>
      <c r="J189" s="47"/>
    </row>
    <row r="190" ht="45">
      <c r="A190" s="37" t="s">
        <v>214</v>
      </c>
      <c r="B190" s="45"/>
      <c r="C190" s="46"/>
      <c r="D190" s="46"/>
      <c r="E190" s="48" t="s">
        <v>2124</v>
      </c>
      <c r="F190" s="46"/>
      <c r="G190" s="46"/>
      <c r="H190" s="46"/>
      <c r="I190" s="46"/>
      <c r="J190" s="47"/>
    </row>
    <row r="191" ht="120">
      <c r="A191" s="37" t="s">
        <v>216</v>
      </c>
      <c r="B191" s="45"/>
      <c r="C191" s="46"/>
      <c r="D191" s="46"/>
      <c r="E191" s="39" t="s">
        <v>1641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46</v>
      </c>
      <c r="C192" s="38" t="s">
        <v>1954</v>
      </c>
      <c r="D192" s="37" t="s">
        <v>209</v>
      </c>
      <c r="E192" s="39" t="s">
        <v>1955</v>
      </c>
      <c r="F192" s="40" t="s">
        <v>211</v>
      </c>
      <c r="G192" s="41">
        <v>10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49" t="s">
        <v>209</v>
      </c>
      <c r="F193" s="46"/>
      <c r="G193" s="46"/>
      <c r="H193" s="46"/>
      <c r="I193" s="46"/>
      <c r="J193" s="47"/>
    </row>
    <row r="194" ht="45">
      <c r="A194" s="37" t="s">
        <v>214</v>
      </c>
      <c r="B194" s="45"/>
      <c r="C194" s="46"/>
      <c r="D194" s="46"/>
      <c r="E194" s="48" t="s">
        <v>2119</v>
      </c>
      <c r="F194" s="46"/>
      <c r="G194" s="46"/>
      <c r="H194" s="46"/>
      <c r="I194" s="46"/>
      <c r="J194" s="47"/>
    </row>
    <row r="195" ht="120">
      <c r="A195" s="37" t="s">
        <v>216</v>
      </c>
      <c r="B195" s="45"/>
      <c r="C195" s="46"/>
      <c r="D195" s="46"/>
      <c r="E195" s="39" t="s">
        <v>1641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47</v>
      </c>
      <c r="C196" s="38" t="s">
        <v>1957</v>
      </c>
      <c r="D196" s="37" t="s">
        <v>209</v>
      </c>
      <c r="E196" s="39" t="s">
        <v>1958</v>
      </c>
      <c r="F196" s="40" t="s">
        <v>387</v>
      </c>
      <c r="G196" s="41">
        <v>430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49" t="s">
        <v>209</v>
      </c>
      <c r="F197" s="46"/>
      <c r="G197" s="46"/>
      <c r="H197" s="46"/>
      <c r="I197" s="46"/>
      <c r="J197" s="47"/>
    </row>
    <row r="198" ht="45">
      <c r="A198" s="37" t="s">
        <v>214</v>
      </c>
      <c r="B198" s="45"/>
      <c r="C198" s="46"/>
      <c r="D198" s="46"/>
      <c r="E198" s="48" t="s">
        <v>2125</v>
      </c>
      <c r="F198" s="46"/>
      <c r="G198" s="46"/>
      <c r="H198" s="46"/>
      <c r="I198" s="46"/>
      <c r="J198" s="47"/>
    </row>
    <row r="199" ht="105">
      <c r="A199" s="37" t="s">
        <v>216</v>
      </c>
      <c r="B199" s="45"/>
      <c r="C199" s="46"/>
      <c r="D199" s="46"/>
      <c r="E199" s="39" t="s">
        <v>1960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48</v>
      </c>
      <c r="C200" s="38" t="s">
        <v>2126</v>
      </c>
      <c r="D200" s="37" t="s">
        <v>209</v>
      </c>
      <c r="E200" s="39" t="s">
        <v>2127</v>
      </c>
      <c r="F200" s="40" t="s">
        <v>211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49" t="s">
        <v>209</v>
      </c>
      <c r="F201" s="46"/>
      <c r="G201" s="46"/>
      <c r="H201" s="46"/>
      <c r="I201" s="46"/>
      <c r="J201" s="47"/>
    </row>
    <row r="202" ht="45">
      <c r="A202" s="37" t="s">
        <v>214</v>
      </c>
      <c r="B202" s="45"/>
      <c r="C202" s="46"/>
      <c r="D202" s="46"/>
      <c r="E202" s="48" t="s">
        <v>2002</v>
      </c>
      <c r="F202" s="46"/>
      <c r="G202" s="46"/>
      <c r="H202" s="46"/>
      <c r="I202" s="46"/>
      <c r="J202" s="47"/>
    </row>
    <row r="203" ht="135">
      <c r="A203" s="37" t="s">
        <v>216</v>
      </c>
      <c r="B203" s="45"/>
      <c r="C203" s="46"/>
      <c r="D203" s="46"/>
      <c r="E203" s="39" t="s">
        <v>1645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49</v>
      </c>
      <c r="C204" s="38" t="s">
        <v>1961</v>
      </c>
      <c r="D204" s="37" t="s">
        <v>209</v>
      </c>
      <c r="E204" s="39" t="s">
        <v>1962</v>
      </c>
      <c r="F204" s="40" t="s">
        <v>211</v>
      </c>
      <c r="G204" s="41">
        <v>10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49" t="s">
        <v>209</v>
      </c>
      <c r="F205" s="46"/>
      <c r="G205" s="46"/>
      <c r="H205" s="46"/>
      <c r="I205" s="46"/>
      <c r="J205" s="47"/>
    </row>
    <row r="206" ht="45">
      <c r="A206" s="37" t="s">
        <v>214</v>
      </c>
      <c r="B206" s="45"/>
      <c r="C206" s="46"/>
      <c r="D206" s="46"/>
      <c r="E206" s="48" t="s">
        <v>2119</v>
      </c>
      <c r="F206" s="46"/>
      <c r="G206" s="46"/>
      <c r="H206" s="46"/>
      <c r="I206" s="46"/>
      <c r="J206" s="47"/>
    </row>
    <row r="207" ht="135">
      <c r="A207" s="37" t="s">
        <v>216</v>
      </c>
      <c r="B207" s="45"/>
      <c r="C207" s="46"/>
      <c r="D207" s="46"/>
      <c r="E207" s="39" t="s">
        <v>1645</v>
      </c>
      <c r="F207" s="46"/>
      <c r="G207" s="46"/>
      <c r="H207" s="46"/>
      <c r="I207" s="46"/>
      <c r="J207" s="47"/>
    </row>
    <row r="208">
      <c r="A208" s="37" t="s">
        <v>207</v>
      </c>
      <c r="B208" s="37">
        <v>50</v>
      </c>
      <c r="C208" s="38" t="s">
        <v>2128</v>
      </c>
      <c r="D208" s="37" t="s">
        <v>209</v>
      </c>
      <c r="E208" s="39" t="s">
        <v>2129</v>
      </c>
      <c r="F208" s="40" t="s">
        <v>211</v>
      </c>
      <c r="G208" s="41">
        <v>6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212</v>
      </c>
      <c r="B209" s="45"/>
      <c r="C209" s="46"/>
      <c r="D209" s="46"/>
      <c r="E209" s="49" t="s">
        <v>209</v>
      </c>
      <c r="F209" s="46"/>
      <c r="G209" s="46"/>
      <c r="H209" s="46"/>
      <c r="I209" s="46"/>
      <c r="J209" s="47"/>
    </row>
    <row r="210" ht="45">
      <c r="A210" s="37" t="s">
        <v>214</v>
      </c>
      <c r="B210" s="45"/>
      <c r="C210" s="46"/>
      <c r="D210" s="46"/>
      <c r="E210" s="48" t="s">
        <v>2002</v>
      </c>
      <c r="F210" s="46"/>
      <c r="G210" s="46"/>
      <c r="H210" s="46"/>
      <c r="I210" s="46"/>
      <c r="J210" s="47"/>
    </row>
    <row r="211" ht="135">
      <c r="A211" s="37" t="s">
        <v>216</v>
      </c>
      <c r="B211" s="45"/>
      <c r="C211" s="46"/>
      <c r="D211" s="46"/>
      <c r="E211" s="39" t="s">
        <v>1645</v>
      </c>
      <c r="F211" s="46"/>
      <c r="G211" s="46"/>
      <c r="H211" s="46"/>
      <c r="I211" s="46"/>
      <c r="J211" s="47"/>
    </row>
    <row r="212">
      <c r="A212" s="37" t="s">
        <v>207</v>
      </c>
      <c r="B212" s="37">
        <v>51</v>
      </c>
      <c r="C212" s="38" t="s">
        <v>1964</v>
      </c>
      <c r="D212" s="37" t="s">
        <v>209</v>
      </c>
      <c r="E212" s="39" t="s">
        <v>1965</v>
      </c>
      <c r="F212" s="40" t="s">
        <v>387</v>
      </c>
      <c r="G212" s="41">
        <v>6212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212</v>
      </c>
      <c r="B213" s="45"/>
      <c r="C213" s="46"/>
      <c r="D213" s="46"/>
      <c r="E213" s="49" t="s">
        <v>209</v>
      </c>
      <c r="F213" s="46"/>
      <c r="G213" s="46"/>
      <c r="H213" s="46"/>
      <c r="I213" s="46"/>
      <c r="J213" s="47"/>
    </row>
    <row r="214" ht="45">
      <c r="A214" s="37" t="s">
        <v>214</v>
      </c>
      <c r="B214" s="45"/>
      <c r="C214" s="46"/>
      <c r="D214" s="46"/>
      <c r="E214" s="48" t="s">
        <v>2130</v>
      </c>
      <c r="F214" s="46"/>
      <c r="G214" s="46"/>
      <c r="H214" s="46"/>
      <c r="I214" s="46"/>
      <c r="J214" s="47"/>
    </row>
    <row r="215" ht="120">
      <c r="A215" s="37" t="s">
        <v>216</v>
      </c>
      <c r="B215" s="45"/>
      <c r="C215" s="46"/>
      <c r="D215" s="46"/>
      <c r="E215" s="39" t="s">
        <v>1718</v>
      </c>
      <c r="F215" s="46"/>
      <c r="G215" s="46"/>
      <c r="H215" s="46"/>
      <c r="I215" s="46"/>
      <c r="J215" s="47"/>
    </row>
    <row r="216">
      <c r="A216" s="37" t="s">
        <v>207</v>
      </c>
      <c r="B216" s="37">
        <v>52</v>
      </c>
      <c r="C216" s="38" t="s">
        <v>1967</v>
      </c>
      <c r="D216" s="37" t="s">
        <v>209</v>
      </c>
      <c r="E216" s="39" t="s">
        <v>1968</v>
      </c>
      <c r="F216" s="40" t="s">
        <v>387</v>
      </c>
      <c r="G216" s="41">
        <v>1873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212</v>
      </c>
      <c r="B217" s="45"/>
      <c r="C217" s="46"/>
      <c r="D217" s="46"/>
      <c r="E217" s="49" t="s">
        <v>209</v>
      </c>
      <c r="F217" s="46"/>
      <c r="G217" s="46"/>
      <c r="H217" s="46"/>
      <c r="I217" s="46"/>
      <c r="J217" s="47"/>
    </row>
    <row r="218" ht="45">
      <c r="A218" s="37" t="s">
        <v>214</v>
      </c>
      <c r="B218" s="45"/>
      <c r="C218" s="46"/>
      <c r="D218" s="46"/>
      <c r="E218" s="48" t="s">
        <v>2131</v>
      </c>
      <c r="F218" s="46"/>
      <c r="G218" s="46"/>
      <c r="H218" s="46"/>
      <c r="I218" s="46"/>
      <c r="J218" s="47"/>
    </row>
    <row r="219" ht="120">
      <c r="A219" s="37" t="s">
        <v>216</v>
      </c>
      <c r="B219" s="45"/>
      <c r="C219" s="46"/>
      <c r="D219" s="46"/>
      <c r="E219" s="39" t="s">
        <v>1718</v>
      </c>
      <c r="F219" s="46"/>
      <c r="G219" s="46"/>
      <c r="H219" s="46"/>
      <c r="I219" s="46"/>
      <c r="J219" s="47"/>
    </row>
    <row r="220">
      <c r="A220" s="37" t="s">
        <v>207</v>
      </c>
      <c r="B220" s="37">
        <v>53</v>
      </c>
      <c r="C220" s="38" t="s">
        <v>2132</v>
      </c>
      <c r="D220" s="37" t="s">
        <v>209</v>
      </c>
      <c r="E220" s="39" t="s">
        <v>2133</v>
      </c>
      <c r="F220" s="40" t="s">
        <v>387</v>
      </c>
      <c r="G220" s="41">
        <v>1500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49" t="s">
        <v>209</v>
      </c>
      <c r="F221" s="46"/>
      <c r="G221" s="46"/>
      <c r="H221" s="46"/>
      <c r="I221" s="46"/>
      <c r="J221" s="47"/>
    </row>
    <row r="222" ht="45">
      <c r="A222" s="37" t="s">
        <v>214</v>
      </c>
      <c r="B222" s="45"/>
      <c r="C222" s="46"/>
      <c r="D222" s="46"/>
      <c r="E222" s="48" t="s">
        <v>2134</v>
      </c>
      <c r="F222" s="46"/>
      <c r="G222" s="46"/>
      <c r="H222" s="46"/>
      <c r="I222" s="46"/>
      <c r="J222" s="47"/>
    </row>
    <row r="223" ht="120">
      <c r="A223" s="37" t="s">
        <v>216</v>
      </c>
      <c r="B223" s="45"/>
      <c r="C223" s="46"/>
      <c r="D223" s="46"/>
      <c r="E223" s="39" t="s">
        <v>1718</v>
      </c>
      <c r="F223" s="46"/>
      <c r="G223" s="46"/>
      <c r="H223" s="46"/>
      <c r="I223" s="46"/>
      <c r="J223" s="47"/>
    </row>
    <row r="224">
      <c r="A224" s="37" t="s">
        <v>207</v>
      </c>
      <c r="B224" s="37">
        <v>54</v>
      </c>
      <c r="C224" s="38" t="s">
        <v>1970</v>
      </c>
      <c r="D224" s="37" t="s">
        <v>209</v>
      </c>
      <c r="E224" s="39" t="s">
        <v>1971</v>
      </c>
      <c r="F224" s="40" t="s">
        <v>387</v>
      </c>
      <c r="G224" s="41">
        <v>4712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49" t="s">
        <v>209</v>
      </c>
      <c r="F225" s="46"/>
      <c r="G225" s="46"/>
      <c r="H225" s="46"/>
      <c r="I225" s="46"/>
      <c r="J225" s="47"/>
    </row>
    <row r="226" ht="45">
      <c r="A226" s="37" t="s">
        <v>214</v>
      </c>
      <c r="B226" s="45"/>
      <c r="C226" s="46"/>
      <c r="D226" s="46"/>
      <c r="E226" s="48" t="s">
        <v>2135</v>
      </c>
      <c r="F226" s="46"/>
      <c r="G226" s="46"/>
      <c r="H226" s="46"/>
      <c r="I226" s="46"/>
      <c r="J226" s="47"/>
    </row>
    <row r="227" ht="120">
      <c r="A227" s="37" t="s">
        <v>216</v>
      </c>
      <c r="B227" s="45"/>
      <c r="C227" s="46"/>
      <c r="D227" s="46"/>
      <c r="E227" s="39" t="s">
        <v>1718</v>
      </c>
      <c r="F227" s="46"/>
      <c r="G227" s="46"/>
      <c r="H227" s="46"/>
      <c r="I227" s="46"/>
      <c r="J227" s="47"/>
    </row>
    <row r="228">
      <c r="A228" s="37" t="s">
        <v>207</v>
      </c>
      <c r="B228" s="37">
        <v>55</v>
      </c>
      <c r="C228" s="38" t="s">
        <v>1972</v>
      </c>
      <c r="D228" s="37" t="s">
        <v>209</v>
      </c>
      <c r="E228" s="39" t="s">
        <v>1973</v>
      </c>
      <c r="F228" s="40" t="s">
        <v>387</v>
      </c>
      <c r="G228" s="41">
        <v>6212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49" t="s">
        <v>209</v>
      </c>
      <c r="F229" s="46"/>
      <c r="G229" s="46"/>
      <c r="H229" s="46"/>
      <c r="I229" s="46"/>
      <c r="J229" s="47"/>
    </row>
    <row r="230" ht="45">
      <c r="A230" s="37" t="s">
        <v>214</v>
      </c>
      <c r="B230" s="45"/>
      <c r="C230" s="46"/>
      <c r="D230" s="46"/>
      <c r="E230" s="48" t="s">
        <v>2130</v>
      </c>
      <c r="F230" s="46"/>
      <c r="G230" s="46"/>
      <c r="H230" s="46"/>
      <c r="I230" s="46"/>
      <c r="J230" s="47"/>
    </row>
    <row r="231" ht="105">
      <c r="A231" s="37" t="s">
        <v>216</v>
      </c>
      <c r="B231" s="45"/>
      <c r="C231" s="46"/>
      <c r="D231" s="46"/>
      <c r="E231" s="39" t="s">
        <v>1974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56</v>
      </c>
      <c r="C232" s="38" t="s">
        <v>1975</v>
      </c>
      <c r="D232" s="37" t="s">
        <v>209</v>
      </c>
      <c r="E232" s="39" t="s">
        <v>1976</v>
      </c>
      <c r="F232" s="40" t="s">
        <v>211</v>
      </c>
      <c r="G232" s="41">
        <v>3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49" t="s">
        <v>209</v>
      </c>
      <c r="F233" s="46"/>
      <c r="G233" s="46"/>
      <c r="H233" s="46"/>
      <c r="I233" s="46"/>
      <c r="J233" s="47"/>
    </row>
    <row r="234" ht="45">
      <c r="A234" s="37" t="s">
        <v>214</v>
      </c>
      <c r="B234" s="45"/>
      <c r="C234" s="46"/>
      <c r="D234" s="46"/>
      <c r="E234" s="48" t="s">
        <v>2136</v>
      </c>
      <c r="F234" s="46"/>
      <c r="G234" s="46"/>
      <c r="H234" s="46"/>
      <c r="I234" s="46"/>
      <c r="J234" s="47"/>
    </row>
    <row r="235" ht="135">
      <c r="A235" s="37" t="s">
        <v>216</v>
      </c>
      <c r="B235" s="45"/>
      <c r="C235" s="46"/>
      <c r="D235" s="46"/>
      <c r="E235" s="39" t="s">
        <v>1645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57</v>
      </c>
      <c r="C236" s="38" t="s">
        <v>1728</v>
      </c>
      <c r="D236" s="37" t="s">
        <v>209</v>
      </c>
      <c r="E236" s="39" t="s">
        <v>1729</v>
      </c>
      <c r="F236" s="40" t="s">
        <v>211</v>
      </c>
      <c r="G236" s="41">
        <v>14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49" t="s">
        <v>209</v>
      </c>
      <c r="F237" s="46"/>
      <c r="G237" s="46"/>
      <c r="H237" s="46"/>
      <c r="I237" s="46"/>
      <c r="J237" s="47"/>
    </row>
    <row r="238" ht="45">
      <c r="A238" s="37" t="s">
        <v>214</v>
      </c>
      <c r="B238" s="45"/>
      <c r="C238" s="46"/>
      <c r="D238" s="46"/>
      <c r="E238" s="48" t="s">
        <v>1953</v>
      </c>
      <c r="F238" s="46"/>
      <c r="G238" s="46"/>
      <c r="H238" s="46"/>
      <c r="I238" s="46"/>
      <c r="J238" s="47"/>
    </row>
    <row r="239" ht="135">
      <c r="A239" s="37" t="s">
        <v>216</v>
      </c>
      <c r="B239" s="45"/>
      <c r="C239" s="46"/>
      <c r="D239" s="46"/>
      <c r="E239" s="39" t="s">
        <v>1645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58</v>
      </c>
      <c r="C240" s="38" t="s">
        <v>1731</v>
      </c>
      <c r="D240" s="37" t="s">
        <v>209</v>
      </c>
      <c r="E240" s="39" t="s">
        <v>1732</v>
      </c>
      <c r="F240" s="40" t="s">
        <v>211</v>
      </c>
      <c r="G240" s="41">
        <v>14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49" t="s">
        <v>209</v>
      </c>
      <c r="F241" s="46"/>
      <c r="G241" s="46"/>
      <c r="H241" s="46"/>
      <c r="I241" s="46"/>
      <c r="J241" s="47"/>
    </row>
    <row r="242" ht="45">
      <c r="A242" s="37" t="s">
        <v>214</v>
      </c>
      <c r="B242" s="45"/>
      <c r="C242" s="46"/>
      <c r="D242" s="46"/>
      <c r="E242" s="48" t="s">
        <v>1953</v>
      </c>
      <c r="F242" s="46"/>
      <c r="G242" s="46"/>
      <c r="H242" s="46"/>
      <c r="I242" s="46"/>
      <c r="J242" s="47"/>
    </row>
    <row r="243" ht="135">
      <c r="A243" s="37" t="s">
        <v>216</v>
      </c>
      <c r="B243" s="45"/>
      <c r="C243" s="46"/>
      <c r="D243" s="46"/>
      <c r="E243" s="39" t="s">
        <v>1645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59</v>
      </c>
      <c r="C244" s="38" t="s">
        <v>1735</v>
      </c>
      <c r="D244" s="37" t="s">
        <v>209</v>
      </c>
      <c r="E244" s="39" t="s">
        <v>1736</v>
      </c>
      <c r="F244" s="40" t="s">
        <v>211</v>
      </c>
      <c r="G244" s="41">
        <v>2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49" t="s">
        <v>209</v>
      </c>
      <c r="F245" s="46"/>
      <c r="G245" s="46"/>
      <c r="H245" s="46"/>
      <c r="I245" s="46"/>
      <c r="J245" s="47"/>
    </row>
    <row r="246" ht="45">
      <c r="A246" s="37" t="s">
        <v>214</v>
      </c>
      <c r="B246" s="45"/>
      <c r="C246" s="46"/>
      <c r="D246" s="46"/>
      <c r="E246" s="48" t="s">
        <v>2137</v>
      </c>
      <c r="F246" s="46"/>
      <c r="G246" s="46"/>
      <c r="H246" s="46"/>
      <c r="I246" s="46"/>
      <c r="J246" s="47"/>
    </row>
    <row r="247" ht="135">
      <c r="A247" s="37" t="s">
        <v>216</v>
      </c>
      <c r="B247" s="45"/>
      <c r="C247" s="46"/>
      <c r="D247" s="46"/>
      <c r="E247" s="39" t="s">
        <v>1645</v>
      </c>
      <c r="F247" s="46"/>
      <c r="G247" s="46"/>
      <c r="H247" s="46"/>
      <c r="I247" s="46"/>
      <c r="J247" s="47"/>
    </row>
    <row r="248">
      <c r="A248" s="37" t="s">
        <v>207</v>
      </c>
      <c r="B248" s="37">
        <v>60</v>
      </c>
      <c r="C248" s="38" t="s">
        <v>2138</v>
      </c>
      <c r="D248" s="37" t="s">
        <v>209</v>
      </c>
      <c r="E248" s="39" t="s">
        <v>2139</v>
      </c>
      <c r="F248" s="40" t="s">
        <v>211</v>
      </c>
      <c r="G248" s="41">
        <v>11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49" t="s">
        <v>209</v>
      </c>
      <c r="F249" s="46"/>
      <c r="G249" s="46"/>
      <c r="H249" s="46"/>
      <c r="I249" s="46"/>
      <c r="J249" s="47"/>
    </row>
    <row r="250" ht="45">
      <c r="A250" s="37" t="s">
        <v>214</v>
      </c>
      <c r="B250" s="45"/>
      <c r="C250" s="46"/>
      <c r="D250" s="46"/>
      <c r="E250" s="48" t="s">
        <v>2140</v>
      </c>
      <c r="F250" s="46"/>
      <c r="G250" s="46"/>
      <c r="H250" s="46"/>
      <c r="I250" s="46"/>
      <c r="J250" s="47"/>
    </row>
    <row r="251" ht="135">
      <c r="A251" s="37" t="s">
        <v>216</v>
      </c>
      <c r="B251" s="45"/>
      <c r="C251" s="46"/>
      <c r="D251" s="46"/>
      <c r="E251" s="39" t="s">
        <v>1645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61</v>
      </c>
      <c r="C252" s="38" t="s">
        <v>2141</v>
      </c>
      <c r="D252" s="37" t="s">
        <v>209</v>
      </c>
      <c r="E252" s="39" t="s">
        <v>2142</v>
      </c>
      <c r="F252" s="40" t="s">
        <v>211</v>
      </c>
      <c r="G252" s="41">
        <v>6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49" t="s">
        <v>209</v>
      </c>
      <c r="F253" s="46"/>
      <c r="G253" s="46"/>
      <c r="H253" s="46"/>
      <c r="I253" s="46"/>
      <c r="J253" s="47"/>
    </row>
    <row r="254" ht="45">
      <c r="A254" s="37" t="s">
        <v>214</v>
      </c>
      <c r="B254" s="45"/>
      <c r="C254" s="46"/>
      <c r="D254" s="46"/>
      <c r="E254" s="48" t="s">
        <v>2002</v>
      </c>
      <c r="F254" s="46"/>
      <c r="G254" s="46"/>
      <c r="H254" s="46"/>
      <c r="I254" s="46"/>
      <c r="J254" s="47"/>
    </row>
    <row r="255" ht="135">
      <c r="A255" s="37" t="s">
        <v>216</v>
      </c>
      <c r="B255" s="45"/>
      <c r="C255" s="46"/>
      <c r="D255" s="46"/>
      <c r="E255" s="39" t="s">
        <v>1645</v>
      </c>
      <c r="F255" s="46"/>
      <c r="G255" s="46"/>
      <c r="H255" s="46"/>
      <c r="I255" s="46"/>
      <c r="J255" s="47"/>
    </row>
    <row r="256" ht="30">
      <c r="A256" s="37" t="s">
        <v>207</v>
      </c>
      <c r="B256" s="37">
        <v>62</v>
      </c>
      <c r="C256" s="38" t="s">
        <v>2143</v>
      </c>
      <c r="D256" s="37" t="s">
        <v>209</v>
      </c>
      <c r="E256" s="39" t="s">
        <v>2144</v>
      </c>
      <c r="F256" s="40" t="s">
        <v>211</v>
      </c>
      <c r="G256" s="41">
        <v>6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49" t="s">
        <v>209</v>
      </c>
      <c r="F257" s="46"/>
      <c r="G257" s="46"/>
      <c r="H257" s="46"/>
      <c r="I257" s="46"/>
      <c r="J257" s="47"/>
    </row>
    <row r="258" ht="45">
      <c r="A258" s="37" t="s">
        <v>214</v>
      </c>
      <c r="B258" s="45"/>
      <c r="C258" s="46"/>
      <c r="D258" s="46"/>
      <c r="E258" s="48" t="s">
        <v>2002</v>
      </c>
      <c r="F258" s="46"/>
      <c r="G258" s="46"/>
      <c r="H258" s="46"/>
      <c r="I258" s="46"/>
      <c r="J258" s="47"/>
    </row>
    <row r="259" ht="135">
      <c r="A259" s="37" t="s">
        <v>216</v>
      </c>
      <c r="B259" s="45"/>
      <c r="C259" s="46"/>
      <c r="D259" s="46"/>
      <c r="E259" s="39" t="s">
        <v>1645</v>
      </c>
      <c r="F259" s="46"/>
      <c r="G259" s="46"/>
      <c r="H259" s="46"/>
      <c r="I259" s="46"/>
      <c r="J259" s="47"/>
    </row>
    <row r="260">
      <c r="A260" s="37" t="s">
        <v>207</v>
      </c>
      <c r="B260" s="37">
        <v>63</v>
      </c>
      <c r="C260" s="38" t="s">
        <v>2145</v>
      </c>
      <c r="D260" s="37" t="s">
        <v>209</v>
      </c>
      <c r="E260" s="39" t="s">
        <v>2146</v>
      </c>
      <c r="F260" s="40" t="s">
        <v>211</v>
      </c>
      <c r="G260" s="41">
        <v>18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212</v>
      </c>
      <c r="B261" s="45"/>
      <c r="C261" s="46"/>
      <c r="D261" s="46"/>
      <c r="E261" s="49" t="s">
        <v>209</v>
      </c>
      <c r="F261" s="46"/>
      <c r="G261" s="46"/>
      <c r="H261" s="46"/>
      <c r="I261" s="46"/>
      <c r="J261" s="47"/>
    </row>
    <row r="262" ht="45">
      <c r="A262" s="37" t="s">
        <v>214</v>
      </c>
      <c r="B262" s="45"/>
      <c r="C262" s="46"/>
      <c r="D262" s="46"/>
      <c r="E262" s="48" t="s">
        <v>1939</v>
      </c>
      <c r="F262" s="46"/>
      <c r="G262" s="46"/>
      <c r="H262" s="46"/>
      <c r="I262" s="46"/>
      <c r="J262" s="47"/>
    </row>
    <row r="263" ht="135">
      <c r="A263" s="37" t="s">
        <v>216</v>
      </c>
      <c r="B263" s="45"/>
      <c r="C263" s="46"/>
      <c r="D263" s="46"/>
      <c r="E263" s="39" t="s">
        <v>1645</v>
      </c>
      <c r="F263" s="46"/>
      <c r="G263" s="46"/>
      <c r="H263" s="46"/>
      <c r="I263" s="46"/>
      <c r="J263" s="47"/>
    </row>
    <row r="264">
      <c r="A264" s="37" t="s">
        <v>207</v>
      </c>
      <c r="B264" s="37">
        <v>64</v>
      </c>
      <c r="C264" s="38" t="s">
        <v>2147</v>
      </c>
      <c r="D264" s="37" t="s">
        <v>209</v>
      </c>
      <c r="E264" s="39" t="s">
        <v>2148</v>
      </c>
      <c r="F264" s="40" t="s">
        <v>387</v>
      </c>
      <c r="G264" s="41">
        <v>330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212</v>
      </c>
      <c r="B265" s="45"/>
      <c r="C265" s="46"/>
      <c r="D265" s="46"/>
      <c r="E265" s="49" t="s">
        <v>209</v>
      </c>
      <c r="F265" s="46"/>
      <c r="G265" s="46"/>
      <c r="H265" s="46"/>
      <c r="I265" s="46"/>
      <c r="J265" s="47"/>
    </row>
    <row r="266" ht="45">
      <c r="A266" s="37" t="s">
        <v>214</v>
      </c>
      <c r="B266" s="45"/>
      <c r="C266" s="46"/>
      <c r="D266" s="46"/>
      <c r="E266" s="48" t="s">
        <v>1980</v>
      </c>
      <c r="F266" s="46"/>
      <c r="G266" s="46"/>
      <c r="H266" s="46"/>
      <c r="I266" s="46"/>
      <c r="J266" s="47"/>
    </row>
    <row r="267" ht="135">
      <c r="A267" s="37" t="s">
        <v>216</v>
      </c>
      <c r="B267" s="45"/>
      <c r="C267" s="46"/>
      <c r="D267" s="46"/>
      <c r="E267" s="39" t="s">
        <v>1727</v>
      </c>
      <c r="F267" s="46"/>
      <c r="G267" s="46"/>
      <c r="H267" s="46"/>
      <c r="I267" s="46"/>
      <c r="J267" s="47"/>
    </row>
    <row r="268">
      <c r="A268" s="37" t="s">
        <v>207</v>
      </c>
      <c r="B268" s="37">
        <v>65</v>
      </c>
      <c r="C268" s="38" t="s">
        <v>1978</v>
      </c>
      <c r="D268" s="37" t="s">
        <v>209</v>
      </c>
      <c r="E268" s="39" t="s">
        <v>1979</v>
      </c>
      <c r="F268" s="40" t="s">
        <v>211</v>
      </c>
      <c r="G268" s="41">
        <v>136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212</v>
      </c>
      <c r="B269" s="45"/>
      <c r="C269" s="46"/>
      <c r="D269" s="46"/>
      <c r="E269" s="49" t="s">
        <v>209</v>
      </c>
      <c r="F269" s="46"/>
      <c r="G269" s="46"/>
      <c r="H269" s="46"/>
      <c r="I269" s="46"/>
      <c r="J269" s="47"/>
    </row>
    <row r="270" ht="45">
      <c r="A270" s="37" t="s">
        <v>214</v>
      </c>
      <c r="B270" s="45"/>
      <c r="C270" s="46"/>
      <c r="D270" s="46"/>
      <c r="E270" s="48" t="s">
        <v>2149</v>
      </c>
      <c r="F270" s="46"/>
      <c r="G270" s="46"/>
      <c r="H270" s="46"/>
      <c r="I270" s="46"/>
      <c r="J270" s="47"/>
    </row>
    <row r="271" ht="135">
      <c r="A271" s="37" t="s">
        <v>216</v>
      </c>
      <c r="B271" s="45"/>
      <c r="C271" s="46"/>
      <c r="D271" s="46"/>
      <c r="E271" s="39" t="s">
        <v>1645</v>
      </c>
      <c r="F271" s="46"/>
      <c r="G271" s="46"/>
      <c r="H271" s="46"/>
      <c r="I271" s="46"/>
      <c r="J271" s="47"/>
    </row>
    <row r="272">
      <c r="A272" s="37" t="s">
        <v>207</v>
      </c>
      <c r="B272" s="37">
        <v>66</v>
      </c>
      <c r="C272" s="38" t="s">
        <v>1981</v>
      </c>
      <c r="D272" s="37" t="s">
        <v>209</v>
      </c>
      <c r="E272" s="39" t="s">
        <v>1982</v>
      </c>
      <c r="F272" s="40" t="s">
        <v>211</v>
      </c>
      <c r="G272" s="41">
        <v>34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212</v>
      </c>
      <c r="B273" s="45"/>
      <c r="C273" s="46"/>
      <c r="D273" s="46"/>
      <c r="E273" s="49" t="s">
        <v>209</v>
      </c>
      <c r="F273" s="46"/>
      <c r="G273" s="46"/>
      <c r="H273" s="46"/>
      <c r="I273" s="46"/>
      <c r="J273" s="47"/>
    </row>
    <row r="274" ht="45">
      <c r="A274" s="37" t="s">
        <v>214</v>
      </c>
      <c r="B274" s="45"/>
      <c r="C274" s="46"/>
      <c r="D274" s="46"/>
      <c r="E274" s="48" t="s">
        <v>2150</v>
      </c>
      <c r="F274" s="46"/>
      <c r="G274" s="46"/>
      <c r="H274" s="46"/>
      <c r="I274" s="46"/>
      <c r="J274" s="47"/>
    </row>
    <row r="275" ht="135">
      <c r="A275" s="37" t="s">
        <v>216</v>
      </c>
      <c r="B275" s="45"/>
      <c r="C275" s="46"/>
      <c r="D275" s="46"/>
      <c r="E275" s="39" t="s">
        <v>1645</v>
      </c>
      <c r="F275" s="46"/>
      <c r="G275" s="46"/>
      <c r="H275" s="46"/>
      <c r="I275" s="46"/>
      <c r="J275" s="47"/>
    </row>
    <row r="276">
      <c r="A276" s="37" t="s">
        <v>207</v>
      </c>
      <c r="B276" s="37">
        <v>67</v>
      </c>
      <c r="C276" s="38" t="s">
        <v>1742</v>
      </c>
      <c r="D276" s="37" t="s">
        <v>209</v>
      </c>
      <c r="E276" s="39" t="s">
        <v>1743</v>
      </c>
      <c r="F276" s="40" t="s">
        <v>211</v>
      </c>
      <c r="G276" s="41">
        <v>8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212</v>
      </c>
      <c r="B277" s="45"/>
      <c r="C277" s="46"/>
      <c r="D277" s="46"/>
      <c r="E277" s="49" t="s">
        <v>209</v>
      </c>
      <c r="F277" s="46"/>
      <c r="G277" s="46"/>
      <c r="H277" s="46"/>
      <c r="I277" s="46"/>
      <c r="J277" s="47"/>
    </row>
    <row r="278" ht="45">
      <c r="A278" s="37" t="s">
        <v>214</v>
      </c>
      <c r="B278" s="45"/>
      <c r="C278" s="46"/>
      <c r="D278" s="46"/>
      <c r="E278" s="48" t="s">
        <v>1996</v>
      </c>
      <c r="F278" s="46"/>
      <c r="G278" s="46"/>
      <c r="H278" s="46"/>
      <c r="I278" s="46"/>
      <c r="J278" s="47"/>
    </row>
    <row r="279" ht="135">
      <c r="A279" s="37" t="s">
        <v>216</v>
      </c>
      <c r="B279" s="45"/>
      <c r="C279" s="46"/>
      <c r="D279" s="46"/>
      <c r="E279" s="39" t="s">
        <v>1645</v>
      </c>
      <c r="F279" s="46"/>
      <c r="G279" s="46"/>
      <c r="H279" s="46"/>
      <c r="I279" s="46"/>
      <c r="J279" s="47"/>
    </row>
    <row r="280">
      <c r="A280" s="37" t="s">
        <v>207</v>
      </c>
      <c r="B280" s="37">
        <v>68</v>
      </c>
      <c r="C280" s="38" t="s">
        <v>1746</v>
      </c>
      <c r="D280" s="37" t="s">
        <v>209</v>
      </c>
      <c r="E280" s="39" t="s">
        <v>1747</v>
      </c>
      <c r="F280" s="40" t="s">
        <v>211</v>
      </c>
      <c r="G280" s="41">
        <v>2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212</v>
      </c>
      <c r="B281" s="45"/>
      <c r="C281" s="46"/>
      <c r="D281" s="46"/>
      <c r="E281" s="49" t="s">
        <v>209</v>
      </c>
      <c r="F281" s="46"/>
      <c r="G281" s="46"/>
      <c r="H281" s="46"/>
      <c r="I281" s="46"/>
      <c r="J281" s="47"/>
    </row>
    <row r="282" ht="45">
      <c r="A282" s="37" t="s">
        <v>214</v>
      </c>
      <c r="B282" s="45"/>
      <c r="C282" s="46"/>
      <c r="D282" s="46"/>
      <c r="E282" s="48" t="s">
        <v>2137</v>
      </c>
      <c r="F282" s="46"/>
      <c r="G282" s="46"/>
      <c r="H282" s="46"/>
      <c r="I282" s="46"/>
      <c r="J282" s="47"/>
    </row>
    <row r="283" ht="135">
      <c r="A283" s="37" t="s">
        <v>216</v>
      </c>
      <c r="B283" s="45"/>
      <c r="C283" s="46"/>
      <c r="D283" s="46"/>
      <c r="E283" s="39" t="s">
        <v>1645</v>
      </c>
      <c r="F283" s="46"/>
      <c r="G283" s="46"/>
      <c r="H283" s="46"/>
      <c r="I283" s="46"/>
      <c r="J283" s="47"/>
    </row>
    <row r="284">
      <c r="A284" s="37" t="s">
        <v>207</v>
      </c>
      <c r="B284" s="37">
        <v>69</v>
      </c>
      <c r="C284" s="38" t="s">
        <v>2151</v>
      </c>
      <c r="D284" s="37" t="s">
        <v>209</v>
      </c>
      <c r="E284" s="39" t="s">
        <v>2152</v>
      </c>
      <c r="F284" s="40" t="s">
        <v>211</v>
      </c>
      <c r="G284" s="41">
        <v>2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212</v>
      </c>
      <c r="B285" s="45"/>
      <c r="C285" s="46"/>
      <c r="D285" s="46"/>
      <c r="E285" s="49" t="s">
        <v>209</v>
      </c>
      <c r="F285" s="46"/>
      <c r="G285" s="46"/>
      <c r="H285" s="46"/>
      <c r="I285" s="46"/>
      <c r="J285" s="47"/>
    </row>
    <row r="286" ht="45">
      <c r="A286" s="37" t="s">
        <v>214</v>
      </c>
      <c r="B286" s="45"/>
      <c r="C286" s="46"/>
      <c r="D286" s="46"/>
      <c r="E286" s="48" t="s">
        <v>2137</v>
      </c>
      <c r="F286" s="46"/>
      <c r="G286" s="46"/>
      <c r="H286" s="46"/>
      <c r="I286" s="46"/>
      <c r="J286" s="47"/>
    </row>
    <row r="287" ht="135">
      <c r="A287" s="37" t="s">
        <v>216</v>
      </c>
      <c r="B287" s="45"/>
      <c r="C287" s="46"/>
      <c r="D287" s="46"/>
      <c r="E287" s="39" t="s">
        <v>1645</v>
      </c>
      <c r="F287" s="46"/>
      <c r="G287" s="46"/>
      <c r="H287" s="46"/>
      <c r="I287" s="46"/>
      <c r="J287" s="47"/>
    </row>
    <row r="288">
      <c r="A288" s="37" t="s">
        <v>207</v>
      </c>
      <c r="B288" s="37">
        <v>70</v>
      </c>
      <c r="C288" s="38" t="s">
        <v>1983</v>
      </c>
      <c r="D288" s="37" t="s">
        <v>209</v>
      </c>
      <c r="E288" s="39" t="s">
        <v>1984</v>
      </c>
      <c r="F288" s="40" t="s">
        <v>211</v>
      </c>
      <c r="G288" s="41">
        <v>30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212</v>
      </c>
      <c r="B289" s="45"/>
      <c r="C289" s="46"/>
      <c r="D289" s="46"/>
      <c r="E289" s="49" t="s">
        <v>209</v>
      </c>
      <c r="F289" s="46"/>
      <c r="G289" s="46"/>
      <c r="H289" s="46"/>
      <c r="I289" s="46"/>
      <c r="J289" s="47"/>
    </row>
    <row r="290" ht="45">
      <c r="A290" s="37" t="s">
        <v>214</v>
      </c>
      <c r="B290" s="45"/>
      <c r="C290" s="46"/>
      <c r="D290" s="46"/>
      <c r="E290" s="48" t="s">
        <v>1946</v>
      </c>
      <c r="F290" s="46"/>
      <c r="G290" s="46"/>
      <c r="H290" s="46"/>
      <c r="I290" s="46"/>
      <c r="J290" s="47"/>
    </row>
    <row r="291" ht="135">
      <c r="A291" s="37" t="s">
        <v>216</v>
      </c>
      <c r="B291" s="45"/>
      <c r="C291" s="46"/>
      <c r="D291" s="46"/>
      <c r="E291" s="39" t="s">
        <v>1645</v>
      </c>
      <c r="F291" s="46"/>
      <c r="G291" s="46"/>
      <c r="H291" s="46"/>
      <c r="I291" s="46"/>
      <c r="J291" s="47"/>
    </row>
    <row r="292">
      <c r="A292" s="37" t="s">
        <v>207</v>
      </c>
      <c r="B292" s="37">
        <v>71</v>
      </c>
      <c r="C292" s="38" t="s">
        <v>1986</v>
      </c>
      <c r="D292" s="37" t="s">
        <v>209</v>
      </c>
      <c r="E292" s="39" t="s">
        <v>1987</v>
      </c>
      <c r="F292" s="40" t="s">
        <v>211</v>
      </c>
      <c r="G292" s="41">
        <v>120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212</v>
      </c>
      <c r="B293" s="45"/>
      <c r="C293" s="46"/>
      <c r="D293" s="46"/>
      <c r="E293" s="49" t="s">
        <v>209</v>
      </c>
      <c r="F293" s="46"/>
      <c r="G293" s="46"/>
      <c r="H293" s="46"/>
      <c r="I293" s="46"/>
      <c r="J293" s="47"/>
    </row>
    <row r="294" ht="45">
      <c r="A294" s="37" t="s">
        <v>214</v>
      </c>
      <c r="B294" s="45"/>
      <c r="C294" s="46"/>
      <c r="D294" s="46"/>
      <c r="E294" s="48" t="s">
        <v>2153</v>
      </c>
      <c r="F294" s="46"/>
      <c r="G294" s="46"/>
      <c r="H294" s="46"/>
      <c r="I294" s="46"/>
      <c r="J294" s="47"/>
    </row>
    <row r="295" ht="135">
      <c r="A295" s="37" t="s">
        <v>216</v>
      </c>
      <c r="B295" s="45"/>
      <c r="C295" s="46"/>
      <c r="D295" s="46"/>
      <c r="E295" s="39" t="s">
        <v>1645</v>
      </c>
      <c r="F295" s="46"/>
      <c r="G295" s="46"/>
      <c r="H295" s="46"/>
      <c r="I295" s="46"/>
      <c r="J295" s="47"/>
    </row>
    <row r="296" ht="30">
      <c r="A296" s="37" t="s">
        <v>207</v>
      </c>
      <c r="B296" s="37">
        <v>72</v>
      </c>
      <c r="C296" s="38" t="s">
        <v>1652</v>
      </c>
      <c r="D296" s="37" t="s">
        <v>209</v>
      </c>
      <c r="E296" s="39" t="s">
        <v>1653</v>
      </c>
      <c r="F296" s="40" t="s">
        <v>211</v>
      </c>
      <c r="G296" s="41">
        <v>62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212</v>
      </c>
      <c r="B297" s="45"/>
      <c r="C297" s="46"/>
      <c r="D297" s="46"/>
      <c r="E297" s="49" t="s">
        <v>209</v>
      </c>
      <c r="F297" s="46"/>
      <c r="G297" s="46"/>
      <c r="H297" s="46"/>
      <c r="I297" s="46"/>
      <c r="J297" s="47"/>
    </row>
    <row r="298" ht="45">
      <c r="A298" s="37" t="s">
        <v>214</v>
      </c>
      <c r="B298" s="45"/>
      <c r="C298" s="46"/>
      <c r="D298" s="46"/>
      <c r="E298" s="48" t="s">
        <v>2154</v>
      </c>
      <c r="F298" s="46"/>
      <c r="G298" s="46"/>
      <c r="H298" s="46"/>
      <c r="I298" s="46"/>
      <c r="J298" s="47"/>
    </row>
    <row r="299" ht="90">
      <c r="A299" s="37" t="s">
        <v>216</v>
      </c>
      <c r="B299" s="45"/>
      <c r="C299" s="46"/>
      <c r="D299" s="46"/>
      <c r="E299" s="39" t="s">
        <v>1654</v>
      </c>
      <c r="F299" s="46"/>
      <c r="G299" s="46"/>
      <c r="H299" s="46"/>
      <c r="I299" s="46"/>
      <c r="J299" s="47"/>
    </row>
    <row r="300" ht="30">
      <c r="A300" s="37" t="s">
        <v>207</v>
      </c>
      <c r="B300" s="37">
        <v>73</v>
      </c>
      <c r="C300" s="38" t="s">
        <v>1655</v>
      </c>
      <c r="D300" s="37" t="s">
        <v>209</v>
      </c>
      <c r="E300" s="39" t="s">
        <v>1656</v>
      </c>
      <c r="F300" s="40" t="s">
        <v>231</v>
      </c>
      <c r="G300" s="41">
        <v>811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212</v>
      </c>
      <c r="B301" s="45"/>
      <c r="C301" s="46"/>
      <c r="D301" s="46"/>
      <c r="E301" s="49" t="s">
        <v>209</v>
      </c>
      <c r="F301" s="46"/>
      <c r="G301" s="46"/>
      <c r="H301" s="46"/>
      <c r="I301" s="46"/>
      <c r="J301" s="47"/>
    </row>
    <row r="302" ht="45">
      <c r="A302" s="37" t="s">
        <v>214</v>
      </c>
      <c r="B302" s="45"/>
      <c r="C302" s="46"/>
      <c r="D302" s="46"/>
      <c r="E302" s="48" t="s">
        <v>2155</v>
      </c>
      <c r="F302" s="46"/>
      <c r="G302" s="46"/>
      <c r="H302" s="46"/>
      <c r="I302" s="46"/>
      <c r="J302" s="47"/>
    </row>
    <row r="303" ht="120">
      <c r="A303" s="37" t="s">
        <v>216</v>
      </c>
      <c r="B303" s="45"/>
      <c r="C303" s="46"/>
      <c r="D303" s="46"/>
      <c r="E303" s="39" t="s">
        <v>1658</v>
      </c>
      <c r="F303" s="46"/>
      <c r="G303" s="46"/>
      <c r="H303" s="46"/>
      <c r="I303" s="46"/>
      <c r="J303" s="47"/>
    </row>
    <row r="304">
      <c r="A304" s="37" t="s">
        <v>207</v>
      </c>
      <c r="B304" s="37">
        <v>74</v>
      </c>
      <c r="C304" s="38" t="s">
        <v>1994</v>
      </c>
      <c r="D304" s="37" t="s">
        <v>209</v>
      </c>
      <c r="E304" s="39" t="s">
        <v>1995</v>
      </c>
      <c r="F304" s="40" t="s">
        <v>211</v>
      </c>
      <c r="G304" s="41">
        <v>4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212</v>
      </c>
      <c r="B305" s="45"/>
      <c r="C305" s="46"/>
      <c r="D305" s="46"/>
      <c r="E305" s="49" t="s">
        <v>209</v>
      </c>
      <c r="F305" s="46"/>
      <c r="G305" s="46"/>
      <c r="H305" s="46"/>
      <c r="I305" s="46"/>
      <c r="J305" s="47"/>
    </row>
    <row r="306" ht="45">
      <c r="A306" s="37" t="s">
        <v>214</v>
      </c>
      <c r="B306" s="45"/>
      <c r="C306" s="46"/>
      <c r="D306" s="46"/>
      <c r="E306" s="48" t="s">
        <v>2156</v>
      </c>
      <c r="F306" s="46"/>
      <c r="G306" s="46"/>
      <c r="H306" s="46"/>
      <c r="I306" s="46"/>
      <c r="J306" s="47"/>
    </row>
    <row r="307" ht="150">
      <c r="A307" s="37" t="s">
        <v>216</v>
      </c>
      <c r="B307" s="45"/>
      <c r="C307" s="46"/>
      <c r="D307" s="46"/>
      <c r="E307" s="39" t="s">
        <v>1997</v>
      </c>
      <c r="F307" s="46"/>
      <c r="G307" s="46"/>
      <c r="H307" s="46"/>
      <c r="I307" s="46"/>
      <c r="J307" s="47"/>
    </row>
    <row r="308">
      <c r="A308" s="31" t="s">
        <v>204</v>
      </c>
      <c r="B308" s="32"/>
      <c r="C308" s="33" t="s">
        <v>1998</v>
      </c>
      <c r="D308" s="34"/>
      <c r="E308" s="31" t="s">
        <v>1999</v>
      </c>
      <c r="F308" s="34"/>
      <c r="G308" s="34"/>
      <c r="H308" s="34"/>
      <c r="I308" s="35">
        <f>SUMIFS(I309:I316,A309:A316,"P")</f>
        <v>0</v>
      </c>
      <c r="J308" s="36"/>
    </row>
    <row r="309">
      <c r="A309" s="37" t="s">
        <v>207</v>
      </c>
      <c r="B309" s="37">
        <v>75</v>
      </c>
      <c r="C309" s="38" t="s">
        <v>2157</v>
      </c>
      <c r="D309" s="37" t="s">
        <v>209</v>
      </c>
      <c r="E309" s="39" t="s">
        <v>2158</v>
      </c>
      <c r="F309" s="40" t="s">
        <v>211</v>
      </c>
      <c r="G309" s="41">
        <v>8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212</v>
      </c>
      <c r="B310" s="45"/>
      <c r="C310" s="46"/>
      <c r="D310" s="46"/>
      <c r="E310" s="49" t="s">
        <v>209</v>
      </c>
      <c r="F310" s="46"/>
      <c r="G310" s="46"/>
      <c r="H310" s="46"/>
      <c r="I310" s="46"/>
      <c r="J310" s="47"/>
    </row>
    <row r="311" ht="45">
      <c r="A311" s="37" t="s">
        <v>214</v>
      </c>
      <c r="B311" s="45"/>
      <c r="C311" s="46"/>
      <c r="D311" s="46"/>
      <c r="E311" s="48" t="s">
        <v>1996</v>
      </c>
      <c r="F311" s="46"/>
      <c r="G311" s="46"/>
      <c r="H311" s="46"/>
      <c r="I311" s="46"/>
      <c r="J311" s="47"/>
    </row>
    <row r="312" ht="105">
      <c r="A312" s="37" t="s">
        <v>216</v>
      </c>
      <c r="B312" s="45"/>
      <c r="C312" s="46"/>
      <c r="D312" s="46"/>
      <c r="E312" s="39" t="s">
        <v>2003</v>
      </c>
      <c r="F312" s="46"/>
      <c r="G312" s="46"/>
      <c r="H312" s="46"/>
      <c r="I312" s="46"/>
      <c r="J312" s="47"/>
    </row>
    <row r="313">
      <c r="A313" s="37" t="s">
        <v>207</v>
      </c>
      <c r="B313" s="37">
        <v>76</v>
      </c>
      <c r="C313" s="38" t="s">
        <v>2000</v>
      </c>
      <c r="D313" s="37" t="s">
        <v>209</v>
      </c>
      <c r="E313" s="39" t="s">
        <v>2001</v>
      </c>
      <c r="F313" s="40" t="s">
        <v>211</v>
      </c>
      <c r="G313" s="41">
        <v>6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212</v>
      </c>
      <c r="B314" s="45"/>
      <c r="C314" s="46"/>
      <c r="D314" s="46"/>
      <c r="E314" s="49" t="s">
        <v>209</v>
      </c>
      <c r="F314" s="46"/>
      <c r="G314" s="46"/>
      <c r="H314" s="46"/>
      <c r="I314" s="46"/>
      <c r="J314" s="47"/>
    </row>
    <row r="315" ht="45">
      <c r="A315" s="37" t="s">
        <v>214</v>
      </c>
      <c r="B315" s="45"/>
      <c r="C315" s="46"/>
      <c r="D315" s="46"/>
      <c r="E315" s="48" t="s">
        <v>2002</v>
      </c>
      <c r="F315" s="46"/>
      <c r="G315" s="46"/>
      <c r="H315" s="46"/>
      <c r="I315" s="46"/>
      <c r="J315" s="47"/>
    </row>
    <row r="316" ht="105">
      <c r="A316" s="37" t="s">
        <v>216</v>
      </c>
      <c r="B316" s="45"/>
      <c r="C316" s="46"/>
      <c r="D316" s="46"/>
      <c r="E316" s="39" t="s">
        <v>2003</v>
      </c>
      <c r="F316" s="46"/>
      <c r="G316" s="46"/>
      <c r="H316" s="46"/>
      <c r="I316" s="46"/>
      <c r="J316" s="47"/>
    </row>
    <row r="317">
      <c r="A317" s="31" t="s">
        <v>204</v>
      </c>
      <c r="B317" s="32"/>
      <c r="C317" s="33" t="s">
        <v>1659</v>
      </c>
      <c r="D317" s="34"/>
      <c r="E317" s="31" t="s">
        <v>1660</v>
      </c>
      <c r="F317" s="34"/>
      <c r="G317" s="34"/>
      <c r="H317" s="34"/>
      <c r="I317" s="35">
        <f>SUMIFS(I318:I413,A318:A413,"P")</f>
        <v>0</v>
      </c>
      <c r="J317" s="36"/>
    </row>
    <row r="318">
      <c r="A318" s="37" t="s">
        <v>207</v>
      </c>
      <c r="B318" s="37">
        <v>77</v>
      </c>
      <c r="C318" s="38" t="s">
        <v>1661</v>
      </c>
      <c r="D318" s="37" t="s">
        <v>209</v>
      </c>
      <c r="E318" s="39" t="s">
        <v>1662</v>
      </c>
      <c r="F318" s="40" t="s">
        <v>231</v>
      </c>
      <c r="G318" s="41">
        <v>262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>
      <c r="A319" s="37" t="s">
        <v>212</v>
      </c>
      <c r="B319" s="45"/>
      <c r="C319" s="46"/>
      <c r="D319" s="46"/>
      <c r="E319" s="49" t="s">
        <v>209</v>
      </c>
      <c r="F319" s="46"/>
      <c r="G319" s="46"/>
      <c r="H319" s="46"/>
      <c r="I319" s="46"/>
      <c r="J319" s="47"/>
    </row>
    <row r="320" ht="45">
      <c r="A320" s="37" t="s">
        <v>214</v>
      </c>
      <c r="B320" s="45"/>
      <c r="C320" s="46"/>
      <c r="D320" s="46"/>
      <c r="E320" s="48" t="s">
        <v>2159</v>
      </c>
      <c r="F320" s="46"/>
      <c r="G320" s="46"/>
      <c r="H320" s="46"/>
      <c r="I320" s="46"/>
      <c r="J320" s="47"/>
    </row>
    <row r="321" ht="120">
      <c r="A321" s="37" t="s">
        <v>216</v>
      </c>
      <c r="B321" s="45"/>
      <c r="C321" s="46"/>
      <c r="D321" s="46"/>
      <c r="E321" s="39" t="s">
        <v>1664</v>
      </c>
      <c r="F321" s="46"/>
      <c r="G321" s="46"/>
      <c r="H321" s="46"/>
      <c r="I321" s="46"/>
      <c r="J321" s="47"/>
    </row>
    <row r="322">
      <c r="A322" s="37" t="s">
        <v>207</v>
      </c>
      <c r="B322" s="37">
        <v>78</v>
      </c>
      <c r="C322" s="38" t="s">
        <v>2005</v>
      </c>
      <c r="D322" s="37" t="s">
        <v>209</v>
      </c>
      <c r="E322" s="39" t="s">
        <v>2006</v>
      </c>
      <c r="F322" s="40" t="s">
        <v>1087</v>
      </c>
      <c r="G322" s="41">
        <v>100</v>
      </c>
      <c r="H322" s="42">
        <v>0</v>
      </c>
      <c r="I322" s="43">
        <f>ROUND(G322*H322,P4)</f>
        <v>0</v>
      </c>
      <c r="J322" s="37"/>
      <c r="O322" s="44">
        <f>I322*0.21</f>
        <v>0</v>
      </c>
      <c r="P322">
        <v>3</v>
      </c>
    </row>
    <row r="323">
      <c r="A323" s="37" t="s">
        <v>212</v>
      </c>
      <c r="B323" s="45"/>
      <c r="C323" s="46"/>
      <c r="D323" s="46"/>
      <c r="E323" s="49" t="s">
        <v>209</v>
      </c>
      <c r="F323" s="46"/>
      <c r="G323" s="46"/>
      <c r="H323" s="46"/>
      <c r="I323" s="46"/>
      <c r="J323" s="47"/>
    </row>
    <row r="324" ht="45">
      <c r="A324" s="37" t="s">
        <v>214</v>
      </c>
      <c r="B324" s="45"/>
      <c r="C324" s="46"/>
      <c r="D324" s="46"/>
      <c r="E324" s="48" t="s">
        <v>2160</v>
      </c>
      <c r="F324" s="46"/>
      <c r="G324" s="46"/>
      <c r="H324" s="46"/>
      <c r="I324" s="46"/>
      <c r="J324" s="47"/>
    </row>
    <row r="325" ht="150">
      <c r="A325" s="37" t="s">
        <v>216</v>
      </c>
      <c r="B325" s="45"/>
      <c r="C325" s="46"/>
      <c r="D325" s="46"/>
      <c r="E325" s="39" t="s">
        <v>2008</v>
      </c>
      <c r="F325" s="46"/>
      <c r="G325" s="46"/>
      <c r="H325" s="46"/>
      <c r="I325" s="46"/>
      <c r="J325" s="47"/>
    </row>
    <row r="326">
      <c r="A326" s="37" t="s">
        <v>207</v>
      </c>
      <c r="B326" s="37">
        <v>79</v>
      </c>
      <c r="C326" s="38" t="s">
        <v>2009</v>
      </c>
      <c r="D326" s="37" t="s">
        <v>209</v>
      </c>
      <c r="E326" s="39" t="s">
        <v>2010</v>
      </c>
      <c r="F326" s="40" t="s">
        <v>211</v>
      </c>
      <c r="G326" s="41">
        <v>4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212</v>
      </c>
      <c r="B327" s="45"/>
      <c r="C327" s="46"/>
      <c r="D327" s="46"/>
      <c r="E327" s="49" t="s">
        <v>209</v>
      </c>
      <c r="F327" s="46"/>
      <c r="G327" s="46"/>
      <c r="H327" s="46"/>
      <c r="I327" s="46"/>
      <c r="J327" s="47"/>
    </row>
    <row r="328" ht="45">
      <c r="A328" s="37" t="s">
        <v>214</v>
      </c>
      <c r="B328" s="45"/>
      <c r="C328" s="46"/>
      <c r="D328" s="46"/>
      <c r="E328" s="48" t="s">
        <v>2161</v>
      </c>
      <c r="F328" s="46"/>
      <c r="G328" s="46"/>
      <c r="H328" s="46"/>
      <c r="I328" s="46"/>
      <c r="J328" s="47"/>
    </row>
    <row r="329" ht="135">
      <c r="A329" s="37" t="s">
        <v>216</v>
      </c>
      <c r="B329" s="45"/>
      <c r="C329" s="46"/>
      <c r="D329" s="46"/>
      <c r="E329" s="39" t="s">
        <v>2012</v>
      </c>
      <c r="F329" s="46"/>
      <c r="G329" s="46"/>
      <c r="H329" s="46"/>
      <c r="I329" s="46"/>
      <c r="J329" s="47"/>
    </row>
    <row r="330">
      <c r="A330" s="37" t="s">
        <v>207</v>
      </c>
      <c r="B330" s="37">
        <v>80</v>
      </c>
      <c r="C330" s="38" t="s">
        <v>2013</v>
      </c>
      <c r="D330" s="37" t="s">
        <v>209</v>
      </c>
      <c r="E330" s="39" t="s">
        <v>2014</v>
      </c>
      <c r="F330" s="40" t="s">
        <v>211</v>
      </c>
      <c r="G330" s="41">
        <v>33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212</v>
      </c>
      <c r="B331" s="45"/>
      <c r="C331" s="46"/>
      <c r="D331" s="46"/>
      <c r="E331" s="49" t="s">
        <v>209</v>
      </c>
      <c r="F331" s="46"/>
      <c r="G331" s="46"/>
      <c r="H331" s="46"/>
      <c r="I331" s="46"/>
      <c r="J331" s="47"/>
    </row>
    <row r="332" ht="45">
      <c r="A332" s="37" t="s">
        <v>214</v>
      </c>
      <c r="B332" s="45"/>
      <c r="C332" s="46"/>
      <c r="D332" s="46"/>
      <c r="E332" s="48" t="s">
        <v>2162</v>
      </c>
      <c r="F332" s="46"/>
      <c r="G332" s="46"/>
      <c r="H332" s="46"/>
      <c r="I332" s="46"/>
      <c r="J332" s="47"/>
    </row>
    <row r="333" ht="120">
      <c r="A333" s="37" t="s">
        <v>216</v>
      </c>
      <c r="B333" s="45"/>
      <c r="C333" s="46"/>
      <c r="D333" s="46"/>
      <c r="E333" s="39" t="s">
        <v>2016</v>
      </c>
      <c r="F333" s="46"/>
      <c r="G333" s="46"/>
      <c r="H333" s="46"/>
      <c r="I333" s="46"/>
      <c r="J333" s="47"/>
    </row>
    <row r="334">
      <c r="A334" s="37" t="s">
        <v>207</v>
      </c>
      <c r="B334" s="37">
        <v>81</v>
      </c>
      <c r="C334" s="38" t="s">
        <v>2017</v>
      </c>
      <c r="D334" s="37" t="s">
        <v>209</v>
      </c>
      <c r="E334" s="39" t="s">
        <v>2018</v>
      </c>
      <c r="F334" s="40" t="s">
        <v>211</v>
      </c>
      <c r="G334" s="41">
        <v>8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212</v>
      </c>
      <c r="B335" s="45"/>
      <c r="C335" s="46"/>
      <c r="D335" s="46"/>
      <c r="E335" s="49" t="s">
        <v>209</v>
      </c>
      <c r="F335" s="46"/>
      <c r="G335" s="46"/>
      <c r="H335" s="46"/>
      <c r="I335" s="46"/>
      <c r="J335" s="47"/>
    </row>
    <row r="336" ht="45">
      <c r="A336" s="37" t="s">
        <v>214</v>
      </c>
      <c r="B336" s="45"/>
      <c r="C336" s="46"/>
      <c r="D336" s="46"/>
      <c r="E336" s="48" t="s">
        <v>2163</v>
      </c>
      <c r="F336" s="46"/>
      <c r="G336" s="46"/>
      <c r="H336" s="46"/>
      <c r="I336" s="46"/>
      <c r="J336" s="47"/>
    </row>
    <row r="337" ht="120">
      <c r="A337" s="37" t="s">
        <v>216</v>
      </c>
      <c r="B337" s="45"/>
      <c r="C337" s="46"/>
      <c r="D337" s="46"/>
      <c r="E337" s="39" t="s">
        <v>2016</v>
      </c>
      <c r="F337" s="46"/>
      <c r="G337" s="46"/>
      <c r="H337" s="46"/>
      <c r="I337" s="46"/>
      <c r="J337" s="47"/>
    </row>
    <row r="338">
      <c r="A338" s="37" t="s">
        <v>207</v>
      </c>
      <c r="B338" s="37">
        <v>82</v>
      </c>
      <c r="C338" s="38" t="s">
        <v>2164</v>
      </c>
      <c r="D338" s="37" t="s">
        <v>209</v>
      </c>
      <c r="E338" s="39" t="s">
        <v>2165</v>
      </c>
      <c r="F338" s="40" t="s">
        <v>211</v>
      </c>
      <c r="G338" s="41">
        <v>8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>
      <c r="A339" s="37" t="s">
        <v>212</v>
      </c>
      <c r="B339" s="45"/>
      <c r="C339" s="46"/>
      <c r="D339" s="46"/>
      <c r="E339" s="49" t="s">
        <v>209</v>
      </c>
      <c r="F339" s="46"/>
      <c r="G339" s="46"/>
      <c r="H339" s="46"/>
      <c r="I339" s="46"/>
      <c r="J339" s="47"/>
    </row>
    <row r="340" ht="45">
      <c r="A340" s="37" t="s">
        <v>214</v>
      </c>
      <c r="B340" s="45"/>
      <c r="C340" s="46"/>
      <c r="D340" s="46"/>
      <c r="E340" s="48" t="s">
        <v>2163</v>
      </c>
      <c r="F340" s="46"/>
      <c r="G340" s="46"/>
      <c r="H340" s="46"/>
      <c r="I340" s="46"/>
      <c r="J340" s="47"/>
    </row>
    <row r="341" ht="120">
      <c r="A341" s="37" t="s">
        <v>216</v>
      </c>
      <c r="B341" s="45"/>
      <c r="C341" s="46"/>
      <c r="D341" s="46"/>
      <c r="E341" s="39" t="s">
        <v>2016</v>
      </c>
      <c r="F341" s="46"/>
      <c r="G341" s="46"/>
      <c r="H341" s="46"/>
      <c r="I341" s="46"/>
      <c r="J341" s="47"/>
    </row>
    <row r="342">
      <c r="A342" s="37" t="s">
        <v>207</v>
      </c>
      <c r="B342" s="37">
        <v>83</v>
      </c>
      <c r="C342" s="38" t="s">
        <v>2166</v>
      </c>
      <c r="D342" s="37" t="s">
        <v>209</v>
      </c>
      <c r="E342" s="39" t="s">
        <v>2167</v>
      </c>
      <c r="F342" s="40" t="s">
        <v>211</v>
      </c>
      <c r="G342" s="41">
        <v>2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>
      <c r="A343" s="37" t="s">
        <v>212</v>
      </c>
      <c r="B343" s="45"/>
      <c r="C343" s="46"/>
      <c r="D343" s="46"/>
      <c r="E343" s="49" t="s">
        <v>209</v>
      </c>
      <c r="F343" s="46"/>
      <c r="G343" s="46"/>
      <c r="H343" s="46"/>
      <c r="I343" s="46"/>
      <c r="J343" s="47"/>
    </row>
    <row r="344" ht="45">
      <c r="A344" s="37" t="s">
        <v>214</v>
      </c>
      <c r="B344" s="45"/>
      <c r="C344" s="46"/>
      <c r="D344" s="46"/>
      <c r="E344" s="48" t="s">
        <v>2168</v>
      </c>
      <c r="F344" s="46"/>
      <c r="G344" s="46"/>
      <c r="H344" s="46"/>
      <c r="I344" s="46"/>
      <c r="J344" s="47"/>
    </row>
    <row r="345" ht="120">
      <c r="A345" s="37" t="s">
        <v>216</v>
      </c>
      <c r="B345" s="45"/>
      <c r="C345" s="46"/>
      <c r="D345" s="46"/>
      <c r="E345" s="39" t="s">
        <v>2016</v>
      </c>
      <c r="F345" s="46"/>
      <c r="G345" s="46"/>
      <c r="H345" s="46"/>
      <c r="I345" s="46"/>
      <c r="J345" s="47"/>
    </row>
    <row r="346">
      <c r="A346" s="37" t="s">
        <v>207</v>
      </c>
      <c r="B346" s="37">
        <v>84</v>
      </c>
      <c r="C346" s="38" t="s">
        <v>2169</v>
      </c>
      <c r="D346" s="37" t="s">
        <v>209</v>
      </c>
      <c r="E346" s="39" t="s">
        <v>2170</v>
      </c>
      <c r="F346" s="40" t="s">
        <v>211</v>
      </c>
      <c r="G346" s="41">
        <v>8</v>
      </c>
      <c r="H346" s="42">
        <v>0</v>
      </c>
      <c r="I346" s="43">
        <f>ROUND(G346*H346,P4)</f>
        <v>0</v>
      </c>
      <c r="J346" s="37"/>
      <c r="O346" s="44">
        <f>I346*0.21</f>
        <v>0</v>
      </c>
      <c r="P346">
        <v>3</v>
      </c>
    </row>
    <row r="347">
      <c r="A347" s="37" t="s">
        <v>212</v>
      </c>
      <c r="B347" s="45"/>
      <c r="C347" s="46"/>
      <c r="D347" s="46"/>
      <c r="E347" s="49" t="s">
        <v>209</v>
      </c>
      <c r="F347" s="46"/>
      <c r="G347" s="46"/>
      <c r="H347" s="46"/>
      <c r="I347" s="46"/>
      <c r="J347" s="47"/>
    </row>
    <row r="348" ht="45">
      <c r="A348" s="37" t="s">
        <v>214</v>
      </c>
      <c r="B348" s="45"/>
      <c r="C348" s="46"/>
      <c r="D348" s="46"/>
      <c r="E348" s="48" t="s">
        <v>2163</v>
      </c>
      <c r="F348" s="46"/>
      <c r="G348" s="46"/>
      <c r="H348" s="46"/>
      <c r="I348" s="46"/>
      <c r="J348" s="47"/>
    </row>
    <row r="349" ht="135">
      <c r="A349" s="37" t="s">
        <v>216</v>
      </c>
      <c r="B349" s="45"/>
      <c r="C349" s="46"/>
      <c r="D349" s="46"/>
      <c r="E349" s="39" t="s">
        <v>1668</v>
      </c>
      <c r="F349" s="46"/>
      <c r="G349" s="46"/>
      <c r="H349" s="46"/>
      <c r="I349" s="46"/>
      <c r="J349" s="47"/>
    </row>
    <row r="350">
      <c r="A350" s="37" t="s">
        <v>207</v>
      </c>
      <c r="B350" s="37">
        <v>85</v>
      </c>
      <c r="C350" s="38" t="s">
        <v>2019</v>
      </c>
      <c r="D350" s="37" t="s">
        <v>209</v>
      </c>
      <c r="E350" s="39" t="s">
        <v>2020</v>
      </c>
      <c r="F350" s="40" t="s">
        <v>211</v>
      </c>
      <c r="G350" s="41">
        <v>30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>
      <c r="A351" s="37" t="s">
        <v>212</v>
      </c>
      <c r="B351" s="45"/>
      <c r="C351" s="46"/>
      <c r="D351" s="46"/>
      <c r="E351" s="49" t="s">
        <v>209</v>
      </c>
      <c r="F351" s="46"/>
      <c r="G351" s="46"/>
      <c r="H351" s="46"/>
      <c r="I351" s="46"/>
      <c r="J351" s="47"/>
    </row>
    <row r="352" ht="45">
      <c r="A352" s="37" t="s">
        <v>214</v>
      </c>
      <c r="B352" s="45"/>
      <c r="C352" s="46"/>
      <c r="D352" s="46"/>
      <c r="E352" s="48" t="s">
        <v>2171</v>
      </c>
      <c r="F352" s="46"/>
      <c r="G352" s="46"/>
      <c r="H352" s="46"/>
      <c r="I352" s="46"/>
      <c r="J352" s="47"/>
    </row>
    <row r="353" ht="135">
      <c r="A353" s="37" t="s">
        <v>216</v>
      </c>
      <c r="B353" s="45"/>
      <c r="C353" s="46"/>
      <c r="D353" s="46"/>
      <c r="E353" s="39" t="s">
        <v>1668</v>
      </c>
      <c r="F353" s="46"/>
      <c r="G353" s="46"/>
      <c r="H353" s="46"/>
      <c r="I353" s="46"/>
      <c r="J353" s="47"/>
    </row>
    <row r="354">
      <c r="A354" s="37" t="s">
        <v>207</v>
      </c>
      <c r="B354" s="37">
        <v>86</v>
      </c>
      <c r="C354" s="38" t="s">
        <v>2172</v>
      </c>
      <c r="D354" s="37" t="s">
        <v>209</v>
      </c>
      <c r="E354" s="39" t="s">
        <v>2173</v>
      </c>
      <c r="F354" s="40" t="s">
        <v>211</v>
      </c>
      <c r="G354" s="41">
        <v>24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212</v>
      </c>
      <c r="B355" s="45"/>
      <c r="C355" s="46"/>
      <c r="D355" s="46"/>
      <c r="E355" s="49" t="s">
        <v>209</v>
      </c>
      <c r="F355" s="46"/>
      <c r="G355" s="46"/>
      <c r="H355" s="46"/>
      <c r="I355" s="46"/>
      <c r="J355" s="47"/>
    </row>
    <row r="356" ht="45">
      <c r="A356" s="37" t="s">
        <v>214</v>
      </c>
      <c r="B356" s="45"/>
      <c r="C356" s="46"/>
      <c r="D356" s="46"/>
      <c r="E356" s="48" t="s">
        <v>2174</v>
      </c>
      <c r="F356" s="46"/>
      <c r="G356" s="46"/>
      <c r="H356" s="46"/>
      <c r="I356" s="46"/>
      <c r="J356" s="47"/>
    </row>
    <row r="357" ht="135">
      <c r="A357" s="37" t="s">
        <v>216</v>
      </c>
      <c r="B357" s="45"/>
      <c r="C357" s="46"/>
      <c r="D357" s="46"/>
      <c r="E357" s="39" t="s">
        <v>1668</v>
      </c>
      <c r="F357" s="46"/>
      <c r="G357" s="46"/>
      <c r="H357" s="46"/>
      <c r="I357" s="46"/>
      <c r="J357" s="47"/>
    </row>
    <row r="358">
      <c r="A358" s="37" t="s">
        <v>207</v>
      </c>
      <c r="B358" s="37">
        <v>87</v>
      </c>
      <c r="C358" s="38" t="s">
        <v>2175</v>
      </c>
      <c r="D358" s="37" t="s">
        <v>209</v>
      </c>
      <c r="E358" s="39" t="s">
        <v>2176</v>
      </c>
      <c r="F358" s="40" t="s">
        <v>211</v>
      </c>
      <c r="G358" s="41">
        <v>3</v>
      </c>
      <c r="H358" s="42">
        <v>0</v>
      </c>
      <c r="I358" s="43">
        <f>ROUND(G358*H358,P4)</f>
        <v>0</v>
      </c>
      <c r="J358" s="37"/>
      <c r="O358" s="44">
        <f>I358*0.21</f>
        <v>0</v>
      </c>
      <c r="P358">
        <v>3</v>
      </c>
    </row>
    <row r="359">
      <c r="A359" s="37" t="s">
        <v>212</v>
      </c>
      <c r="B359" s="45"/>
      <c r="C359" s="46"/>
      <c r="D359" s="46"/>
      <c r="E359" s="49" t="s">
        <v>209</v>
      </c>
      <c r="F359" s="46"/>
      <c r="G359" s="46"/>
      <c r="H359" s="46"/>
      <c r="I359" s="46"/>
      <c r="J359" s="47"/>
    </row>
    <row r="360" ht="45">
      <c r="A360" s="37" t="s">
        <v>214</v>
      </c>
      <c r="B360" s="45"/>
      <c r="C360" s="46"/>
      <c r="D360" s="46"/>
      <c r="E360" s="48" t="s">
        <v>2177</v>
      </c>
      <c r="F360" s="46"/>
      <c r="G360" s="46"/>
      <c r="H360" s="46"/>
      <c r="I360" s="46"/>
      <c r="J360" s="47"/>
    </row>
    <row r="361" ht="135">
      <c r="A361" s="37" t="s">
        <v>216</v>
      </c>
      <c r="B361" s="45"/>
      <c r="C361" s="46"/>
      <c r="D361" s="46"/>
      <c r="E361" s="39" t="s">
        <v>1668</v>
      </c>
      <c r="F361" s="46"/>
      <c r="G361" s="46"/>
      <c r="H361" s="46"/>
      <c r="I361" s="46"/>
      <c r="J361" s="47"/>
    </row>
    <row r="362">
      <c r="A362" s="37" t="s">
        <v>207</v>
      </c>
      <c r="B362" s="37">
        <v>88</v>
      </c>
      <c r="C362" s="38" t="s">
        <v>2022</v>
      </c>
      <c r="D362" s="37" t="s">
        <v>209</v>
      </c>
      <c r="E362" s="39" t="s">
        <v>2023</v>
      </c>
      <c r="F362" s="40" t="s">
        <v>211</v>
      </c>
      <c r="G362" s="41">
        <v>3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212</v>
      </c>
      <c r="B363" s="45"/>
      <c r="C363" s="46"/>
      <c r="D363" s="46"/>
      <c r="E363" s="49" t="s">
        <v>209</v>
      </c>
      <c r="F363" s="46"/>
      <c r="G363" s="46"/>
      <c r="H363" s="46"/>
      <c r="I363" s="46"/>
      <c r="J363" s="47"/>
    </row>
    <row r="364" ht="45">
      <c r="A364" s="37" t="s">
        <v>214</v>
      </c>
      <c r="B364" s="45"/>
      <c r="C364" s="46"/>
      <c r="D364" s="46"/>
      <c r="E364" s="48" t="s">
        <v>2177</v>
      </c>
      <c r="F364" s="46"/>
      <c r="G364" s="46"/>
      <c r="H364" s="46"/>
      <c r="I364" s="46"/>
      <c r="J364" s="47"/>
    </row>
    <row r="365" ht="135">
      <c r="A365" s="37" t="s">
        <v>216</v>
      </c>
      <c r="B365" s="45"/>
      <c r="C365" s="46"/>
      <c r="D365" s="46"/>
      <c r="E365" s="39" t="s">
        <v>1668</v>
      </c>
      <c r="F365" s="46"/>
      <c r="G365" s="46"/>
      <c r="H365" s="46"/>
      <c r="I365" s="46"/>
      <c r="J365" s="47"/>
    </row>
    <row r="366">
      <c r="A366" s="37" t="s">
        <v>207</v>
      </c>
      <c r="B366" s="37">
        <v>89</v>
      </c>
      <c r="C366" s="38" t="s">
        <v>1753</v>
      </c>
      <c r="D366" s="37" t="s">
        <v>209</v>
      </c>
      <c r="E366" s="39" t="s">
        <v>1754</v>
      </c>
      <c r="F366" s="40" t="s">
        <v>211</v>
      </c>
      <c r="G366" s="41">
        <v>6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212</v>
      </c>
      <c r="B367" s="45"/>
      <c r="C367" s="46"/>
      <c r="D367" s="46"/>
      <c r="E367" s="49" t="s">
        <v>209</v>
      </c>
      <c r="F367" s="46"/>
      <c r="G367" s="46"/>
      <c r="H367" s="46"/>
      <c r="I367" s="46"/>
      <c r="J367" s="47"/>
    </row>
    <row r="368" ht="45">
      <c r="A368" s="37" t="s">
        <v>214</v>
      </c>
      <c r="B368" s="45"/>
      <c r="C368" s="46"/>
      <c r="D368" s="46"/>
      <c r="E368" s="48" t="s">
        <v>2024</v>
      </c>
      <c r="F368" s="46"/>
      <c r="G368" s="46"/>
      <c r="H368" s="46"/>
      <c r="I368" s="46"/>
      <c r="J368" s="47"/>
    </row>
    <row r="369" ht="135">
      <c r="A369" s="37" t="s">
        <v>216</v>
      </c>
      <c r="B369" s="45"/>
      <c r="C369" s="46"/>
      <c r="D369" s="46"/>
      <c r="E369" s="39" t="s">
        <v>1668</v>
      </c>
      <c r="F369" s="46"/>
      <c r="G369" s="46"/>
      <c r="H369" s="46"/>
      <c r="I369" s="46"/>
      <c r="J369" s="47"/>
    </row>
    <row r="370" ht="30">
      <c r="A370" s="37" t="s">
        <v>207</v>
      </c>
      <c r="B370" s="37">
        <v>90</v>
      </c>
      <c r="C370" s="38" t="s">
        <v>1756</v>
      </c>
      <c r="D370" s="37" t="s">
        <v>209</v>
      </c>
      <c r="E370" s="39" t="s">
        <v>1757</v>
      </c>
      <c r="F370" s="40" t="s">
        <v>211</v>
      </c>
      <c r="G370" s="41">
        <v>2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>
      <c r="A371" s="37" t="s">
        <v>212</v>
      </c>
      <c r="B371" s="45"/>
      <c r="C371" s="46"/>
      <c r="D371" s="46"/>
      <c r="E371" s="49" t="s">
        <v>209</v>
      </c>
      <c r="F371" s="46"/>
      <c r="G371" s="46"/>
      <c r="H371" s="46"/>
      <c r="I371" s="46"/>
      <c r="J371" s="47"/>
    </row>
    <row r="372" ht="45">
      <c r="A372" s="37" t="s">
        <v>214</v>
      </c>
      <c r="B372" s="45"/>
      <c r="C372" s="46"/>
      <c r="D372" s="46"/>
      <c r="E372" s="48" t="s">
        <v>2168</v>
      </c>
      <c r="F372" s="46"/>
      <c r="G372" s="46"/>
      <c r="H372" s="46"/>
      <c r="I372" s="46"/>
      <c r="J372" s="47"/>
    </row>
    <row r="373" ht="135">
      <c r="A373" s="37" t="s">
        <v>216</v>
      </c>
      <c r="B373" s="45"/>
      <c r="C373" s="46"/>
      <c r="D373" s="46"/>
      <c r="E373" s="39" t="s">
        <v>1668</v>
      </c>
      <c r="F373" s="46"/>
      <c r="G373" s="46"/>
      <c r="H373" s="46"/>
      <c r="I373" s="46"/>
      <c r="J373" s="47"/>
    </row>
    <row r="374">
      <c r="A374" s="37" t="s">
        <v>207</v>
      </c>
      <c r="B374" s="37">
        <v>91</v>
      </c>
      <c r="C374" s="38" t="s">
        <v>1669</v>
      </c>
      <c r="D374" s="37" t="s">
        <v>209</v>
      </c>
      <c r="E374" s="39" t="s">
        <v>1670</v>
      </c>
      <c r="F374" s="40" t="s">
        <v>211</v>
      </c>
      <c r="G374" s="41">
        <v>2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>
      <c r="A375" s="37" t="s">
        <v>212</v>
      </c>
      <c r="B375" s="45"/>
      <c r="C375" s="46"/>
      <c r="D375" s="46"/>
      <c r="E375" s="49" t="s">
        <v>209</v>
      </c>
      <c r="F375" s="46"/>
      <c r="G375" s="46"/>
      <c r="H375" s="46"/>
      <c r="I375" s="46"/>
      <c r="J375" s="47"/>
    </row>
    <row r="376" ht="45">
      <c r="A376" s="37" t="s">
        <v>214</v>
      </c>
      <c r="B376" s="45"/>
      <c r="C376" s="46"/>
      <c r="D376" s="46"/>
      <c r="E376" s="48" t="s">
        <v>2168</v>
      </c>
      <c r="F376" s="46"/>
      <c r="G376" s="46"/>
      <c r="H376" s="46"/>
      <c r="I376" s="46"/>
      <c r="J376" s="47"/>
    </row>
    <row r="377" ht="135">
      <c r="A377" s="37" t="s">
        <v>216</v>
      </c>
      <c r="B377" s="45"/>
      <c r="C377" s="46"/>
      <c r="D377" s="46"/>
      <c r="E377" s="39" t="s">
        <v>1668</v>
      </c>
      <c r="F377" s="46"/>
      <c r="G377" s="46"/>
      <c r="H377" s="46"/>
      <c r="I377" s="46"/>
      <c r="J377" s="47"/>
    </row>
    <row r="378">
      <c r="A378" s="37" t="s">
        <v>207</v>
      </c>
      <c r="B378" s="37">
        <v>92</v>
      </c>
      <c r="C378" s="38" t="s">
        <v>2026</v>
      </c>
      <c r="D378" s="37" t="s">
        <v>209</v>
      </c>
      <c r="E378" s="39" t="s">
        <v>2027</v>
      </c>
      <c r="F378" s="40" t="s">
        <v>211</v>
      </c>
      <c r="G378" s="41">
        <v>520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>
      <c r="A379" s="37" t="s">
        <v>212</v>
      </c>
      <c r="B379" s="45"/>
      <c r="C379" s="46"/>
      <c r="D379" s="46"/>
      <c r="E379" s="49" t="s">
        <v>209</v>
      </c>
      <c r="F379" s="46"/>
      <c r="G379" s="46"/>
      <c r="H379" s="46"/>
      <c r="I379" s="46"/>
      <c r="J379" s="47"/>
    </row>
    <row r="380" ht="45">
      <c r="A380" s="37" t="s">
        <v>214</v>
      </c>
      <c r="B380" s="45"/>
      <c r="C380" s="46"/>
      <c r="D380" s="46"/>
      <c r="E380" s="48" t="s">
        <v>2178</v>
      </c>
      <c r="F380" s="46"/>
      <c r="G380" s="46"/>
      <c r="H380" s="46"/>
      <c r="I380" s="46"/>
      <c r="J380" s="47"/>
    </row>
    <row r="381" ht="135">
      <c r="A381" s="37" t="s">
        <v>216</v>
      </c>
      <c r="B381" s="45"/>
      <c r="C381" s="46"/>
      <c r="D381" s="46"/>
      <c r="E381" s="39" t="s">
        <v>1668</v>
      </c>
      <c r="F381" s="46"/>
      <c r="G381" s="46"/>
      <c r="H381" s="46"/>
      <c r="I381" s="46"/>
      <c r="J381" s="47"/>
    </row>
    <row r="382">
      <c r="A382" s="37" t="s">
        <v>207</v>
      </c>
      <c r="B382" s="37">
        <v>93</v>
      </c>
      <c r="C382" s="38" t="s">
        <v>2029</v>
      </c>
      <c r="D382" s="37" t="s">
        <v>209</v>
      </c>
      <c r="E382" s="39" t="s">
        <v>2030</v>
      </c>
      <c r="F382" s="40" t="s">
        <v>211</v>
      </c>
      <c r="G382" s="41">
        <v>12</v>
      </c>
      <c r="H382" s="42">
        <v>0</v>
      </c>
      <c r="I382" s="43">
        <f>ROUND(G382*H382,P4)</f>
        <v>0</v>
      </c>
      <c r="J382" s="37"/>
      <c r="O382" s="44">
        <f>I382*0.21</f>
        <v>0</v>
      </c>
      <c r="P382">
        <v>3</v>
      </c>
    </row>
    <row r="383">
      <c r="A383" s="37" t="s">
        <v>212</v>
      </c>
      <c r="B383" s="45"/>
      <c r="C383" s="46"/>
      <c r="D383" s="46"/>
      <c r="E383" s="49" t="s">
        <v>209</v>
      </c>
      <c r="F383" s="46"/>
      <c r="G383" s="46"/>
      <c r="H383" s="46"/>
      <c r="I383" s="46"/>
      <c r="J383" s="47"/>
    </row>
    <row r="384" ht="45">
      <c r="A384" s="37" t="s">
        <v>214</v>
      </c>
      <c r="B384" s="45"/>
      <c r="C384" s="46"/>
      <c r="D384" s="46"/>
      <c r="E384" s="48" t="s">
        <v>2025</v>
      </c>
      <c r="F384" s="46"/>
      <c r="G384" s="46"/>
      <c r="H384" s="46"/>
      <c r="I384" s="46"/>
      <c r="J384" s="47"/>
    </row>
    <row r="385" ht="135">
      <c r="A385" s="37" t="s">
        <v>216</v>
      </c>
      <c r="B385" s="45"/>
      <c r="C385" s="46"/>
      <c r="D385" s="46"/>
      <c r="E385" s="39" t="s">
        <v>1668</v>
      </c>
      <c r="F385" s="46"/>
      <c r="G385" s="46"/>
      <c r="H385" s="46"/>
      <c r="I385" s="46"/>
      <c r="J385" s="47"/>
    </row>
    <row r="386">
      <c r="A386" s="37" t="s">
        <v>207</v>
      </c>
      <c r="B386" s="37">
        <v>94</v>
      </c>
      <c r="C386" s="38" t="s">
        <v>2031</v>
      </c>
      <c r="D386" s="37" t="s">
        <v>209</v>
      </c>
      <c r="E386" s="39" t="s">
        <v>2032</v>
      </c>
      <c r="F386" s="40" t="s">
        <v>211</v>
      </c>
      <c r="G386" s="41">
        <v>30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>
      <c r="A387" s="37" t="s">
        <v>212</v>
      </c>
      <c r="B387" s="45"/>
      <c r="C387" s="46"/>
      <c r="D387" s="46"/>
      <c r="E387" s="49" t="s">
        <v>209</v>
      </c>
      <c r="F387" s="46"/>
      <c r="G387" s="46"/>
      <c r="H387" s="46"/>
      <c r="I387" s="46"/>
      <c r="J387" s="47"/>
    </row>
    <row r="388" ht="45">
      <c r="A388" s="37" t="s">
        <v>214</v>
      </c>
      <c r="B388" s="45"/>
      <c r="C388" s="46"/>
      <c r="D388" s="46"/>
      <c r="E388" s="48" t="s">
        <v>2171</v>
      </c>
      <c r="F388" s="46"/>
      <c r="G388" s="46"/>
      <c r="H388" s="46"/>
      <c r="I388" s="46"/>
      <c r="J388" s="47"/>
    </row>
    <row r="389" ht="135">
      <c r="A389" s="37" t="s">
        <v>216</v>
      </c>
      <c r="B389" s="45"/>
      <c r="C389" s="46"/>
      <c r="D389" s="46"/>
      <c r="E389" s="39" t="s">
        <v>1668</v>
      </c>
      <c r="F389" s="46"/>
      <c r="G389" s="46"/>
      <c r="H389" s="46"/>
      <c r="I389" s="46"/>
      <c r="J389" s="47"/>
    </row>
    <row r="390">
      <c r="A390" s="37" t="s">
        <v>207</v>
      </c>
      <c r="B390" s="37">
        <v>95</v>
      </c>
      <c r="C390" s="38" t="s">
        <v>2034</v>
      </c>
      <c r="D390" s="37" t="s">
        <v>209</v>
      </c>
      <c r="E390" s="39" t="s">
        <v>2035</v>
      </c>
      <c r="F390" s="40" t="s">
        <v>211</v>
      </c>
      <c r="G390" s="41">
        <v>2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>
      <c r="A391" s="37" t="s">
        <v>212</v>
      </c>
      <c r="B391" s="45"/>
      <c r="C391" s="46"/>
      <c r="D391" s="46"/>
      <c r="E391" s="49" t="s">
        <v>209</v>
      </c>
      <c r="F391" s="46"/>
      <c r="G391" s="46"/>
      <c r="H391" s="46"/>
      <c r="I391" s="46"/>
      <c r="J391" s="47"/>
    </row>
    <row r="392" ht="45">
      <c r="A392" s="37" t="s">
        <v>214</v>
      </c>
      <c r="B392" s="45"/>
      <c r="C392" s="46"/>
      <c r="D392" s="46"/>
      <c r="E392" s="48" t="s">
        <v>2168</v>
      </c>
      <c r="F392" s="46"/>
      <c r="G392" s="46"/>
      <c r="H392" s="46"/>
      <c r="I392" s="46"/>
      <c r="J392" s="47"/>
    </row>
    <row r="393" ht="135">
      <c r="A393" s="37" t="s">
        <v>216</v>
      </c>
      <c r="B393" s="45"/>
      <c r="C393" s="46"/>
      <c r="D393" s="46"/>
      <c r="E393" s="39" t="s">
        <v>1668</v>
      </c>
      <c r="F393" s="46"/>
      <c r="G393" s="46"/>
      <c r="H393" s="46"/>
      <c r="I393" s="46"/>
      <c r="J393" s="47"/>
    </row>
    <row r="394">
      <c r="A394" s="37" t="s">
        <v>207</v>
      </c>
      <c r="B394" s="37">
        <v>96</v>
      </c>
      <c r="C394" s="38" t="s">
        <v>2179</v>
      </c>
      <c r="D394" s="37" t="s">
        <v>209</v>
      </c>
      <c r="E394" s="39" t="s">
        <v>2180</v>
      </c>
      <c r="F394" s="40" t="s">
        <v>211</v>
      </c>
      <c r="G394" s="41">
        <v>2</v>
      </c>
      <c r="H394" s="42">
        <v>0</v>
      </c>
      <c r="I394" s="43">
        <f>ROUND(G394*H394,P4)</f>
        <v>0</v>
      </c>
      <c r="J394" s="37"/>
      <c r="O394" s="44">
        <f>I394*0.21</f>
        <v>0</v>
      </c>
      <c r="P394">
        <v>3</v>
      </c>
    </row>
    <row r="395">
      <c r="A395" s="37" t="s">
        <v>212</v>
      </c>
      <c r="B395" s="45"/>
      <c r="C395" s="46"/>
      <c r="D395" s="46"/>
      <c r="E395" s="49" t="s">
        <v>209</v>
      </c>
      <c r="F395" s="46"/>
      <c r="G395" s="46"/>
      <c r="H395" s="46"/>
      <c r="I395" s="46"/>
      <c r="J395" s="47"/>
    </row>
    <row r="396" ht="45">
      <c r="A396" s="37" t="s">
        <v>214</v>
      </c>
      <c r="B396" s="45"/>
      <c r="C396" s="46"/>
      <c r="D396" s="46"/>
      <c r="E396" s="48" t="s">
        <v>2168</v>
      </c>
      <c r="F396" s="46"/>
      <c r="G396" s="46"/>
      <c r="H396" s="46"/>
      <c r="I396" s="46"/>
      <c r="J396" s="47"/>
    </row>
    <row r="397" ht="135">
      <c r="A397" s="37" t="s">
        <v>216</v>
      </c>
      <c r="B397" s="45"/>
      <c r="C397" s="46"/>
      <c r="D397" s="46"/>
      <c r="E397" s="39" t="s">
        <v>1668</v>
      </c>
      <c r="F397" s="46"/>
      <c r="G397" s="46"/>
      <c r="H397" s="46"/>
      <c r="I397" s="46"/>
      <c r="J397" s="47"/>
    </row>
    <row r="398" ht="30">
      <c r="A398" s="37" t="s">
        <v>207</v>
      </c>
      <c r="B398" s="37">
        <v>97</v>
      </c>
      <c r="C398" s="38" t="s">
        <v>1759</v>
      </c>
      <c r="D398" s="37" t="s">
        <v>209</v>
      </c>
      <c r="E398" s="39" t="s">
        <v>1760</v>
      </c>
      <c r="F398" s="40" t="s">
        <v>387</v>
      </c>
      <c r="G398" s="41">
        <v>2900</v>
      </c>
      <c r="H398" s="42">
        <v>0</v>
      </c>
      <c r="I398" s="43">
        <f>ROUND(G398*H398,P4)</f>
        <v>0</v>
      </c>
      <c r="J398" s="37"/>
      <c r="O398" s="44">
        <f>I398*0.21</f>
        <v>0</v>
      </c>
      <c r="P398">
        <v>3</v>
      </c>
    </row>
    <row r="399">
      <c r="A399" s="37" t="s">
        <v>212</v>
      </c>
      <c r="B399" s="45"/>
      <c r="C399" s="46"/>
      <c r="D399" s="46"/>
      <c r="E399" s="49" t="s">
        <v>209</v>
      </c>
      <c r="F399" s="46"/>
      <c r="G399" s="46"/>
      <c r="H399" s="46"/>
      <c r="I399" s="46"/>
      <c r="J399" s="47"/>
    </row>
    <row r="400" ht="45">
      <c r="A400" s="37" t="s">
        <v>214</v>
      </c>
      <c r="B400" s="45"/>
      <c r="C400" s="46"/>
      <c r="D400" s="46"/>
      <c r="E400" s="48" t="s">
        <v>2181</v>
      </c>
      <c r="F400" s="46"/>
      <c r="G400" s="46"/>
      <c r="H400" s="46"/>
      <c r="I400" s="46"/>
      <c r="J400" s="47"/>
    </row>
    <row r="401" ht="135">
      <c r="A401" s="37" t="s">
        <v>216</v>
      </c>
      <c r="B401" s="45"/>
      <c r="C401" s="46"/>
      <c r="D401" s="46"/>
      <c r="E401" s="39" t="s">
        <v>1762</v>
      </c>
      <c r="F401" s="46"/>
      <c r="G401" s="46"/>
      <c r="H401" s="46"/>
      <c r="I401" s="46"/>
      <c r="J401" s="47"/>
    </row>
    <row r="402" ht="30">
      <c r="A402" s="37" t="s">
        <v>207</v>
      </c>
      <c r="B402" s="37">
        <v>98</v>
      </c>
      <c r="C402" s="38" t="s">
        <v>2037</v>
      </c>
      <c r="D402" s="37" t="s">
        <v>209</v>
      </c>
      <c r="E402" s="39" t="s">
        <v>2038</v>
      </c>
      <c r="F402" s="40" t="s">
        <v>387</v>
      </c>
      <c r="G402" s="41">
        <v>3200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212</v>
      </c>
      <c r="B403" s="45"/>
      <c r="C403" s="46"/>
      <c r="D403" s="46"/>
      <c r="E403" s="49" t="s">
        <v>209</v>
      </c>
      <c r="F403" s="46"/>
      <c r="G403" s="46"/>
      <c r="H403" s="46"/>
      <c r="I403" s="46"/>
      <c r="J403" s="47"/>
    </row>
    <row r="404" ht="45">
      <c r="A404" s="37" t="s">
        <v>214</v>
      </c>
      <c r="B404" s="45"/>
      <c r="C404" s="46"/>
      <c r="D404" s="46"/>
      <c r="E404" s="48" t="s">
        <v>2182</v>
      </c>
      <c r="F404" s="46"/>
      <c r="G404" s="46"/>
      <c r="H404" s="46"/>
      <c r="I404" s="46"/>
      <c r="J404" s="47"/>
    </row>
    <row r="405" ht="135">
      <c r="A405" s="37" t="s">
        <v>216</v>
      </c>
      <c r="B405" s="45"/>
      <c r="C405" s="46"/>
      <c r="D405" s="46"/>
      <c r="E405" s="39" t="s">
        <v>1762</v>
      </c>
      <c r="F405" s="46"/>
      <c r="G405" s="46"/>
      <c r="H405" s="46"/>
      <c r="I405" s="46"/>
      <c r="J405" s="47"/>
    </row>
    <row r="406">
      <c r="A406" s="37" t="s">
        <v>207</v>
      </c>
      <c r="B406" s="37">
        <v>99</v>
      </c>
      <c r="C406" s="38" t="s">
        <v>2039</v>
      </c>
      <c r="D406" s="37" t="s">
        <v>209</v>
      </c>
      <c r="E406" s="39" t="s">
        <v>2040</v>
      </c>
      <c r="F406" s="40" t="s">
        <v>1850</v>
      </c>
      <c r="G406" s="41">
        <v>1000</v>
      </c>
      <c r="H406" s="42">
        <v>0</v>
      </c>
      <c r="I406" s="43">
        <f>ROUND(G406*H406,P4)</f>
        <v>0</v>
      </c>
      <c r="J406" s="37"/>
      <c r="O406" s="44">
        <f>I406*0.21</f>
        <v>0</v>
      </c>
      <c r="P406">
        <v>3</v>
      </c>
    </row>
    <row r="407">
      <c r="A407" s="37" t="s">
        <v>212</v>
      </c>
      <c r="B407" s="45"/>
      <c r="C407" s="46"/>
      <c r="D407" s="46"/>
      <c r="E407" s="49" t="s">
        <v>209</v>
      </c>
      <c r="F407" s="46"/>
      <c r="G407" s="46"/>
      <c r="H407" s="46"/>
      <c r="I407" s="46"/>
      <c r="J407" s="47"/>
    </row>
    <row r="408" ht="45">
      <c r="A408" s="37" t="s">
        <v>214</v>
      </c>
      <c r="B408" s="45"/>
      <c r="C408" s="46"/>
      <c r="D408" s="46"/>
      <c r="E408" s="48" t="s">
        <v>2183</v>
      </c>
      <c r="F408" s="46"/>
      <c r="G408" s="46"/>
      <c r="H408" s="46"/>
      <c r="I408" s="46"/>
      <c r="J408" s="47"/>
    </row>
    <row r="409" ht="165">
      <c r="A409" s="37" t="s">
        <v>216</v>
      </c>
      <c r="B409" s="45"/>
      <c r="C409" s="46"/>
      <c r="D409" s="46"/>
      <c r="E409" s="39" t="s">
        <v>2042</v>
      </c>
      <c r="F409" s="46"/>
      <c r="G409" s="46"/>
      <c r="H409" s="46"/>
      <c r="I409" s="46"/>
      <c r="J409" s="47"/>
    </row>
    <row r="410">
      <c r="A410" s="37" t="s">
        <v>207</v>
      </c>
      <c r="B410" s="37">
        <v>100</v>
      </c>
      <c r="C410" s="38" t="s">
        <v>2043</v>
      </c>
      <c r="D410" s="37" t="s">
        <v>209</v>
      </c>
      <c r="E410" s="39" t="s">
        <v>2044</v>
      </c>
      <c r="F410" s="40" t="s">
        <v>615</v>
      </c>
      <c r="G410" s="41">
        <v>230</v>
      </c>
      <c r="H410" s="42">
        <v>0</v>
      </c>
      <c r="I410" s="43">
        <f>ROUND(G410*H410,P4)</f>
        <v>0</v>
      </c>
      <c r="J410" s="37"/>
      <c r="O410" s="44">
        <f>I410*0.21</f>
        <v>0</v>
      </c>
      <c r="P410">
        <v>3</v>
      </c>
    </row>
    <row r="411">
      <c r="A411" s="37" t="s">
        <v>212</v>
      </c>
      <c r="B411" s="45"/>
      <c r="C411" s="46"/>
      <c r="D411" s="46"/>
      <c r="E411" s="49" t="s">
        <v>209</v>
      </c>
      <c r="F411" s="46"/>
      <c r="G411" s="46"/>
      <c r="H411" s="46"/>
      <c r="I411" s="46"/>
      <c r="J411" s="47"/>
    </row>
    <row r="412" ht="45">
      <c r="A412" s="37" t="s">
        <v>214</v>
      </c>
      <c r="B412" s="45"/>
      <c r="C412" s="46"/>
      <c r="D412" s="46"/>
      <c r="E412" s="48" t="s">
        <v>2184</v>
      </c>
      <c r="F412" s="46"/>
      <c r="G412" s="46"/>
      <c r="H412" s="46"/>
      <c r="I412" s="46"/>
      <c r="J412" s="47"/>
    </row>
    <row r="413" ht="120">
      <c r="A413" s="37" t="s">
        <v>216</v>
      </c>
      <c r="B413" s="45"/>
      <c r="C413" s="46"/>
      <c r="D413" s="46"/>
      <c r="E413" s="39" t="s">
        <v>2046</v>
      </c>
      <c r="F413" s="46"/>
      <c r="G413" s="46"/>
      <c r="H413" s="46"/>
      <c r="I413" s="46"/>
      <c r="J413" s="47"/>
    </row>
    <row r="414">
      <c r="A414" s="31" t="s">
        <v>204</v>
      </c>
      <c r="B414" s="32"/>
      <c r="C414" s="33" t="s">
        <v>1765</v>
      </c>
      <c r="D414" s="34"/>
      <c r="E414" s="31" t="s">
        <v>1766</v>
      </c>
      <c r="F414" s="34"/>
      <c r="G414" s="34"/>
      <c r="H414" s="34"/>
      <c r="I414" s="35">
        <f>SUMIFS(I415:I434,A415:A434,"P")</f>
        <v>0</v>
      </c>
      <c r="J414" s="36"/>
    </row>
    <row r="415" ht="45">
      <c r="A415" s="37" t="s">
        <v>207</v>
      </c>
      <c r="B415" s="37">
        <v>101</v>
      </c>
      <c r="C415" s="38" t="s">
        <v>1267</v>
      </c>
      <c r="D415" s="37" t="s">
        <v>1268</v>
      </c>
      <c r="E415" s="39" t="s">
        <v>1269</v>
      </c>
      <c r="F415" s="40" t="s">
        <v>615</v>
      </c>
      <c r="G415" s="41">
        <v>1751.4000000000001</v>
      </c>
      <c r="H415" s="42">
        <v>0</v>
      </c>
      <c r="I415" s="43">
        <f>ROUND(G415*H415,P4)</f>
        <v>0</v>
      </c>
      <c r="J415" s="37"/>
      <c r="O415" s="44">
        <f>I415*0.21</f>
        <v>0</v>
      </c>
      <c r="P415">
        <v>3</v>
      </c>
    </row>
    <row r="416">
      <c r="A416" s="37" t="s">
        <v>212</v>
      </c>
      <c r="B416" s="45"/>
      <c r="C416" s="46"/>
      <c r="D416" s="46"/>
      <c r="E416" s="39" t="s">
        <v>616</v>
      </c>
      <c r="F416" s="46"/>
      <c r="G416" s="46"/>
      <c r="H416" s="46"/>
      <c r="I416" s="46"/>
      <c r="J416" s="47"/>
    </row>
    <row r="417" ht="45">
      <c r="A417" s="37" t="s">
        <v>214</v>
      </c>
      <c r="B417" s="45"/>
      <c r="C417" s="46"/>
      <c r="D417" s="46"/>
      <c r="E417" s="48" t="s">
        <v>2185</v>
      </c>
      <c r="F417" s="46"/>
      <c r="G417" s="46"/>
      <c r="H417" s="46"/>
      <c r="I417" s="46"/>
      <c r="J417" s="47"/>
    </row>
    <row r="418" ht="120">
      <c r="A418" s="37" t="s">
        <v>216</v>
      </c>
      <c r="B418" s="45"/>
      <c r="C418" s="46"/>
      <c r="D418" s="46"/>
      <c r="E418" s="39" t="s">
        <v>1271</v>
      </c>
      <c r="F418" s="46"/>
      <c r="G418" s="46"/>
      <c r="H418" s="46"/>
      <c r="I418" s="46"/>
      <c r="J418" s="47"/>
    </row>
    <row r="419" ht="60">
      <c r="A419" s="37" t="s">
        <v>207</v>
      </c>
      <c r="B419" s="37">
        <v>102</v>
      </c>
      <c r="C419" s="38" t="s">
        <v>2048</v>
      </c>
      <c r="D419" s="37" t="s">
        <v>2049</v>
      </c>
      <c r="E419" s="39" t="s">
        <v>2050</v>
      </c>
      <c r="F419" s="40" t="s">
        <v>615</v>
      </c>
      <c r="G419" s="41">
        <v>210</v>
      </c>
      <c r="H419" s="42">
        <v>0</v>
      </c>
      <c r="I419" s="43">
        <f>ROUND(G419*H419,P4)</f>
        <v>0</v>
      </c>
      <c r="J419" s="37"/>
      <c r="O419" s="44">
        <f>I419*0.21</f>
        <v>0</v>
      </c>
      <c r="P419">
        <v>3</v>
      </c>
    </row>
    <row r="420">
      <c r="A420" s="37" t="s">
        <v>212</v>
      </c>
      <c r="B420" s="45"/>
      <c r="C420" s="46"/>
      <c r="D420" s="46"/>
      <c r="E420" s="39" t="s">
        <v>616</v>
      </c>
      <c r="F420" s="46"/>
      <c r="G420" s="46"/>
      <c r="H420" s="46"/>
      <c r="I420" s="46"/>
      <c r="J420" s="47"/>
    </row>
    <row r="421" ht="45">
      <c r="A421" s="37" t="s">
        <v>214</v>
      </c>
      <c r="B421" s="45"/>
      <c r="C421" s="46"/>
      <c r="D421" s="46"/>
      <c r="E421" s="48" t="s">
        <v>2186</v>
      </c>
      <c r="F421" s="46"/>
      <c r="G421" s="46"/>
      <c r="H421" s="46"/>
      <c r="I421" s="46"/>
      <c r="J421" s="47"/>
    </row>
    <row r="422" ht="120">
      <c r="A422" s="37" t="s">
        <v>216</v>
      </c>
      <c r="B422" s="45"/>
      <c r="C422" s="46"/>
      <c r="D422" s="46"/>
      <c r="E422" s="39" t="s">
        <v>1271</v>
      </c>
      <c r="F422" s="46"/>
      <c r="G422" s="46"/>
      <c r="H422" s="46"/>
      <c r="I422" s="46"/>
      <c r="J422" s="47"/>
    </row>
    <row r="423" ht="45">
      <c r="A423" s="37" t="s">
        <v>207</v>
      </c>
      <c r="B423" s="37">
        <v>103</v>
      </c>
      <c r="C423" s="38" t="s">
        <v>1767</v>
      </c>
      <c r="D423" s="37" t="s">
        <v>1768</v>
      </c>
      <c r="E423" s="39" t="s">
        <v>1769</v>
      </c>
      <c r="F423" s="40" t="s">
        <v>615</v>
      </c>
      <c r="G423" s="41">
        <v>3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212</v>
      </c>
      <c r="B424" s="45"/>
      <c r="C424" s="46"/>
      <c r="D424" s="46"/>
      <c r="E424" s="39" t="s">
        <v>616</v>
      </c>
      <c r="F424" s="46"/>
      <c r="G424" s="46"/>
      <c r="H424" s="46"/>
      <c r="I424" s="46"/>
      <c r="J424" s="47"/>
    </row>
    <row r="425" ht="45">
      <c r="A425" s="37" t="s">
        <v>214</v>
      </c>
      <c r="B425" s="45"/>
      <c r="C425" s="46"/>
      <c r="D425" s="46"/>
      <c r="E425" s="48" t="s">
        <v>2187</v>
      </c>
      <c r="F425" s="46"/>
      <c r="G425" s="46"/>
      <c r="H425" s="46"/>
      <c r="I425" s="46"/>
      <c r="J425" s="47"/>
    </row>
    <row r="426" ht="120">
      <c r="A426" s="37" t="s">
        <v>216</v>
      </c>
      <c r="B426" s="45"/>
      <c r="C426" s="46"/>
      <c r="D426" s="46"/>
      <c r="E426" s="39" t="s">
        <v>1271</v>
      </c>
      <c r="F426" s="46"/>
      <c r="G426" s="46"/>
      <c r="H426" s="46"/>
      <c r="I426" s="46"/>
      <c r="J426" s="47"/>
    </row>
    <row r="427" ht="45">
      <c r="A427" s="37" t="s">
        <v>207</v>
      </c>
      <c r="B427" s="37">
        <v>104</v>
      </c>
      <c r="C427" s="38" t="s">
        <v>2053</v>
      </c>
      <c r="D427" s="37" t="s">
        <v>2054</v>
      </c>
      <c r="E427" s="39" t="s">
        <v>2055</v>
      </c>
      <c r="F427" s="40" t="s">
        <v>615</v>
      </c>
      <c r="G427" s="41">
        <v>1.3200000000000001</v>
      </c>
      <c r="H427" s="42">
        <v>0</v>
      </c>
      <c r="I427" s="43">
        <f>ROUND(G427*H427,P4)</f>
        <v>0</v>
      </c>
      <c r="J427" s="37"/>
      <c r="O427" s="44">
        <f>I427*0.21</f>
        <v>0</v>
      </c>
      <c r="P427">
        <v>3</v>
      </c>
    </row>
    <row r="428">
      <c r="A428" s="37" t="s">
        <v>212</v>
      </c>
      <c r="B428" s="45"/>
      <c r="C428" s="46"/>
      <c r="D428" s="46"/>
      <c r="E428" s="39" t="s">
        <v>616</v>
      </c>
      <c r="F428" s="46"/>
      <c r="G428" s="46"/>
      <c r="H428" s="46"/>
      <c r="I428" s="46"/>
      <c r="J428" s="47"/>
    </row>
    <row r="429" ht="45">
      <c r="A429" s="37" t="s">
        <v>214</v>
      </c>
      <c r="B429" s="45"/>
      <c r="C429" s="46"/>
      <c r="D429" s="46"/>
      <c r="E429" s="48" t="s">
        <v>2188</v>
      </c>
      <c r="F429" s="46"/>
      <c r="G429" s="46"/>
      <c r="H429" s="46"/>
      <c r="I429" s="46"/>
      <c r="J429" s="47"/>
    </row>
    <row r="430" ht="120">
      <c r="A430" s="37" t="s">
        <v>216</v>
      </c>
      <c r="B430" s="45"/>
      <c r="C430" s="46"/>
      <c r="D430" s="46"/>
      <c r="E430" s="39" t="s">
        <v>1271</v>
      </c>
      <c r="F430" s="46"/>
      <c r="G430" s="46"/>
      <c r="H430" s="46"/>
      <c r="I430" s="46"/>
      <c r="J430" s="47"/>
    </row>
    <row r="431" ht="45">
      <c r="A431" s="37" t="s">
        <v>207</v>
      </c>
      <c r="B431" s="37">
        <v>105</v>
      </c>
      <c r="C431" s="38" t="s">
        <v>1771</v>
      </c>
      <c r="D431" s="37" t="s">
        <v>1772</v>
      </c>
      <c r="E431" s="39" t="s">
        <v>1773</v>
      </c>
      <c r="F431" s="40" t="s">
        <v>615</v>
      </c>
      <c r="G431" s="41">
        <v>0.20000000000000001</v>
      </c>
      <c r="H431" s="42">
        <v>0</v>
      </c>
      <c r="I431" s="43">
        <f>ROUND(G431*H431,P4)</f>
        <v>0</v>
      </c>
      <c r="J431" s="37"/>
      <c r="O431" s="44">
        <f>I431*0.21</f>
        <v>0</v>
      </c>
      <c r="P431">
        <v>3</v>
      </c>
    </row>
    <row r="432">
      <c r="A432" s="37" t="s">
        <v>212</v>
      </c>
      <c r="B432" s="45"/>
      <c r="C432" s="46"/>
      <c r="D432" s="46"/>
      <c r="E432" s="39" t="s">
        <v>616</v>
      </c>
      <c r="F432" s="46"/>
      <c r="G432" s="46"/>
      <c r="H432" s="46"/>
      <c r="I432" s="46"/>
      <c r="J432" s="47"/>
    </row>
    <row r="433" ht="45">
      <c r="A433" s="37" t="s">
        <v>214</v>
      </c>
      <c r="B433" s="45"/>
      <c r="C433" s="46"/>
      <c r="D433" s="46"/>
      <c r="E433" s="48" t="s">
        <v>2189</v>
      </c>
      <c r="F433" s="46"/>
      <c r="G433" s="46"/>
      <c r="H433" s="46"/>
      <c r="I433" s="46"/>
      <c r="J433" s="47"/>
    </row>
    <row r="434" ht="120">
      <c r="A434" s="37" t="s">
        <v>216</v>
      </c>
      <c r="B434" s="45"/>
      <c r="C434" s="46"/>
      <c r="D434" s="46"/>
      <c r="E434" s="39" t="s">
        <v>1271</v>
      </c>
      <c r="F434" s="46"/>
      <c r="G434" s="46"/>
      <c r="H434" s="46"/>
      <c r="I434" s="46"/>
      <c r="J434" s="47"/>
    </row>
    <row r="435">
      <c r="A435" s="31" t="s">
        <v>204</v>
      </c>
      <c r="B435" s="32"/>
      <c r="C435" s="33" t="s">
        <v>1672</v>
      </c>
      <c r="D435" s="34"/>
      <c r="E435" s="31" t="s">
        <v>1673</v>
      </c>
      <c r="F435" s="34"/>
      <c r="G435" s="34"/>
      <c r="H435" s="34"/>
      <c r="I435" s="35">
        <f>SUMIFS(I436:I479,A436:A479,"P")</f>
        <v>0</v>
      </c>
      <c r="J435" s="36"/>
    </row>
    <row r="436">
      <c r="A436" s="37" t="s">
        <v>207</v>
      </c>
      <c r="B436" s="37">
        <v>106</v>
      </c>
      <c r="C436" s="38" t="s">
        <v>576</v>
      </c>
      <c r="D436" s="37" t="s">
        <v>209</v>
      </c>
      <c r="E436" s="39" t="s">
        <v>577</v>
      </c>
      <c r="F436" s="40" t="s">
        <v>211</v>
      </c>
      <c r="G436" s="41">
        <v>1</v>
      </c>
      <c r="H436" s="42">
        <v>0</v>
      </c>
      <c r="I436" s="43">
        <f>ROUND(G436*H436,P4)</f>
        <v>0</v>
      </c>
      <c r="J436" s="37"/>
      <c r="O436" s="44">
        <f>I436*0.21</f>
        <v>0</v>
      </c>
      <c r="P436">
        <v>3</v>
      </c>
    </row>
    <row r="437">
      <c r="A437" s="37" t="s">
        <v>212</v>
      </c>
      <c r="B437" s="45"/>
      <c r="C437" s="46"/>
      <c r="D437" s="46"/>
      <c r="E437" s="49" t="s">
        <v>209</v>
      </c>
      <c r="F437" s="46"/>
      <c r="G437" s="46"/>
      <c r="H437" s="46"/>
      <c r="I437" s="46"/>
      <c r="J437" s="47"/>
    </row>
    <row r="438" ht="45">
      <c r="A438" s="37" t="s">
        <v>214</v>
      </c>
      <c r="B438" s="45"/>
      <c r="C438" s="46"/>
      <c r="D438" s="46"/>
      <c r="E438" s="48" t="s">
        <v>2190</v>
      </c>
      <c r="F438" s="46"/>
      <c r="G438" s="46"/>
      <c r="H438" s="46"/>
      <c r="I438" s="46"/>
      <c r="J438" s="47"/>
    </row>
    <row r="439" ht="105">
      <c r="A439" s="37" t="s">
        <v>216</v>
      </c>
      <c r="B439" s="45"/>
      <c r="C439" s="46"/>
      <c r="D439" s="46"/>
      <c r="E439" s="39" t="s">
        <v>575</v>
      </c>
      <c r="F439" s="46"/>
      <c r="G439" s="46"/>
      <c r="H439" s="46"/>
      <c r="I439" s="46"/>
      <c r="J439" s="47"/>
    </row>
    <row r="440">
      <c r="A440" s="37" t="s">
        <v>207</v>
      </c>
      <c r="B440" s="37">
        <v>107</v>
      </c>
      <c r="C440" s="38" t="s">
        <v>1775</v>
      </c>
      <c r="D440" s="37" t="s">
        <v>209</v>
      </c>
      <c r="E440" s="39" t="s">
        <v>1776</v>
      </c>
      <c r="F440" s="40" t="s">
        <v>1777</v>
      </c>
      <c r="G440" s="41">
        <v>4.7119999999999997</v>
      </c>
      <c r="H440" s="42">
        <v>0</v>
      </c>
      <c r="I440" s="43">
        <f>ROUND(G440*H440,P4)</f>
        <v>0</v>
      </c>
      <c r="J440" s="37"/>
      <c r="O440" s="44">
        <f>I440*0.21</f>
        <v>0</v>
      </c>
      <c r="P440">
        <v>3</v>
      </c>
    </row>
    <row r="441">
      <c r="A441" s="37" t="s">
        <v>212</v>
      </c>
      <c r="B441" s="45"/>
      <c r="C441" s="46"/>
      <c r="D441" s="46"/>
      <c r="E441" s="49" t="s">
        <v>209</v>
      </c>
      <c r="F441" s="46"/>
      <c r="G441" s="46"/>
      <c r="H441" s="46"/>
      <c r="I441" s="46"/>
      <c r="J441" s="47"/>
    </row>
    <row r="442" ht="45">
      <c r="A442" s="37" t="s">
        <v>214</v>
      </c>
      <c r="B442" s="45"/>
      <c r="C442" s="46"/>
      <c r="D442" s="46"/>
      <c r="E442" s="48" t="s">
        <v>2191</v>
      </c>
      <c r="F442" s="46"/>
      <c r="G442" s="46"/>
      <c r="H442" s="46"/>
      <c r="I442" s="46"/>
      <c r="J442" s="47"/>
    </row>
    <row r="443" ht="135">
      <c r="A443" s="37" t="s">
        <v>216</v>
      </c>
      <c r="B443" s="45"/>
      <c r="C443" s="46"/>
      <c r="D443" s="46"/>
      <c r="E443" s="39" t="s">
        <v>1779</v>
      </c>
      <c r="F443" s="46"/>
      <c r="G443" s="46"/>
      <c r="H443" s="46"/>
      <c r="I443" s="46"/>
      <c r="J443" s="47"/>
    </row>
    <row r="444">
      <c r="A444" s="37" t="s">
        <v>207</v>
      </c>
      <c r="B444" s="37">
        <v>108</v>
      </c>
      <c r="C444" s="38" t="s">
        <v>2058</v>
      </c>
      <c r="D444" s="37" t="s">
        <v>209</v>
      </c>
      <c r="E444" s="39" t="s">
        <v>2059</v>
      </c>
      <c r="F444" s="40" t="s">
        <v>1777</v>
      </c>
      <c r="G444" s="41">
        <v>6.2119999999999997</v>
      </c>
      <c r="H444" s="42">
        <v>0</v>
      </c>
      <c r="I444" s="43">
        <f>ROUND(G444*H444,P4)</f>
        <v>0</v>
      </c>
      <c r="J444" s="37"/>
      <c r="O444" s="44">
        <f>I444*0.21</f>
        <v>0</v>
      </c>
      <c r="P444">
        <v>3</v>
      </c>
    </row>
    <row r="445">
      <c r="A445" s="37" t="s">
        <v>212</v>
      </c>
      <c r="B445" s="45"/>
      <c r="C445" s="46"/>
      <c r="D445" s="46"/>
      <c r="E445" s="49" t="s">
        <v>209</v>
      </c>
      <c r="F445" s="46"/>
      <c r="G445" s="46"/>
      <c r="H445" s="46"/>
      <c r="I445" s="46"/>
      <c r="J445" s="47"/>
    </row>
    <row r="446" ht="45">
      <c r="A446" s="37" t="s">
        <v>214</v>
      </c>
      <c r="B446" s="45"/>
      <c r="C446" s="46"/>
      <c r="D446" s="46"/>
      <c r="E446" s="48" t="s">
        <v>2192</v>
      </c>
      <c r="F446" s="46"/>
      <c r="G446" s="46"/>
      <c r="H446" s="46"/>
      <c r="I446" s="46"/>
      <c r="J446" s="47"/>
    </row>
    <row r="447" ht="120">
      <c r="A447" s="37" t="s">
        <v>216</v>
      </c>
      <c r="B447" s="45"/>
      <c r="C447" s="46"/>
      <c r="D447" s="46"/>
      <c r="E447" s="39" t="s">
        <v>2060</v>
      </c>
      <c r="F447" s="46"/>
      <c r="G447" s="46"/>
      <c r="H447" s="46"/>
      <c r="I447" s="46"/>
      <c r="J447" s="47"/>
    </row>
    <row r="448">
      <c r="A448" s="37" t="s">
        <v>207</v>
      </c>
      <c r="B448" s="37">
        <v>109</v>
      </c>
      <c r="C448" s="38" t="s">
        <v>1675</v>
      </c>
      <c r="D448" s="37" t="s">
        <v>209</v>
      </c>
      <c r="E448" s="39" t="s">
        <v>1676</v>
      </c>
      <c r="F448" s="40" t="s">
        <v>211</v>
      </c>
      <c r="G448" s="41">
        <v>5</v>
      </c>
      <c r="H448" s="42">
        <v>0</v>
      </c>
      <c r="I448" s="43">
        <f>ROUND(G448*H448,P4)</f>
        <v>0</v>
      </c>
      <c r="J448" s="37"/>
      <c r="O448" s="44">
        <f>I448*0.21</f>
        <v>0</v>
      </c>
      <c r="P448">
        <v>3</v>
      </c>
    </row>
    <row r="449">
      <c r="A449" s="37" t="s">
        <v>212</v>
      </c>
      <c r="B449" s="45"/>
      <c r="C449" s="46"/>
      <c r="D449" s="46"/>
      <c r="E449" s="49" t="s">
        <v>209</v>
      </c>
      <c r="F449" s="46"/>
      <c r="G449" s="46"/>
      <c r="H449" s="46"/>
      <c r="I449" s="46"/>
      <c r="J449" s="47"/>
    </row>
    <row r="450" ht="45">
      <c r="A450" s="37" t="s">
        <v>214</v>
      </c>
      <c r="B450" s="45"/>
      <c r="C450" s="46"/>
      <c r="D450" s="46"/>
      <c r="E450" s="48" t="s">
        <v>2193</v>
      </c>
      <c r="F450" s="46"/>
      <c r="G450" s="46"/>
      <c r="H450" s="46"/>
      <c r="I450" s="46"/>
      <c r="J450" s="47"/>
    </row>
    <row r="451" ht="120">
      <c r="A451" s="37" t="s">
        <v>216</v>
      </c>
      <c r="B451" s="45"/>
      <c r="C451" s="46"/>
      <c r="D451" s="46"/>
      <c r="E451" s="39" t="s">
        <v>1678</v>
      </c>
      <c r="F451" s="46"/>
      <c r="G451" s="46"/>
      <c r="H451" s="46"/>
      <c r="I451" s="46"/>
      <c r="J451" s="47"/>
    </row>
    <row r="452" ht="30">
      <c r="A452" s="37" t="s">
        <v>207</v>
      </c>
      <c r="B452" s="37">
        <v>110</v>
      </c>
      <c r="C452" s="38" t="s">
        <v>2066</v>
      </c>
      <c r="D452" s="37" t="s">
        <v>209</v>
      </c>
      <c r="E452" s="39" t="s">
        <v>2067</v>
      </c>
      <c r="F452" s="40" t="s">
        <v>211</v>
      </c>
      <c r="G452" s="41">
        <v>125</v>
      </c>
      <c r="H452" s="42">
        <v>0</v>
      </c>
      <c r="I452" s="43">
        <f>ROUND(G452*H452,P4)</f>
        <v>0</v>
      </c>
      <c r="J452" s="37"/>
      <c r="O452" s="44">
        <f>I452*0.21</f>
        <v>0</v>
      </c>
      <c r="P452">
        <v>3</v>
      </c>
    </row>
    <row r="453">
      <c r="A453" s="37" t="s">
        <v>212</v>
      </c>
      <c r="B453" s="45"/>
      <c r="C453" s="46"/>
      <c r="D453" s="46"/>
      <c r="E453" s="49" t="s">
        <v>209</v>
      </c>
      <c r="F453" s="46"/>
      <c r="G453" s="46"/>
      <c r="H453" s="46"/>
      <c r="I453" s="46"/>
      <c r="J453" s="47"/>
    </row>
    <row r="454" ht="45">
      <c r="A454" s="37" t="s">
        <v>214</v>
      </c>
      <c r="B454" s="45"/>
      <c r="C454" s="46"/>
      <c r="D454" s="46"/>
      <c r="E454" s="48" t="s">
        <v>2194</v>
      </c>
      <c r="F454" s="46"/>
      <c r="G454" s="46"/>
      <c r="H454" s="46"/>
      <c r="I454" s="46"/>
      <c r="J454" s="47"/>
    </row>
    <row r="455" ht="120">
      <c r="A455" s="37" t="s">
        <v>216</v>
      </c>
      <c r="B455" s="45"/>
      <c r="C455" s="46"/>
      <c r="D455" s="46"/>
      <c r="E455" s="39" t="s">
        <v>2069</v>
      </c>
      <c r="F455" s="46"/>
      <c r="G455" s="46"/>
      <c r="H455" s="46"/>
      <c r="I455" s="46"/>
      <c r="J455" s="47"/>
    </row>
    <row r="456">
      <c r="A456" s="37" t="s">
        <v>207</v>
      </c>
      <c r="B456" s="37">
        <v>111</v>
      </c>
      <c r="C456" s="38" t="s">
        <v>1679</v>
      </c>
      <c r="D456" s="37" t="s">
        <v>209</v>
      </c>
      <c r="E456" s="39" t="s">
        <v>1680</v>
      </c>
      <c r="F456" s="40" t="s">
        <v>211</v>
      </c>
      <c r="G456" s="41">
        <v>3</v>
      </c>
      <c r="H456" s="42">
        <v>0</v>
      </c>
      <c r="I456" s="43">
        <f>ROUND(G456*H456,P4)</f>
        <v>0</v>
      </c>
      <c r="J456" s="37"/>
      <c r="O456" s="44">
        <f>I456*0.21</f>
        <v>0</v>
      </c>
      <c r="P456">
        <v>3</v>
      </c>
    </row>
    <row r="457">
      <c r="A457" s="37" t="s">
        <v>212</v>
      </c>
      <c r="B457" s="45"/>
      <c r="C457" s="46"/>
      <c r="D457" s="46"/>
      <c r="E457" s="49" t="s">
        <v>209</v>
      </c>
      <c r="F457" s="46"/>
      <c r="G457" s="46"/>
      <c r="H457" s="46"/>
      <c r="I457" s="46"/>
      <c r="J457" s="47"/>
    </row>
    <row r="458" ht="45">
      <c r="A458" s="37" t="s">
        <v>214</v>
      </c>
      <c r="B458" s="45"/>
      <c r="C458" s="46"/>
      <c r="D458" s="46"/>
      <c r="E458" s="48" t="s">
        <v>2195</v>
      </c>
      <c r="F458" s="46"/>
      <c r="G458" s="46"/>
      <c r="H458" s="46"/>
      <c r="I458" s="46"/>
      <c r="J458" s="47"/>
    </row>
    <row r="459" ht="105">
      <c r="A459" s="37" t="s">
        <v>216</v>
      </c>
      <c r="B459" s="45"/>
      <c r="C459" s="46"/>
      <c r="D459" s="46"/>
      <c r="E459" s="39" t="s">
        <v>1682</v>
      </c>
      <c r="F459" s="46"/>
      <c r="G459" s="46"/>
      <c r="H459" s="46"/>
      <c r="I459" s="46"/>
      <c r="J459" s="47"/>
    </row>
    <row r="460">
      <c r="A460" s="37" t="s">
        <v>207</v>
      </c>
      <c r="B460" s="37">
        <v>112</v>
      </c>
      <c r="C460" s="38" t="s">
        <v>1683</v>
      </c>
      <c r="D460" s="37" t="s">
        <v>209</v>
      </c>
      <c r="E460" s="39" t="s">
        <v>1684</v>
      </c>
      <c r="F460" s="40" t="s">
        <v>211</v>
      </c>
      <c r="G460" s="41">
        <v>3</v>
      </c>
      <c r="H460" s="42">
        <v>0</v>
      </c>
      <c r="I460" s="43">
        <f>ROUND(G460*H460,P4)</f>
        <v>0</v>
      </c>
      <c r="J460" s="37"/>
      <c r="O460" s="44">
        <f>I460*0.21</f>
        <v>0</v>
      </c>
      <c r="P460">
        <v>3</v>
      </c>
    </row>
    <row r="461">
      <c r="A461" s="37" t="s">
        <v>212</v>
      </c>
      <c r="B461" s="45"/>
      <c r="C461" s="46"/>
      <c r="D461" s="46"/>
      <c r="E461" s="49" t="s">
        <v>209</v>
      </c>
      <c r="F461" s="46"/>
      <c r="G461" s="46"/>
      <c r="H461" s="46"/>
      <c r="I461" s="46"/>
      <c r="J461" s="47"/>
    </row>
    <row r="462" ht="45">
      <c r="A462" s="37" t="s">
        <v>214</v>
      </c>
      <c r="B462" s="45"/>
      <c r="C462" s="46"/>
      <c r="D462" s="46"/>
      <c r="E462" s="48" t="s">
        <v>2195</v>
      </c>
      <c r="F462" s="46"/>
      <c r="G462" s="46"/>
      <c r="H462" s="46"/>
      <c r="I462" s="46"/>
      <c r="J462" s="47"/>
    </row>
    <row r="463" ht="120">
      <c r="A463" s="37" t="s">
        <v>216</v>
      </c>
      <c r="B463" s="45"/>
      <c r="C463" s="46"/>
      <c r="D463" s="46"/>
      <c r="E463" s="39" t="s">
        <v>1685</v>
      </c>
      <c r="F463" s="46"/>
      <c r="G463" s="46"/>
      <c r="H463" s="46"/>
      <c r="I463" s="46"/>
      <c r="J463" s="47"/>
    </row>
    <row r="464">
      <c r="A464" s="37" t="s">
        <v>207</v>
      </c>
      <c r="B464" s="37">
        <v>113</v>
      </c>
      <c r="C464" s="38" t="s">
        <v>1686</v>
      </c>
      <c r="D464" s="37" t="s">
        <v>209</v>
      </c>
      <c r="E464" s="39" t="s">
        <v>1687</v>
      </c>
      <c r="F464" s="40" t="s">
        <v>211</v>
      </c>
      <c r="G464" s="41">
        <v>3</v>
      </c>
      <c r="H464" s="42">
        <v>0</v>
      </c>
      <c r="I464" s="43">
        <f>ROUND(G464*H464,P4)</f>
        <v>0</v>
      </c>
      <c r="J464" s="37"/>
      <c r="O464" s="44">
        <f>I464*0.21</f>
        <v>0</v>
      </c>
      <c r="P464">
        <v>3</v>
      </c>
    </row>
    <row r="465">
      <c r="A465" s="37" t="s">
        <v>212</v>
      </c>
      <c r="B465" s="45"/>
      <c r="C465" s="46"/>
      <c r="D465" s="46"/>
      <c r="E465" s="49" t="s">
        <v>209</v>
      </c>
      <c r="F465" s="46"/>
      <c r="G465" s="46"/>
      <c r="H465" s="46"/>
      <c r="I465" s="46"/>
      <c r="J465" s="47"/>
    </row>
    <row r="466" ht="45">
      <c r="A466" s="37" t="s">
        <v>214</v>
      </c>
      <c r="B466" s="45"/>
      <c r="C466" s="46"/>
      <c r="D466" s="46"/>
      <c r="E466" s="48" t="s">
        <v>2195</v>
      </c>
      <c r="F466" s="46"/>
      <c r="G466" s="46"/>
      <c r="H466" s="46"/>
      <c r="I466" s="46"/>
      <c r="J466" s="47"/>
    </row>
    <row r="467" ht="105">
      <c r="A467" s="37" t="s">
        <v>216</v>
      </c>
      <c r="B467" s="45"/>
      <c r="C467" s="46"/>
      <c r="D467" s="46"/>
      <c r="E467" s="39" t="s">
        <v>1688</v>
      </c>
      <c r="F467" s="46"/>
      <c r="G467" s="46"/>
      <c r="H467" s="46"/>
      <c r="I467" s="46"/>
      <c r="J467" s="47"/>
    </row>
    <row r="468">
      <c r="A468" s="37" t="s">
        <v>207</v>
      </c>
      <c r="B468" s="37">
        <v>114</v>
      </c>
      <c r="C468" s="38" t="s">
        <v>1689</v>
      </c>
      <c r="D468" s="37" t="s">
        <v>209</v>
      </c>
      <c r="E468" s="39" t="s">
        <v>1690</v>
      </c>
      <c r="F468" s="40" t="s">
        <v>231</v>
      </c>
      <c r="G468" s="41">
        <v>80</v>
      </c>
      <c r="H468" s="42">
        <v>0</v>
      </c>
      <c r="I468" s="43">
        <f>ROUND(G468*H468,P4)</f>
        <v>0</v>
      </c>
      <c r="J468" s="37"/>
      <c r="O468" s="44">
        <f>I468*0.21</f>
        <v>0</v>
      </c>
      <c r="P468">
        <v>3</v>
      </c>
    </row>
    <row r="469">
      <c r="A469" s="37" t="s">
        <v>212</v>
      </c>
      <c r="B469" s="45"/>
      <c r="C469" s="46"/>
      <c r="D469" s="46"/>
      <c r="E469" s="49" t="s">
        <v>209</v>
      </c>
      <c r="F469" s="46"/>
      <c r="G469" s="46"/>
      <c r="H469" s="46"/>
      <c r="I469" s="46"/>
      <c r="J469" s="47"/>
    </row>
    <row r="470" ht="45">
      <c r="A470" s="37" t="s">
        <v>214</v>
      </c>
      <c r="B470" s="45"/>
      <c r="C470" s="46"/>
      <c r="D470" s="46"/>
      <c r="E470" s="48" t="s">
        <v>2070</v>
      </c>
      <c r="F470" s="46"/>
      <c r="G470" s="46"/>
      <c r="H470" s="46"/>
      <c r="I470" s="46"/>
      <c r="J470" s="47"/>
    </row>
    <row r="471" ht="120">
      <c r="A471" s="37" t="s">
        <v>216</v>
      </c>
      <c r="B471" s="45"/>
      <c r="C471" s="46"/>
      <c r="D471" s="46"/>
      <c r="E471" s="39" t="s">
        <v>1692</v>
      </c>
      <c r="F471" s="46"/>
      <c r="G471" s="46"/>
      <c r="H471" s="46"/>
      <c r="I471" s="46"/>
      <c r="J471" s="47"/>
    </row>
    <row r="472">
      <c r="A472" s="37" t="s">
        <v>207</v>
      </c>
      <c r="B472" s="37">
        <v>115</v>
      </c>
      <c r="C472" s="38" t="s">
        <v>1693</v>
      </c>
      <c r="D472" s="37" t="s">
        <v>209</v>
      </c>
      <c r="E472" s="39" t="s">
        <v>1694</v>
      </c>
      <c r="F472" s="40" t="s">
        <v>231</v>
      </c>
      <c r="G472" s="41">
        <v>226</v>
      </c>
      <c r="H472" s="42">
        <v>0</v>
      </c>
      <c r="I472" s="43">
        <f>ROUND(G472*H472,P4)</f>
        <v>0</v>
      </c>
      <c r="J472" s="37"/>
      <c r="O472" s="44">
        <f>I472*0.21</f>
        <v>0</v>
      </c>
      <c r="P472">
        <v>3</v>
      </c>
    </row>
    <row r="473">
      <c r="A473" s="37" t="s">
        <v>212</v>
      </c>
      <c r="B473" s="45"/>
      <c r="C473" s="46"/>
      <c r="D473" s="46"/>
      <c r="E473" s="49" t="s">
        <v>209</v>
      </c>
      <c r="F473" s="46"/>
      <c r="G473" s="46"/>
      <c r="H473" s="46"/>
      <c r="I473" s="46"/>
      <c r="J473" s="47"/>
    </row>
    <row r="474" ht="45">
      <c r="A474" s="37" t="s">
        <v>214</v>
      </c>
      <c r="B474" s="45"/>
      <c r="C474" s="46"/>
      <c r="D474" s="46"/>
      <c r="E474" s="48" t="s">
        <v>2196</v>
      </c>
      <c r="F474" s="46"/>
      <c r="G474" s="46"/>
      <c r="H474" s="46"/>
      <c r="I474" s="46"/>
      <c r="J474" s="47"/>
    </row>
    <row r="475" ht="120">
      <c r="A475" s="37" t="s">
        <v>216</v>
      </c>
      <c r="B475" s="45"/>
      <c r="C475" s="46"/>
      <c r="D475" s="46"/>
      <c r="E475" s="39" t="s">
        <v>1695</v>
      </c>
      <c r="F475" s="46"/>
      <c r="G475" s="46"/>
      <c r="H475" s="46"/>
      <c r="I475" s="46"/>
      <c r="J475" s="47"/>
    </row>
    <row r="476" ht="30">
      <c r="A476" s="37" t="s">
        <v>207</v>
      </c>
      <c r="B476" s="37">
        <v>116</v>
      </c>
      <c r="C476" s="38" t="s">
        <v>2072</v>
      </c>
      <c r="D476" s="37" t="s">
        <v>209</v>
      </c>
      <c r="E476" s="39" t="s">
        <v>2073</v>
      </c>
      <c r="F476" s="40" t="s">
        <v>211</v>
      </c>
      <c r="G476" s="41">
        <v>24</v>
      </c>
      <c r="H476" s="42">
        <v>0</v>
      </c>
      <c r="I476" s="43">
        <f>ROUND(G476*H476,P4)</f>
        <v>0</v>
      </c>
      <c r="J476" s="37"/>
      <c r="O476" s="44">
        <f>I476*0.21</f>
        <v>0</v>
      </c>
      <c r="P476">
        <v>3</v>
      </c>
    </row>
    <row r="477">
      <c r="A477" s="37" t="s">
        <v>212</v>
      </c>
      <c r="B477" s="45"/>
      <c r="C477" s="46"/>
      <c r="D477" s="46"/>
      <c r="E477" s="49" t="s">
        <v>209</v>
      </c>
      <c r="F477" s="46"/>
      <c r="G477" s="46"/>
      <c r="H477" s="46"/>
      <c r="I477" s="46"/>
      <c r="J477" s="47"/>
    </row>
    <row r="478" ht="45">
      <c r="A478" s="37" t="s">
        <v>214</v>
      </c>
      <c r="B478" s="45"/>
      <c r="C478" s="46"/>
      <c r="D478" s="46"/>
      <c r="E478" s="48" t="s">
        <v>2197</v>
      </c>
      <c r="F478" s="46"/>
      <c r="G478" s="46"/>
      <c r="H478" s="46"/>
      <c r="I478" s="46"/>
      <c r="J478" s="47"/>
    </row>
    <row r="479" ht="90">
      <c r="A479" s="37" t="s">
        <v>216</v>
      </c>
      <c r="B479" s="50"/>
      <c r="C479" s="51"/>
      <c r="D479" s="51"/>
      <c r="E479" s="39" t="s">
        <v>2075</v>
      </c>
      <c r="F479" s="51"/>
      <c r="G479" s="51"/>
      <c r="H479" s="51"/>
      <c r="I479" s="51"/>
      <c r="J479" s="52"/>
    </row>
  </sheetData>
  <sheetProtection sheet="1" objects="1" scenarios="1" spinCount="100000" saltValue="jbj4BJQDr/BWIsTZxQ9Err9oVlITmVMdyQqQGugX6QzWgH681dJRM4PcgKZU49y5Y4tckdZFR7uhHEuxMkX6aw==" hashValue="rf58TFxIC27gOS9B712khP7fLSBkn9PRJQeVK7JkQUF6qdZ0103J05IGNmSYx4xjjJvQxfsmEMSvzEgnhhNQk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2198</v>
      </c>
      <c r="I3" s="25">
        <f>SUMIFS(I9:I330,A9:A330,"SD")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2198</v>
      </c>
      <c r="D5" s="22"/>
      <c r="E5" s="23" t="s">
        <v>88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1824</v>
      </c>
      <c r="D9" s="34"/>
      <c r="E9" s="31" t="s">
        <v>1825</v>
      </c>
      <c r="F9" s="34"/>
      <c r="G9" s="34"/>
      <c r="H9" s="34"/>
      <c r="I9" s="35">
        <f>SUMIFS(I10:I65,A10:A65,"P")</f>
        <v>0</v>
      </c>
      <c r="J9" s="36"/>
    </row>
    <row r="10">
      <c r="A10" s="37" t="s">
        <v>207</v>
      </c>
      <c r="B10" s="37">
        <v>1</v>
      </c>
      <c r="C10" s="38" t="s">
        <v>1826</v>
      </c>
      <c r="D10" s="37" t="s">
        <v>209</v>
      </c>
      <c r="E10" s="39" t="s">
        <v>1827</v>
      </c>
      <c r="F10" s="40" t="s">
        <v>231</v>
      </c>
      <c r="G10" s="41">
        <v>1409.5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2199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1829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1830</v>
      </c>
      <c r="D14" s="37" t="s">
        <v>209</v>
      </c>
      <c r="E14" s="39" t="s">
        <v>1831</v>
      </c>
      <c r="F14" s="40" t="s">
        <v>1087</v>
      </c>
      <c r="G14" s="41">
        <v>2163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2200</v>
      </c>
      <c r="F16" s="46"/>
      <c r="G16" s="46"/>
      <c r="H16" s="46"/>
      <c r="I16" s="46"/>
      <c r="J16" s="47"/>
    </row>
    <row r="17" ht="300">
      <c r="A17" s="37" t="s">
        <v>216</v>
      </c>
      <c r="B17" s="45"/>
      <c r="C17" s="46"/>
      <c r="D17" s="46"/>
      <c r="E17" s="39" t="s">
        <v>1833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2079</v>
      </c>
      <c r="D18" s="37" t="s">
        <v>209</v>
      </c>
      <c r="E18" s="39" t="s">
        <v>2080</v>
      </c>
      <c r="F18" s="40" t="s">
        <v>1087</v>
      </c>
      <c r="G18" s="41">
        <v>730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45">
      <c r="A20" s="37" t="s">
        <v>214</v>
      </c>
      <c r="B20" s="45"/>
      <c r="C20" s="46"/>
      <c r="D20" s="46"/>
      <c r="E20" s="48" t="s">
        <v>2201</v>
      </c>
      <c r="F20" s="46"/>
      <c r="G20" s="46"/>
      <c r="H20" s="46"/>
      <c r="I20" s="46"/>
      <c r="J20" s="47"/>
    </row>
    <row r="21" ht="180">
      <c r="A21" s="37" t="s">
        <v>216</v>
      </c>
      <c r="B21" s="45"/>
      <c r="C21" s="46"/>
      <c r="D21" s="46"/>
      <c r="E21" s="39" t="s">
        <v>2082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1834</v>
      </c>
      <c r="D22" s="37" t="s">
        <v>209</v>
      </c>
      <c r="E22" s="39" t="s">
        <v>1835</v>
      </c>
      <c r="F22" s="40" t="s">
        <v>211</v>
      </c>
      <c r="G22" s="41">
        <v>257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45">
      <c r="A24" s="37" t="s">
        <v>214</v>
      </c>
      <c r="B24" s="45"/>
      <c r="C24" s="46"/>
      <c r="D24" s="46"/>
      <c r="E24" s="48" t="s">
        <v>2202</v>
      </c>
      <c r="F24" s="46"/>
      <c r="G24" s="46"/>
      <c r="H24" s="46"/>
      <c r="I24" s="46"/>
      <c r="J24" s="47"/>
    </row>
    <row r="25" ht="165">
      <c r="A25" s="37" t="s">
        <v>216</v>
      </c>
      <c r="B25" s="45"/>
      <c r="C25" s="46"/>
      <c r="D25" s="46"/>
      <c r="E25" s="39" t="s">
        <v>1837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1838</v>
      </c>
      <c r="D26" s="37" t="s">
        <v>209</v>
      </c>
      <c r="E26" s="39" t="s">
        <v>1839</v>
      </c>
      <c r="F26" s="40" t="s">
        <v>211</v>
      </c>
      <c r="G26" s="41">
        <v>257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45">
      <c r="A28" s="37" t="s">
        <v>214</v>
      </c>
      <c r="B28" s="45"/>
      <c r="C28" s="46"/>
      <c r="D28" s="46"/>
      <c r="E28" s="48" t="s">
        <v>2202</v>
      </c>
      <c r="F28" s="46"/>
      <c r="G28" s="46"/>
      <c r="H28" s="46"/>
      <c r="I28" s="46"/>
      <c r="J28" s="47"/>
    </row>
    <row r="29" ht="150">
      <c r="A29" s="37" t="s">
        <v>216</v>
      </c>
      <c r="B29" s="45"/>
      <c r="C29" s="46"/>
      <c r="D29" s="46"/>
      <c r="E29" s="39" t="s">
        <v>1840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1841</v>
      </c>
      <c r="D30" s="37" t="s">
        <v>209</v>
      </c>
      <c r="E30" s="39" t="s">
        <v>1842</v>
      </c>
      <c r="F30" s="40" t="s">
        <v>211</v>
      </c>
      <c r="G30" s="41">
        <v>257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45">
      <c r="A32" s="37" t="s">
        <v>214</v>
      </c>
      <c r="B32" s="45"/>
      <c r="C32" s="46"/>
      <c r="D32" s="46"/>
      <c r="E32" s="48" t="s">
        <v>2202</v>
      </c>
      <c r="F32" s="46"/>
      <c r="G32" s="46"/>
      <c r="H32" s="46"/>
      <c r="I32" s="46"/>
      <c r="J32" s="47"/>
    </row>
    <row r="33" ht="150">
      <c r="A33" s="37" t="s">
        <v>216</v>
      </c>
      <c r="B33" s="45"/>
      <c r="C33" s="46"/>
      <c r="D33" s="46"/>
      <c r="E33" s="39" t="s">
        <v>1843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1848</v>
      </c>
      <c r="D34" s="37" t="s">
        <v>209</v>
      </c>
      <c r="E34" s="39" t="s">
        <v>1849</v>
      </c>
      <c r="F34" s="40" t="s">
        <v>1850</v>
      </c>
      <c r="G34" s="41">
        <v>21630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2203</v>
      </c>
      <c r="F36" s="46"/>
      <c r="G36" s="46"/>
      <c r="H36" s="46"/>
      <c r="I36" s="46"/>
      <c r="J36" s="47"/>
    </row>
    <row r="37" ht="165">
      <c r="A37" s="37" t="s">
        <v>216</v>
      </c>
      <c r="B37" s="45"/>
      <c r="C37" s="46"/>
      <c r="D37" s="46"/>
      <c r="E37" s="39" t="s">
        <v>1852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1853</v>
      </c>
      <c r="D38" s="37" t="s">
        <v>209</v>
      </c>
      <c r="E38" s="39" t="s">
        <v>1854</v>
      </c>
      <c r="F38" s="40" t="s">
        <v>615</v>
      </c>
      <c r="G38" s="41">
        <v>3893.4000000000001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45">
      <c r="A40" s="37" t="s">
        <v>214</v>
      </c>
      <c r="B40" s="45"/>
      <c r="C40" s="46"/>
      <c r="D40" s="46"/>
      <c r="E40" s="48" t="s">
        <v>2204</v>
      </c>
      <c r="F40" s="46"/>
      <c r="G40" s="46"/>
      <c r="H40" s="46"/>
      <c r="I40" s="46"/>
      <c r="J40" s="47"/>
    </row>
    <row r="41" ht="120">
      <c r="A41" s="37" t="s">
        <v>216</v>
      </c>
      <c r="B41" s="45"/>
      <c r="C41" s="46"/>
      <c r="D41" s="46"/>
      <c r="E41" s="39" t="s">
        <v>1856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1857</v>
      </c>
      <c r="D42" s="37" t="s">
        <v>209</v>
      </c>
      <c r="E42" s="39" t="s">
        <v>1858</v>
      </c>
      <c r="F42" s="40" t="s">
        <v>211</v>
      </c>
      <c r="G42" s="41">
        <v>574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2205</v>
      </c>
      <c r="F44" s="46"/>
      <c r="G44" s="46"/>
      <c r="H44" s="46"/>
      <c r="I44" s="46"/>
      <c r="J44" s="47"/>
    </row>
    <row r="45" ht="105">
      <c r="A45" s="37" t="s">
        <v>216</v>
      </c>
      <c r="B45" s="45"/>
      <c r="C45" s="46"/>
      <c r="D45" s="46"/>
      <c r="E45" s="39" t="s">
        <v>1860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1861</v>
      </c>
      <c r="D46" s="37" t="s">
        <v>209</v>
      </c>
      <c r="E46" s="39" t="s">
        <v>1862</v>
      </c>
      <c r="F46" s="40" t="s">
        <v>211</v>
      </c>
      <c r="G46" s="41">
        <v>684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2206</v>
      </c>
      <c r="F48" s="46"/>
      <c r="G48" s="46"/>
      <c r="H48" s="46"/>
      <c r="I48" s="46"/>
      <c r="J48" s="47"/>
    </row>
    <row r="49" ht="105">
      <c r="A49" s="37" t="s">
        <v>216</v>
      </c>
      <c r="B49" s="45"/>
      <c r="C49" s="46"/>
      <c r="D49" s="46"/>
      <c r="E49" s="39" t="s">
        <v>1864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1865</v>
      </c>
      <c r="D50" s="37" t="s">
        <v>209</v>
      </c>
      <c r="E50" s="39" t="s">
        <v>1866</v>
      </c>
      <c r="F50" s="40" t="s">
        <v>211</v>
      </c>
      <c r="G50" s="41">
        <v>173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2207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1868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1869</v>
      </c>
      <c r="D54" s="37" t="s">
        <v>209</v>
      </c>
      <c r="E54" s="39" t="s">
        <v>1870</v>
      </c>
      <c r="F54" s="40" t="s">
        <v>211</v>
      </c>
      <c r="G54" s="41">
        <v>27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45">
      <c r="A56" s="37" t="s">
        <v>214</v>
      </c>
      <c r="B56" s="45"/>
      <c r="C56" s="46"/>
      <c r="D56" s="46"/>
      <c r="E56" s="48" t="s">
        <v>2208</v>
      </c>
      <c r="F56" s="46"/>
      <c r="G56" s="46"/>
      <c r="H56" s="46"/>
      <c r="I56" s="46"/>
      <c r="J56" s="47"/>
    </row>
    <row r="57" ht="90">
      <c r="A57" s="37" t="s">
        <v>216</v>
      </c>
      <c r="B57" s="45"/>
      <c r="C57" s="46"/>
      <c r="D57" s="46"/>
      <c r="E57" s="39" t="s">
        <v>1872</v>
      </c>
      <c r="F57" s="46"/>
      <c r="G57" s="46"/>
      <c r="H57" s="46"/>
      <c r="I57" s="46"/>
      <c r="J57" s="47"/>
    </row>
    <row r="58">
      <c r="A58" s="37" t="s">
        <v>207</v>
      </c>
      <c r="B58" s="37">
        <v>13</v>
      </c>
      <c r="C58" s="38" t="s">
        <v>1873</v>
      </c>
      <c r="D58" s="37" t="s">
        <v>209</v>
      </c>
      <c r="E58" s="39" t="s">
        <v>1874</v>
      </c>
      <c r="F58" s="40" t="s">
        <v>211</v>
      </c>
      <c r="G58" s="41">
        <v>257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45">
      <c r="A60" s="37" t="s">
        <v>214</v>
      </c>
      <c r="B60" s="45"/>
      <c r="C60" s="46"/>
      <c r="D60" s="46"/>
      <c r="E60" s="48" t="s">
        <v>2202</v>
      </c>
      <c r="F60" s="46"/>
      <c r="G60" s="46"/>
      <c r="H60" s="46"/>
      <c r="I60" s="46"/>
      <c r="J60" s="47"/>
    </row>
    <row r="61" ht="135">
      <c r="A61" s="37" t="s">
        <v>216</v>
      </c>
      <c r="B61" s="45"/>
      <c r="C61" s="46"/>
      <c r="D61" s="46"/>
      <c r="E61" s="39" t="s">
        <v>1875</v>
      </c>
      <c r="F61" s="46"/>
      <c r="G61" s="46"/>
      <c r="H61" s="46"/>
      <c r="I61" s="46"/>
      <c r="J61" s="47"/>
    </row>
    <row r="62" ht="30">
      <c r="A62" s="37" t="s">
        <v>207</v>
      </c>
      <c r="B62" s="37">
        <v>14</v>
      </c>
      <c r="C62" s="38" t="s">
        <v>1876</v>
      </c>
      <c r="D62" s="37" t="s">
        <v>209</v>
      </c>
      <c r="E62" s="39" t="s">
        <v>1877</v>
      </c>
      <c r="F62" s="40" t="s">
        <v>231</v>
      </c>
      <c r="G62" s="41">
        <v>2819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45">
      <c r="A64" s="37" t="s">
        <v>214</v>
      </c>
      <c r="B64" s="45"/>
      <c r="C64" s="46"/>
      <c r="D64" s="46"/>
      <c r="E64" s="48" t="s">
        <v>2209</v>
      </c>
      <c r="F64" s="46"/>
      <c r="G64" s="46"/>
      <c r="H64" s="46"/>
      <c r="I64" s="46"/>
      <c r="J64" s="47"/>
    </row>
    <row r="65" ht="120">
      <c r="A65" s="37" t="s">
        <v>216</v>
      </c>
      <c r="B65" s="45"/>
      <c r="C65" s="46"/>
      <c r="D65" s="46"/>
      <c r="E65" s="39" t="s">
        <v>1879</v>
      </c>
      <c r="F65" s="46"/>
      <c r="G65" s="46"/>
      <c r="H65" s="46"/>
      <c r="I65" s="46"/>
      <c r="J65" s="47"/>
    </row>
    <row r="66">
      <c r="A66" s="31" t="s">
        <v>204</v>
      </c>
      <c r="B66" s="32"/>
      <c r="C66" s="33" t="s">
        <v>1880</v>
      </c>
      <c r="D66" s="34"/>
      <c r="E66" s="31" t="s">
        <v>1881</v>
      </c>
      <c r="F66" s="34"/>
      <c r="G66" s="34"/>
      <c r="H66" s="34"/>
      <c r="I66" s="35">
        <f>SUMIFS(I67:I98,A67:A98,"P")</f>
        <v>0</v>
      </c>
      <c r="J66" s="36"/>
    </row>
    <row r="67" ht="30">
      <c r="A67" s="37" t="s">
        <v>207</v>
      </c>
      <c r="B67" s="37">
        <v>15</v>
      </c>
      <c r="C67" s="38" t="s">
        <v>2092</v>
      </c>
      <c r="D67" s="37" t="s">
        <v>209</v>
      </c>
      <c r="E67" s="39" t="s">
        <v>2093</v>
      </c>
      <c r="F67" s="40" t="s">
        <v>211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45">
      <c r="A69" s="37" t="s">
        <v>214</v>
      </c>
      <c r="B69" s="45"/>
      <c r="C69" s="46"/>
      <c r="D69" s="46"/>
      <c r="E69" s="48" t="s">
        <v>1884</v>
      </c>
      <c r="F69" s="46"/>
      <c r="G69" s="46"/>
      <c r="H69" s="46"/>
      <c r="I69" s="46"/>
      <c r="J69" s="47"/>
    </row>
    <row r="70" ht="120">
      <c r="A70" s="37" t="s">
        <v>216</v>
      </c>
      <c r="B70" s="45"/>
      <c r="C70" s="46"/>
      <c r="D70" s="46"/>
      <c r="E70" s="39" t="s">
        <v>1885</v>
      </c>
      <c r="F70" s="46"/>
      <c r="G70" s="46"/>
      <c r="H70" s="46"/>
      <c r="I70" s="46"/>
      <c r="J70" s="47"/>
    </row>
    <row r="71" ht="30">
      <c r="A71" s="37" t="s">
        <v>207</v>
      </c>
      <c r="B71" s="37">
        <v>16</v>
      </c>
      <c r="C71" s="38" t="s">
        <v>1889</v>
      </c>
      <c r="D71" s="37" t="s">
        <v>209</v>
      </c>
      <c r="E71" s="39" t="s">
        <v>1890</v>
      </c>
      <c r="F71" s="40" t="s">
        <v>211</v>
      </c>
      <c r="G71" s="41">
        <v>161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45">
      <c r="A73" s="37" t="s">
        <v>214</v>
      </c>
      <c r="B73" s="45"/>
      <c r="C73" s="46"/>
      <c r="D73" s="46"/>
      <c r="E73" s="48" t="s">
        <v>2210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1885</v>
      </c>
      <c r="F74" s="46"/>
      <c r="G74" s="46"/>
      <c r="H74" s="46"/>
      <c r="I74" s="46"/>
      <c r="J74" s="47"/>
    </row>
    <row r="75" ht="30">
      <c r="A75" s="37" t="s">
        <v>207</v>
      </c>
      <c r="B75" s="37">
        <v>17</v>
      </c>
      <c r="C75" s="38" t="s">
        <v>2211</v>
      </c>
      <c r="D75" s="37" t="s">
        <v>209</v>
      </c>
      <c r="E75" s="39" t="s">
        <v>2212</v>
      </c>
      <c r="F75" s="40" t="s">
        <v>211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45">
      <c r="A77" s="37" t="s">
        <v>214</v>
      </c>
      <c r="B77" s="45"/>
      <c r="C77" s="46"/>
      <c r="D77" s="46"/>
      <c r="E77" s="48" t="s">
        <v>2213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1885</v>
      </c>
      <c r="F78" s="46"/>
      <c r="G78" s="46"/>
      <c r="H78" s="46"/>
      <c r="I78" s="46"/>
      <c r="J78" s="47"/>
    </row>
    <row r="79">
      <c r="A79" s="37" t="s">
        <v>207</v>
      </c>
      <c r="B79" s="37">
        <v>18</v>
      </c>
      <c r="C79" s="38" t="s">
        <v>1892</v>
      </c>
      <c r="D79" s="37" t="s">
        <v>209</v>
      </c>
      <c r="E79" s="39" t="s">
        <v>1893</v>
      </c>
      <c r="F79" s="40" t="s">
        <v>211</v>
      </c>
      <c r="G79" s="41">
        <v>57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45">
      <c r="A81" s="37" t="s">
        <v>214</v>
      </c>
      <c r="B81" s="45"/>
      <c r="C81" s="46"/>
      <c r="D81" s="46"/>
      <c r="E81" s="48" t="s">
        <v>2214</v>
      </c>
      <c r="F81" s="46"/>
      <c r="G81" s="46"/>
      <c r="H81" s="46"/>
      <c r="I81" s="46"/>
      <c r="J81" s="47"/>
    </row>
    <row r="82" ht="120">
      <c r="A82" s="37" t="s">
        <v>216</v>
      </c>
      <c r="B82" s="45"/>
      <c r="C82" s="46"/>
      <c r="D82" s="46"/>
      <c r="E82" s="39" t="s">
        <v>1895</v>
      </c>
      <c r="F82" s="46"/>
      <c r="G82" s="46"/>
      <c r="H82" s="46"/>
      <c r="I82" s="46"/>
      <c r="J82" s="47"/>
    </row>
    <row r="83">
      <c r="A83" s="37" t="s">
        <v>207</v>
      </c>
      <c r="B83" s="37">
        <v>19</v>
      </c>
      <c r="C83" s="38" t="s">
        <v>1898</v>
      </c>
      <c r="D83" s="37" t="s">
        <v>209</v>
      </c>
      <c r="E83" s="39" t="s">
        <v>1899</v>
      </c>
      <c r="F83" s="40" t="s">
        <v>387</v>
      </c>
      <c r="G83" s="41">
        <v>74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45">
      <c r="A85" s="37" t="s">
        <v>214</v>
      </c>
      <c r="B85" s="45"/>
      <c r="C85" s="46"/>
      <c r="D85" s="46"/>
      <c r="E85" s="48" t="s">
        <v>2215</v>
      </c>
      <c r="F85" s="46"/>
      <c r="G85" s="46"/>
      <c r="H85" s="46"/>
      <c r="I85" s="46"/>
      <c r="J85" s="47"/>
    </row>
    <row r="86" ht="120">
      <c r="A86" s="37" t="s">
        <v>216</v>
      </c>
      <c r="B86" s="45"/>
      <c r="C86" s="46"/>
      <c r="D86" s="46"/>
      <c r="E86" s="39" t="s">
        <v>1901</v>
      </c>
      <c r="F86" s="46"/>
      <c r="G86" s="46"/>
      <c r="H86" s="46"/>
      <c r="I86" s="46"/>
      <c r="J86" s="47"/>
    </row>
    <row r="87" ht="30">
      <c r="A87" s="37" t="s">
        <v>207</v>
      </c>
      <c r="B87" s="37">
        <v>20</v>
      </c>
      <c r="C87" s="38" t="s">
        <v>1902</v>
      </c>
      <c r="D87" s="37" t="s">
        <v>209</v>
      </c>
      <c r="E87" s="39" t="s">
        <v>1903</v>
      </c>
      <c r="F87" s="40" t="s">
        <v>211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45">
      <c r="A89" s="37" t="s">
        <v>214</v>
      </c>
      <c r="B89" s="45"/>
      <c r="C89" s="46"/>
      <c r="D89" s="46"/>
      <c r="E89" s="48" t="s">
        <v>1884</v>
      </c>
      <c r="F89" s="46"/>
      <c r="G89" s="46"/>
      <c r="H89" s="46"/>
      <c r="I89" s="46"/>
      <c r="J89" s="47"/>
    </row>
    <row r="90" ht="135">
      <c r="A90" s="37" t="s">
        <v>216</v>
      </c>
      <c r="B90" s="45"/>
      <c r="C90" s="46"/>
      <c r="D90" s="46"/>
      <c r="E90" s="39" t="s">
        <v>1905</v>
      </c>
      <c r="F90" s="46"/>
      <c r="G90" s="46"/>
      <c r="H90" s="46"/>
      <c r="I90" s="46"/>
      <c r="J90" s="47"/>
    </row>
    <row r="91" ht="30">
      <c r="A91" s="37" t="s">
        <v>207</v>
      </c>
      <c r="B91" s="37">
        <v>21</v>
      </c>
      <c r="C91" s="38" t="s">
        <v>2216</v>
      </c>
      <c r="D91" s="37" t="s">
        <v>209</v>
      </c>
      <c r="E91" s="39" t="s">
        <v>2217</v>
      </c>
      <c r="F91" s="40" t="s">
        <v>211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45">
      <c r="A93" s="37" t="s">
        <v>214</v>
      </c>
      <c r="B93" s="45"/>
      <c r="C93" s="46"/>
      <c r="D93" s="46"/>
      <c r="E93" s="48" t="s">
        <v>2213</v>
      </c>
      <c r="F93" s="46"/>
      <c r="G93" s="46"/>
      <c r="H93" s="46"/>
      <c r="I93" s="46"/>
      <c r="J93" s="47"/>
    </row>
    <row r="94" ht="135">
      <c r="A94" s="37" t="s">
        <v>216</v>
      </c>
      <c r="B94" s="45"/>
      <c r="C94" s="46"/>
      <c r="D94" s="46"/>
      <c r="E94" s="39" t="s">
        <v>1905</v>
      </c>
      <c r="F94" s="46"/>
      <c r="G94" s="46"/>
      <c r="H94" s="46"/>
      <c r="I94" s="46"/>
      <c r="J94" s="47"/>
    </row>
    <row r="95" ht="30">
      <c r="A95" s="37" t="s">
        <v>207</v>
      </c>
      <c r="B95" s="37">
        <v>22</v>
      </c>
      <c r="C95" s="38" t="s">
        <v>1922</v>
      </c>
      <c r="D95" s="37" t="s">
        <v>209</v>
      </c>
      <c r="E95" s="39" t="s">
        <v>1923</v>
      </c>
      <c r="F95" s="40" t="s">
        <v>231</v>
      </c>
      <c r="G95" s="41">
        <v>362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45">
      <c r="A97" s="37" t="s">
        <v>214</v>
      </c>
      <c r="B97" s="45"/>
      <c r="C97" s="46"/>
      <c r="D97" s="46"/>
      <c r="E97" s="48" t="s">
        <v>2218</v>
      </c>
      <c r="F97" s="46"/>
      <c r="G97" s="46"/>
      <c r="H97" s="46"/>
      <c r="I97" s="46"/>
      <c r="J97" s="47"/>
    </row>
    <row r="98" ht="135">
      <c r="A98" s="37" t="s">
        <v>216</v>
      </c>
      <c r="B98" s="45"/>
      <c r="C98" s="46"/>
      <c r="D98" s="46"/>
      <c r="E98" s="39" t="s">
        <v>1925</v>
      </c>
      <c r="F98" s="46"/>
      <c r="G98" s="46"/>
      <c r="H98" s="46"/>
      <c r="I98" s="46"/>
      <c r="J98" s="47"/>
    </row>
    <row r="99">
      <c r="A99" s="31" t="s">
        <v>204</v>
      </c>
      <c r="B99" s="32"/>
      <c r="C99" s="33" t="s">
        <v>1632</v>
      </c>
      <c r="D99" s="34"/>
      <c r="E99" s="31" t="s">
        <v>1633</v>
      </c>
      <c r="F99" s="34"/>
      <c r="G99" s="34"/>
      <c r="H99" s="34"/>
      <c r="I99" s="35">
        <f>SUMIFS(I100:I203,A100:A203,"P")</f>
        <v>0</v>
      </c>
      <c r="J99" s="36"/>
    </row>
    <row r="100">
      <c r="A100" s="37" t="s">
        <v>207</v>
      </c>
      <c r="B100" s="37">
        <v>23</v>
      </c>
      <c r="C100" s="38" t="s">
        <v>1926</v>
      </c>
      <c r="D100" s="37" t="s">
        <v>209</v>
      </c>
      <c r="E100" s="39" t="s">
        <v>1927</v>
      </c>
      <c r="F100" s="40" t="s">
        <v>211</v>
      </c>
      <c r="G100" s="41">
        <v>28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212</v>
      </c>
      <c r="B101" s="45"/>
      <c r="C101" s="46"/>
      <c r="D101" s="46"/>
      <c r="E101" s="49" t="s">
        <v>209</v>
      </c>
      <c r="F101" s="46"/>
      <c r="G101" s="46"/>
      <c r="H101" s="46"/>
      <c r="I101" s="46"/>
      <c r="J101" s="47"/>
    </row>
    <row r="102" ht="45">
      <c r="A102" s="37" t="s">
        <v>214</v>
      </c>
      <c r="B102" s="45"/>
      <c r="C102" s="46"/>
      <c r="D102" s="46"/>
      <c r="E102" s="48" t="s">
        <v>1956</v>
      </c>
      <c r="F102" s="46"/>
      <c r="G102" s="46"/>
      <c r="H102" s="46"/>
      <c r="I102" s="46"/>
      <c r="J102" s="47"/>
    </row>
    <row r="103" ht="105">
      <c r="A103" s="37" t="s">
        <v>216</v>
      </c>
      <c r="B103" s="45"/>
      <c r="C103" s="46"/>
      <c r="D103" s="46"/>
      <c r="E103" s="39" t="s">
        <v>1929</v>
      </c>
      <c r="F103" s="46"/>
      <c r="G103" s="46"/>
      <c r="H103" s="46"/>
      <c r="I103" s="46"/>
      <c r="J103" s="47"/>
    </row>
    <row r="104">
      <c r="A104" s="37" t="s">
        <v>207</v>
      </c>
      <c r="B104" s="37">
        <v>24</v>
      </c>
      <c r="C104" s="38" t="s">
        <v>1930</v>
      </c>
      <c r="D104" s="37" t="s">
        <v>209</v>
      </c>
      <c r="E104" s="39" t="s">
        <v>1931</v>
      </c>
      <c r="F104" s="40" t="s">
        <v>211</v>
      </c>
      <c r="G104" s="41">
        <v>224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212</v>
      </c>
      <c r="B105" s="45"/>
      <c r="C105" s="46"/>
      <c r="D105" s="46"/>
      <c r="E105" s="49" t="s">
        <v>209</v>
      </c>
      <c r="F105" s="46"/>
      <c r="G105" s="46"/>
      <c r="H105" s="46"/>
      <c r="I105" s="46"/>
      <c r="J105" s="47"/>
    </row>
    <row r="106" ht="45">
      <c r="A106" s="37" t="s">
        <v>214</v>
      </c>
      <c r="B106" s="45"/>
      <c r="C106" s="46"/>
      <c r="D106" s="46"/>
      <c r="E106" s="48" t="s">
        <v>2219</v>
      </c>
      <c r="F106" s="46"/>
      <c r="G106" s="46"/>
      <c r="H106" s="46"/>
      <c r="I106" s="46"/>
      <c r="J106" s="47"/>
    </row>
    <row r="107" ht="105">
      <c r="A107" s="37" t="s">
        <v>216</v>
      </c>
      <c r="B107" s="45"/>
      <c r="C107" s="46"/>
      <c r="D107" s="46"/>
      <c r="E107" s="39" t="s">
        <v>1929</v>
      </c>
      <c r="F107" s="46"/>
      <c r="G107" s="46"/>
      <c r="H107" s="46"/>
      <c r="I107" s="46"/>
      <c r="J107" s="47"/>
    </row>
    <row r="108">
      <c r="A108" s="37" t="s">
        <v>207</v>
      </c>
      <c r="B108" s="37">
        <v>25</v>
      </c>
      <c r="C108" s="38" t="s">
        <v>2220</v>
      </c>
      <c r="D108" s="37" t="s">
        <v>209</v>
      </c>
      <c r="E108" s="39" t="s">
        <v>2221</v>
      </c>
      <c r="F108" s="40" t="s">
        <v>211</v>
      </c>
      <c r="G108" s="41">
        <v>258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212</v>
      </c>
      <c r="B109" s="45"/>
      <c r="C109" s="46"/>
      <c r="D109" s="46"/>
      <c r="E109" s="49" t="s">
        <v>209</v>
      </c>
      <c r="F109" s="46"/>
      <c r="G109" s="46"/>
      <c r="H109" s="46"/>
      <c r="I109" s="46"/>
      <c r="J109" s="47"/>
    </row>
    <row r="110" ht="45">
      <c r="A110" s="37" t="s">
        <v>214</v>
      </c>
      <c r="B110" s="45"/>
      <c r="C110" s="46"/>
      <c r="D110" s="46"/>
      <c r="E110" s="48" t="s">
        <v>2222</v>
      </c>
      <c r="F110" s="46"/>
      <c r="G110" s="46"/>
      <c r="H110" s="46"/>
      <c r="I110" s="46"/>
      <c r="J110" s="47"/>
    </row>
    <row r="111" ht="105">
      <c r="A111" s="37" t="s">
        <v>216</v>
      </c>
      <c r="B111" s="45"/>
      <c r="C111" s="46"/>
      <c r="D111" s="46"/>
      <c r="E111" s="39" t="s">
        <v>2223</v>
      </c>
      <c r="F111" s="46"/>
      <c r="G111" s="46"/>
      <c r="H111" s="46"/>
      <c r="I111" s="46"/>
      <c r="J111" s="47"/>
    </row>
    <row r="112">
      <c r="A112" s="37" t="s">
        <v>207</v>
      </c>
      <c r="B112" s="37">
        <v>26</v>
      </c>
      <c r="C112" s="38" t="s">
        <v>1937</v>
      </c>
      <c r="D112" s="37" t="s">
        <v>209</v>
      </c>
      <c r="E112" s="39" t="s">
        <v>1938</v>
      </c>
      <c r="F112" s="40" t="s">
        <v>211</v>
      </c>
      <c r="G112" s="41">
        <v>6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212</v>
      </c>
      <c r="B113" s="45"/>
      <c r="C113" s="46"/>
      <c r="D113" s="46"/>
      <c r="E113" s="49" t="s">
        <v>209</v>
      </c>
      <c r="F113" s="46"/>
      <c r="G113" s="46"/>
      <c r="H113" s="46"/>
      <c r="I113" s="46"/>
      <c r="J113" s="47"/>
    </row>
    <row r="114" ht="45">
      <c r="A114" s="37" t="s">
        <v>214</v>
      </c>
      <c r="B114" s="45"/>
      <c r="C114" s="46"/>
      <c r="D114" s="46"/>
      <c r="E114" s="48" t="s">
        <v>2002</v>
      </c>
      <c r="F114" s="46"/>
      <c r="G114" s="46"/>
      <c r="H114" s="46"/>
      <c r="I114" s="46"/>
      <c r="J114" s="47"/>
    </row>
    <row r="115" ht="120">
      <c r="A115" s="37" t="s">
        <v>216</v>
      </c>
      <c r="B115" s="45"/>
      <c r="C115" s="46"/>
      <c r="D115" s="46"/>
      <c r="E115" s="39" t="s">
        <v>1641</v>
      </c>
      <c r="F115" s="46"/>
      <c r="G115" s="46"/>
      <c r="H115" s="46"/>
      <c r="I115" s="46"/>
      <c r="J115" s="47"/>
    </row>
    <row r="116">
      <c r="A116" s="37" t="s">
        <v>207</v>
      </c>
      <c r="B116" s="37">
        <v>27</v>
      </c>
      <c r="C116" s="38" t="s">
        <v>1702</v>
      </c>
      <c r="D116" s="37" t="s">
        <v>209</v>
      </c>
      <c r="E116" s="39" t="s">
        <v>1703</v>
      </c>
      <c r="F116" s="40" t="s">
        <v>211</v>
      </c>
      <c r="G116" s="41">
        <v>2074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212</v>
      </c>
      <c r="B117" s="45"/>
      <c r="C117" s="46"/>
      <c r="D117" s="46"/>
      <c r="E117" s="49" t="s">
        <v>209</v>
      </c>
      <c r="F117" s="46"/>
      <c r="G117" s="46"/>
      <c r="H117" s="46"/>
      <c r="I117" s="46"/>
      <c r="J117" s="47"/>
    </row>
    <row r="118" ht="45">
      <c r="A118" s="37" t="s">
        <v>214</v>
      </c>
      <c r="B118" s="45"/>
      <c r="C118" s="46"/>
      <c r="D118" s="46"/>
      <c r="E118" s="48" t="s">
        <v>2224</v>
      </c>
      <c r="F118" s="46"/>
      <c r="G118" s="46"/>
      <c r="H118" s="46"/>
      <c r="I118" s="46"/>
      <c r="J118" s="47"/>
    </row>
    <row r="119" ht="120">
      <c r="A119" s="37" t="s">
        <v>216</v>
      </c>
      <c r="B119" s="45"/>
      <c r="C119" s="46"/>
      <c r="D119" s="46"/>
      <c r="E119" s="39" t="s">
        <v>1641</v>
      </c>
      <c r="F119" s="46"/>
      <c r="G119" s="46"/>
      <c r="H119" s="46"/>
      <c r="I119" s="46"/>
      <c r="J119" s="47"/>
    </row>
    <row r="120">
      <c r="A120" s="37" t="s">
        <v>207</v>
      </c>
      <c r="B120" s="37">
        <v>28</v>
      </c>
      <c r="C120" s="38" t="s">
        <v>1941</v>
      </c>
      <c r="D120" s="37" t="s">
        <v>209</v>
      </c>
      <c r="E120" s="39" t="s">
        <v>1942</v>
      </c>
      <c r="F120" s="40" t="s">
        <v>211</v>
      </c>
      <c r="G120" s="41">
        <v>14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49" t="s">
        <v>209</v>
      </c>
      <c r="F121" s="46"/>
      <c r="G121" s="46"/>
      <c r="H121" s="46"/>
      <c r="I121" s="46"/>
      <c r="J121" s="47"/>
    </row>
    <row r="122" ht="45">
      <c r="A122" s="37" t="s">
        <v>214</v>
      </c>
      <c r="B122" s="45"/>
      <c r="C122" s="46"/>
      <c r="D122" s="46"/>
      <c r="E122" s="48" t="s">
        <v>1953</v>
      </c>
      <c r="F122" s="46"/>
      <c r="G122" s="46"/>
      <c r="H122" s="46"/>
      <c r="I122" s="46"/>
      <c r="J122" s="47"/>
    </row>
    <row r="123" ht="120">
      <c r="A123" s="37" t="s">
        <v>216</v>
      </c>
      <c r="B123" s="45"/>
      <c r="C123" s="46"/>
      <c r="D123" s="46"/>
      <c r="E123" s="39" t="s">
        <v>1641</v>
      </c>
      <c r="F123" s="46"/>
      <c r="G123" s="46"/>
      <c r="H123" s="46"/>
      <c r="I123" s="46"/>
      <c r="J123" s="47"/>
    </row>
    <row r="124">
      <c r="A124" s="37" t="s">
        <v>207</v>
      </c>
      <c r="B124" s="37">
        <v>29</v>
      </c>
      <c r="C124" s="38" t="s">
        <v>1944</v>
      </c>
      <c r="D124" s="37" t="s">
        <v>209</v>
      </c>
      <c r="E124" s="39" t="s">
        <v>1945</v>
      </c>
      <c r="F124" s="40" t="s">
        <v>211</v>
      </c>
      <c r="G124" s="41">
        <v>34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49" t="s">
        <v>209</v>
      </c>
      <c r="F125" s="46"/>
      <c r="G125" s="46"/>
      <c r="H125" s="46"/>
      <c r="I125" s="46"/>
      <c r="J125" s="47"/>
    </row>
    <row r="126" ht="45">
      <c r="A126" s="37" t="s">
        <v>214</v>
      </c>
      <c r="B126" s="45"/>
      <c r="C126" s="46"/>
      <c r="D126" s="46"/>
      <c r="E126" s="48" t="s">
        <v>2150</v>
      </c>
      <c r="F126" s="46"/>
      <c r="G126" s="46"/>
      <c r="H126" s="46"/>
      <c r="I126" s="46"/>
      <c r="J126" s="47"/>
    </row>
    <row r="127" ht="120">
      <c r="A127" s="37" t="s">
        <v>216</v>
      </c>
      <c r="B127" s="45"/>
      <c r="C127" s="46"/>
      <c r="D127" s="46"/>
      <c r="E127" s="39" t="s">
        <v>1641</v>
      </c>
      <c r="F127" s="46"/>
      <c r="G127" s="46"/>
      <c r="H127" s="46"/>
      <c r="I127" s="46"/>
      <c r="J127" s="47"/>
    </row>
    <row r="128">
      <c r="A128" s="37" t="s">
        <v>207</v>
      </c>
      <c r="B128" s="37">
        <v>30</v>
      </c>
      <c r="C128" s="38" t="s">
        <v>1947</v>
      </c>
      <c r="D128" s="37" t="s">
        <v>209</v>
      </c>
      <c r="E128" s="39" t="s">
        <v>1948</v>
      </c>
      <c r="F128" s="40" t="s">
        <v>211</v>
      </c>
      <c r="G128" s="41">
        <v>56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212</v>
      </c>
      <c r="B129" s="45"/>
      <c r="C129" s="46"/>
      <c r="D129" s="46"/>
      <c r="E129" s="49" t="s">
        <v>209</v>
      </c>
      <c r="F129" s="46"/>
      <c r="G129" s="46"/>
      <c r="H129" s="46"/>
      <c r="I129" s="46"/>
      <c r="J129" s="47"/>
    </row>
    <row r="130" ht="45">
      <c r="A130" s="37" t="s">
        <v>214</v>
      </c>
      <c r="B130" s="45"/>
      <c r="C130" s="46"/>
      <c r="D130" s="46"/>
      <c r="E130" s="48" t="s">
        <v>2225</v>
      </c>
      <c r="F130" s="46"/>
      <c r="G130" s="46"/>
      <c r="H130" s="46"/>
      <c r="I130" s="46"/>
      <c r="J130" s="47"/>
    </row>
    <row r="131" ht="120">
      <c r="A131" s="37" t="s">
        <v>216</v>
      </c>
      <c r="B131" s="45"/>
      <c r="C131" s="46"/>
      <c r="D131" s="46"/>
      <c r="E131" s="39" t="s">
        <v>1641</v>
      </c>
      <c r="F131" s="46"/>
      <c r="G131" s="46"/>
      <c r="H131" s="46"/>
      <c r="I131" s="46"/>
      <c r="J131" s="47"/>
    </row>
    <row r="132">
      <c r="A132" s="37" t="s">
        <v>207</v>
      </c>
      <c r="B132" s="37">
        <v>31</v>
      </c>
      <c r="C132" s="38" t="s">
        <v>1705</v>
      </c>
      <c r="D132" s="37" t="s">
        <v>209</v>
      </c>
      <c r="E132" s="39" t="s">
        <v>1706</v>
      </c>
      <c r="F132" s="40" t="s">
        <v>211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 ht="45">
      <c r="A134" s="37" t="s">
        <v>214</v>
      </c>
      <c r="B134" s="45"/>
      <c r="C134" s="46"/>
      <c r="D134" s="46"/>
      <c r="E134" s="48" t="s">
        <v>2226</v>
      </c>
      <c r="F134" s="46"/>
      <c r="G134" s="46"/>
      <c r="H134" s="46"/>
      <c r="I134" s="46"/>
      <c r="J134" s="47"/>
    </row>
    <row r="135" ht="120">
      <c r="A135" s="37" t="s">
        <v>216</v>
      </c>
      <c r="B135" s="45"/>
      <c r="C135" s="46"/>
      <c r="D135" s="46"/>
      <c r="E135" s="39" t="s">
        <v>1641</v>
      </c>
      <c r="F135" s="46"/>
      <c r="G135" s="46"/>
      <c r="H135" s="46"/>
      <c r="I135" s="46"/>
      <c r="J135" s="47"/>
    </row>
    <row r="136">
      <c r="A136" s="37" t="s">
        <v>207</v>
      </c>
      <c r="B136" s="37">
        <v>32</v>
      </c>
      <c r="C136" s="38" t="s">
        <v>1951</v>
      </c>
      <c r="D136" s="37" t="s">
        <v>209</v>
      </c>
      <c r="E136" s="39" t="s">
        <v>1952</v>
      </c>
      <c r="F136" s="40" t="s">
        <v>211</v>
      </c>
      <c r="G136" s="41">
        <v>16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 ht="45">
      <c r="A138" s="37" t="s">
        <v>214</v>
      </c>
      <c r="B138" s="45"/>
      <c r="C138" s="46"/>
      <c r="D138" s="46"/>
      <c r="E138" s="48" t="s">
        <v>2227</v>
      </c>
      <c r="F138" s="46"/>
      <c r="G138" s="46"/>
      <c r="H138" s="46"/>
      <c r="I138" s="46"/>
      <c r="J138" s="47"/>
    </row>
    <row r="139" ht="120">
      <c r="A139" s="37" t="s">
        <v>216</v>
      </c>
      <c r="B139" s="45"/>
      <c r="C139" s="46"/>
      <c r="D139" s="46"/>
      <c r="E139" s="39" t="s">
        <v>1641</v>
      </c>
      <c r="F139" s="46"/>
      <c r="G139" s="46"/>
      <c r="H139" s="46"/>
      <c r="I139" s="46"/>
      <c r="J139" s="47"/>
    </row>
    <row r="140">
      <c r="A140" s="37" t="s">
        <v>207</v>
      </c>
      <c r="B140" s="37">
        <v>33</v>
      </c>
      <c r="C140" s="38" t="s">
        <v>1954</v>
      </c>
      <c r="D140" s="37" t="s">
        <v>209</v>
      </c>
      <c r="E140" s="39" t="s">
        <v>1955</v>
      </c>
      <c r="F140" s="40" t="s">
        <v>211</v>
      </c>
      <c r="G140" s="41">
        <v>28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 ht="45">
      <c r="A142" s="37" t="s">
        <v>214</v>
      </c>
      <c r="B142" s="45"/>
      <c r="C142" s="46"/>
      <c r="D142" s="46"/>
      <c r="E142" s="48" t="s">
        <v>1956</v>
      </c>
      <c r="F142" s="46"/>
      <c r="G142" s="46"/>
      <c r="H142" s="46"/>
      <c r="I142" s="46"/>
      <c r="J142" s="47"/>
    </row>
    <row r="143" ht="120">
      <c r="A143" s="37" t="s">
        <v>216</v>
      </c>
      <c r="B143" s="45"/>
      <c r="C143" s="46"/>
      <c r="D143" s="46"/>
      <c r="E143" s="39" t="s">
        <v>1641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34</v>
      </c>
      <c r="C144" s="38" t="s">
        <v>2228</v>
      </c>
      <c r="D144" s="37" t="s">
        <v>209</v>
      </c>
      <c r="E144" s="39" t="s">
        <v>2229</v>
      </c>
      <c r="F144" s="40" t="s">
        <v>211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 ht="45">
      <c r="A146" s="37" t="s">
        <v>214</v>
      </c>
      <c r="B146" s="45"/>
      <c r="C146" s="46"/>
      <c r="D146" s="46"/>
      <c r="E146" s="48" t="s">
        <v>2156</v>
      </c>
      <c r="F146" s="46"/>
      <c r="G146" s="46"/>
      <c r="H146" s="46"/>
      <c r="I146" s="46"/>
      <c r="J146" s="47"/>
    </row>
    <row r="147" ht="120">
      <c r="A147" s="37" t="s">
        <v>216</v>
      </c>
      <c r="B147" s="45"/>
      <c r="C147" s="46"/>
      <c r="D147" s="46"/>
      <c r="E147" s="39" t="s">
        <v>1641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35</v>
      </c>
      <c r="C148" s="38" t="s">
        <v>1957</v>
      </c>
      <c r="D148" s="37" t="s">
        <v>209</v>
      </c>
      <c r="E148" s="39" t="s">
        <v>1958</v>
      </c>
      <c r="F148" s="40" t="s">
        <v>387</v>
      </c>
      <c r="G148" s="41">
        <v>1947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 ht="45">
      <c r="A150" s="37" t="s">
        <v>214</v>
      </c>
      <c r="B150" s="45"/>
      <c r="C150" s="46"/>
      <c r="D150" s="46"/>
      <c r="E150" s="48" t="s">
        <v>2230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1960</v>
      </c>
      <c r="F151" s="46"/>
      <c r="G151" s="46"/>
      <c r="H151" s="46"/>
      <c r="I151" s="46"/>
      <c r="J151" s="47"/>
    </row>
    <row r="152">
      <c r="A152" s="37" t="s">
        <v>207</v>
      </c>
      <c r="B152" s="37">
        <v>36</v>
      </c>
      <c r="C152" s="38" t="s">
        <v>1961</v>
      </c>
      <c r="D152" s="37" t="s">
        <v>209</v>
      </c>
      <c r="E152" s="39" t="s">
        <v>1962</v>
      </c>
      <c r="F152" s="40" t="s">
        <v>211</v>
      </c>
      <c r="G152" s="41">
        <v>32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 ht="45">
      <c r="A154" s="37" t="s">
        <v>214</v>
      </c>
      <c r="B154" s="45"/>
      <c r="C154" s="46"/>
      <c r="D154" s="46"/>
      <c r="E154" s="48" t="s">
        <v>2231</v>
      </c>
      <c r="F154" s="46"/>
      <c r="G154" s="46"/>
      <c r="H154" s="46"/>
      <c r="I154" s="46"/>
      <c r="J154" s="47"/>
    </row>
    <row r="155" ht="135">
      <c r="A155" s="37" t="s">
        <v>216</v>
      </c>
      <c r="B155" s="45"/>
      <c r="C155" s="46"/>
      <c r="D155" s="46"/>
      <c r="E155" s="39" t="s">
        <v>1645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37</v>
      </c>
      <c r="C156" s="38" t="s">
        <v>1964</v>
      </c>
      <c r="D156" s="37" t="s">
        <v>209</v>
      </c>
      <c r="E156" s="39" t="s">
        <v>1965</v>
      </c>
      <c r="F156" s="40" t="s">
        <v>387</v>
      </c>
      <c r="G156" s="41">
        <v>15134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 ht="45">
      <c r="A158" s="37" t="s">
        <v>214</v>
      </c>
      <c r="B158" s="45"/>
      <c r="C158" s="46"/>
      <c r="D158" s="46"/>
      <c r="E158" s="48" t="s">
        <v>2232</v>
      </c>
      <c r="F158" s="46"/>
      <c r="G158" s="46"/>
      <c r="H158" s="46"/>
      <c r="I158" s="46"/>
      <c r="J158" s="47"/>
    </row>
    <row r="159" ht="120">
      <c r="A159" s="37" t="s">
        <v>216</v>
      </c>
      <c r="B159" s="45"/>
      <c r="C159" s="46"/>
      <c r="D159" s="46"/>
      <c r="E159" s="39" t="s">
        <v>1718</v>
      </c>
      <c r="F159" s="46"/>
      <c r="G159" s="46"/>
      <c r="H159" s="46"/>
      <c r="I159" s="46"/>
      <c r="J159" s="47"/>
    </row>
    <row r="160">
      <c r="A160" s="37" t="s">
        <v>207</v>
      </c>
      <c r="B160" s="37">
        <v>38</v>
      </c>
      <c r="C160" s="38" t="s">
        <v>1967</v>
      </c>
      <c r="D160" s="37" t="s">
        <v>209</v>
      </c>
      <c r="E160" s="39" t="s">
        <v>1968</v>
      </c>
      <c r="F160" s="40" t="s">
        <v>387</v>
      </c>
      <c r="G160" s="41">
        <v>3966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 ht="45">
      <c r="A162" s="37" t="s">
        <v>214</v>
      </c>
      <c r="B162" s="45"/>
      <c r="C162" s="46"/>
      <c r="D162" s="46"/>
      <c r="E162" s="48" t="s">
        <v>2233</v>
      </c>
      <c r="F162" s="46"/>
      <c r="G162" s="46"/>
      <c r="H162" s="46"/>
      <c r="I162" s="46"/>
      <c r="J162" s="47"/>
    </row>
    <row r="163" ht="120">
      <c r="A163" s="37" t="s">
        <v>216</v>
      </c>
      <c r="B163" s="45"/>
      <c r="C163" s="46"/>
      <c r="D163" s="46"/>
      <c r="E163" s="39" t="s">
        <v>1718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39</v>
      </c>
      <c r="C164" s="38" t="s">
        <v>1970</v>
      </c>
      <c r="D164" s="37" t="s">
        <v>209</v>
      </c>
      <c r="E164" s="39" t="s">
        <v>1971</v>
      </c>
      <c r="F164" s="40" t="s">
        <v>387</v>
      </c>
      <c r="G164" s="41">
        <v>15134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 ht="45">
      <c r="A166" s="37" t="s">
        <v>214</v>
      </c>
      <c r="B166" s="45"/>
      <c r="C166" s="46"/>
      <c r="D166" s="46"/>
      <c r="E166" s="48" t="s">
        <v>2232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1718</v>
      </c>
      <c r="F167" s="46"/>
      <c r="G167" s="46"/>
      <c r="H167" s="46"/>
      <c r="I167" s="46"/>
      <c r="J167" s="47"/>
    </row>
    <row r="168">
      <c r="A168" s="37" t="s">
        <v>207</v>
      </c>
      <c r="B168" s="37">
        <v>40</v>
      </c>
      <c r="C168" s="38" t="s">
        <v>1972</v>
      </c>
      <c r="D168" s="37" t="s">
        <v>209</v>
      </c>
      <c r="E168" s="39" t="s">
        <v>1973</v>
      </c>
      <c r="F168" s="40" t="s">
        <v>387</v>
      </c>
      <c r="G168" s="41">
        <v>15134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 ht="45">
      <c r="A170" s="37" t="s">
        <v>214</v>
      </c>
      <c r="B170" s="45"/>
      <c r="C170" s="46"/>
      <c r="D170" s="46"/>
      <c r="E170" s="48" t="s">
        <v>2232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1974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41</v>
      </c>
      <c r="C172" s="38" t="s">
        <v>1975</v>
      </c>
      <c r="D172" s="37" t="s">
        <v>209</v>
      </c>
      <c r="E172" s="39" t="s">
        <v>1976</v>
      </c>
      <c r="F172" s="40" t="s">
        <v>211</v>
      </c>
      <c r="G172" s="41">
        <v>27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 ht="45">
      <c r="A174" s="37" t="s">
        <v>214</v>
      </c>
      <c r="B174" s="45"/>
      <c r="C174" s="46"/>
      <c r="D174" s="46"/>
      <c r="E174" s="48" t="s">
        <v>2234</v>
      </c>
      <c r="F174" s="46"/>
      <c r="G174" s="46"/>
      <c r="H174" s="46"/>
      <c r="I174" s="46"/>
      <c r="J174" s="47"/>
    </row>
    <row r="175" ht="135">
      <c r="A175" s="37" t="s">
        <v>216</v>
      </c>
      <c r="B175" s="45"/>
      <c r="C175" s="46"/>
      <c r="D175" s="46"/>
      <c r="E175" s="39" t="s">
        <v>1645</v>
      </c>
      <c r="F175" s="46"/>
      <c r="G175" s="46"/>
      <c r="H175" s="46"/>
      <c r="I175" s="46"/>
      <c r="J175" s="47"/>
    </row>
    <row r="176">
      <c r="A176" s="37" t="s">
        <v>207</v>
      </c>
      <c r="B176" s="37">
        <v>42</v>
      </c>
      <c r="C176" s="38" t="s">
        <v>1978</v>
      </c>
      <c r="D176" s="37" t="s">
        <v>209</v>
      </c>
      <c r="E176" s="39" t="s">
        <v>1979</v>
      </c>
      <c r="F176" s="40" t="s">
        <v>211</v>
      </c>
      <c r="G176" s="41">
        <v>392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 ht="45">
      <c r="A178" s="37" t="s">
        <v>214</v>
      </c>
      <c r="B178" s="45"/>
      <c r="C178" s="46"/>
      <c r="D178" s="46"/>
      <c r="E178" s="48" t="s">
        <v>2235</v>
      </c>
      <c r="F178" s="46"/>
      <c r="G178" s="46"/>
      <c r="H178" s="46"/>
      <c r="I178" s="46"/>
      <c r="J178" s="47"/>
    </row>
    <row r="179" ht="135">
      <c r="A179" s="37" t="s">
        <v>216</v>
      </c>
      <c r="B179" s="45"/>
      <c r="C179" s="46"/>
      <c r="D179" s="46"/>
      <c r="E179" s="39" t="s">
        <v>1645</v>
      </c>
      <c r="F179" s="46"/>
      <c r="G179" s="46"/>
      <c r="H179" s="46"/>
      <c r="I179" s="46"/>
      <c r="J179" s="47"/>
    </row>
    <row r="180">
      <c r="A180" s="37" t="s">
        <v>207</v>
      </c>
      <c r="B180" s="37">
        <v>43</v>
      </c>
      <c r="C180" s="38" t="s">
        <v>1981</v>
      </c>
      <c r="D180" s="37" t="s">
        <v>209</v>
      </c>
      <c r="E180" s="39" t="s">
        <v>1982</v>
      </c>
      <c r="F180" s="40" t="s">
        <v>211</v>
      </c>
      <c r="G180" s="41">
        <v>56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49" t="s">
        <v>209</v>
      </c>
      <c r="F181" s="46"/>
      <c r="G181" s="46"/>
      <c r="H181" s="46"/>
      <c r="I181" s="46"/>
      <c r="J181" s="47"/>
    </row>
    <row r="182" ht="45">
      <c r="A182" s="37" t="s">
        <v>214</v>
      </c>
      <c r="B182" s="45"/>
      <c r="C182" s="46"/>
      <c r="D182" s="46"/>
      <c r="E182" s="48" t="s">
        <v>2225</v>
      </c>
      <c r="F182" s="46"/>
      <c r="G182" s="46"/>
      <c r="H182" s="46"/>
      <c r="I182" s="46"/>
      <c r="J182" s="47"/>
    </row>
    <row r="183" ht="135">
      <c r="A183" s="37" t="s">
        <v>216</v>
      </c>
      <c r="B183" s="45"/>
      <c r="C183" s="46"/>
      <c r="D183" s="46"/>
      <c r="E183" s="39" t="s">
        <v>1645</v>
      </c>
      <c r="F183" s="46"/>
      <c r="G183" s="46"/>
      <c r="H183" s="46"/>
      <c r="I183" s="46"/>
      <c r="J183" s="47"/>
    </row>
    <row r="184">
      <c r="A184" s="37" t="s">
        <v>207</v>
      </c>
      <c r="B184" s="37">
        <v>44</v>
      </c>
      <c r="C184" s="38" t="s">
        <v>1642</v>
      </c>
      <c r="D184" s="37" t="s">
        <v>209</v>
      </c>
      <c r="E184" s="39" t="s">
        <v>1643</v>
      </c>
      <c r="F184" s="40" t="s">
        <v>211</v>
      </c>
      <c r="G184" s="41">
        <v>4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49" t="s">
        <v>209</v>
      </c>
      <c r="F185" s="46"/>
      <c r="G185" s="46"/>
      <c r="H185" s="46"/>
      <c r="I185" s="46"/>
      <c r="J185" s="47"/>
    </row>
    <row r="186" ht="45">
      <c r="A186" s="37" t="s">
        <v>214</v>
      </c>
      <c r="B186" s="45"/>
      <c r="C186" s="46"/>
      <c r="D186" s="46"/>
      <c r="E186" s="48" t="s">
        <v>2156</v>
      </c>
      <c r="F186" s="46"/>
      <c r="G186" s="46"/>
      <c r="H186" s="46"/>
      <c r="I186" s="46"/>
      <c r="J186" s="47"/>
    </row>
    <row r="187" ht="135">
      <c r="A187" s="37" t="s">
        <v>216</v>
      </c>
      <c r="B187" s="45"/>
      <c r="C187" s="46"/>
      <c r="D187" s="46"/>
      <c r="E187" s="39" t="s">
        <v>1645</v>
      </c>
      <c r="F187" s="46"/>
      <c r="G187" s="46"/>
      <c r="H187" s="46"/>
      <c r="I187" s="46"/>
      <c r="J187" s="47"/>
    </row>
    <row r="188">
      <c r="A188" s="37" t="s">
        <v>207</v>
      </c>
      <c r="B188" s="37">
        <v>45</v>
      </c>
      <c r="C188" s="38" t="s">
        <v>1983</v>
      </c>
      <c r="D188" s="37" t="s">
        <v>209</v>
      </c>
      <c r="E188" s="39" t="s">
        <v>1984</v>
      </c>
      <c r="F188" s="40" t="s">
        <v>211</v>
      </c>
      <c r="G188" s="41">
        <v>56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49" t="s">
        <v>209</v>
      </c>
      <c r="F189" s="46"/>
      <c r="G189" s="46"/>
      <c r="H189" s="46"/>
      <c r="I189" s="46"/>
      <c r="J189" s="47"/>
    </row>
    <row r="190" ht="45">
      <c r="A190" s="37" t="s">
        <v>214</v>
      </c>
      <c r="B190" s="45"/>
      <c r="C190" s="46"/>
      <c r="D190" s="46"/>
      <c r="E190" s="48" t="s">
        <v>2225</v>
      </c>
      <c r="F190" s="46"/>
      <c r="G190" s="46"/>
      <c r="H190" s="46"/>
      <c r="I190" s="46"/>
      <c r="J190" s="47"/>
    </row>
    <row r="191" ht="135">
      <c r="A191" s="37" t="s">
        <v>216</v>
      </c>
      <c r="B191" s="45"/>
      <c r="C191" s="46"/>
      <c r="D191" s="46"/>
      <c r="E191" s="39" t="s">
        <v>1645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46</v>
      </c>
      <c r="C192" s="38" t="s">
        <v>1986</v>
      </c>
      <c r="D192" s="37" t="s">
        <v>209</v>
      </c>
      <c r="E192" s="39" t="s">
        <v>1987</v>
      </c>
      <c r="F192" s="40" t="s">
        <v>211</v>
      </c>
      <c r="G192" s="41">
        <v>230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49" t="s">
        <v>209</v>
      </c>
      <c r="F193" s="46"/>
      <c r="G193" s="46"/>
      <c r="H193" s="46"/>
      <c r="I193" s="46"/>
      <c r="J193" s="47"/>
    </row>
    <row r="194" ht="45">
      <c r="A194" s="37" t="s">
        <v>214</v>
      </c>
      <c r="B194" s="45"/>
      <c r="C194" s="46"/>
      <c r="D194" s="46"/>
      <c r="E194" s="48" t="s">
        <v>2236</v>
      </c>
      <c r="F194" s="46"/>
      <c r="G194" s="46"/>
      <c r="H194" s="46"/>
      <c r="I194" s="46"/>
      <c r="J194" s="47"/>
    </row>
    <row r="195" ht="135">
      <c r="A195" s="37" t="s">
        <v>216</v>
      </c>
      <c r="B195" s="45"/>
      <c r="C195" s="46"/>
      <c r="D195" s="46"/>
      <c r="E195" s="39" t="s">
        <v>1645</v>
      </c>
      <c r="F195" s="46"/>
      <c r="G195" s="46"/>
      <c r="H195" s="46"/>
      <c r="I195" s="46"/>
      <c r="J195" s="47"/>
    </row>
    <row r="196" ht="30">
      <c r="A196" s="37" t="s">
        <v>207</v>
      </c>
      <c r="B196" s="37">
        <v>47</v>
      </c>
      <c r="C196" s="38" t="s">
        <v>1655</v>
      </c>
      <c r="D196" s="37" t="s">
        <v>209</v>
      </c>
      <c r="E196" s="39" t="s">
        <v>1656</v>
      </c>
      <c r="F196" s="40" t="s">
        <v>231</v>
      </c>
      <c r="G196" s="41">
        <v>1556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49" t="s">
        <v>209</v>
      </c>
      <c r="F197" s="46"/>
      <c r="G197" s="46"/>
      <c r="H197" s="46"/>
      <c r="I197" s="46"/>
      <c r="J197" s="47"/>
    </row>
    <row r="198" ht="45">
      <c r="A198" s="37" t="s">
        <v>214</v>
      </c>
      <c r="B198" s="45"/>
      <c r="C198" s="46"/>
      <c r="D198" s="46"/>
      <c r="E198" s="48" t="s">
        <v>2237</v>
      </c>
      <c r="F198" s="46"/>
      <c r="G198" s="46"/>
      <c r="H198" s="46"/>
      <c r="I198" s="46"/>
      <c r="J198" s="47"/>
    </row>
    <row r="199" ht="120">
      <c r="A199" s="37" t="s">
        <v>216</v>
      </c>
      <c r="B199" s="45"/>
      <c r="C199" s="46"/>
      <c r="D199" s="46"/>
      <c r="E199" s="39" t="s">
        <v>1658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48</v>
      </c>
      <c r="C200" s="38" t="s">
        <v>1994</v>
      </c>
      <c r="D200" s="37" t="s">
        <v>209</v>
      </c>
      <c r="E200" s="39" t="s">
        <v>1995</v>
      </c>
      <c r="F200" s="40" t="s">
        <v>211</v>
      </c>
      <c r="G200" s="41">
        <v>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49" t="s">
        <v>209</v>
      </c>
      <c r="F201" s="46"/>
      <c r="G201" s="46"/>
      <c r="H201" s="46"/>
      <c r="I201" s="46"/>
      <c r="J201" s="47"/>
    </row>
    <row r="202" ht="45">
      <c r="A202" s="37" t="s">
        <v>214</v>
      </c>
      <c r="B202" s="45"/>
      <c r="C202" s="46"/>
      <c r="D202" s="46"/>
      <c r="E202" s="48" t="s">
        <v>2156</v>
      </c>
      <c r="F202" s="46"/>
      <c r="G202" s="46"/>
      <c r="H202" s="46"/>
      <c r="I202" s="46"/>
      <c r="J202" s="47"/>
    </row>
    <row r="203" ht="150">
      <c r="A203" s="37" t="s">
        <v>216</v>
      </c>
      <c r="B203" s="45"/>
      <c r="C203" s="46"/>
      <c r="D203" s="46"/>
      <c r="E203" s="39" t="s">
        <v>1997</v>
      </c>
      <c r="F203" s="46"/>
      <c r="G203" s="46"/>
      <c r="H203" s="46"/>
      <c r="I203" s="46"/>
      <c r="J203" s="47"/>
    </row>
    <row r="204">
      <c r="A204" s="31" t="s">
        <v>204</v>
      </c>
      <c r="B204" s="32"/>
      <c r="C204" s="33" t="s">
        <v>1659</v>
      </c>
      <c r="D204" s="34"/>
      <c r="E204" s="31" t="s">
        <v>1660</v>
      </c>
      <c r="F204" s="34"/>
      <c r="G204" s="34"/>
      <c r="H204" s="34"/>
      <c r="I204" s="35">
        <f>SUMIFS(I205:I264,A205:A264,"P")</f>
        <v>0</v>
      </c>
      <c r="J204" s="36"/>
    </row>
    <row r="205">
      <c r="A205" s="37" t="s">
        <v>207</v>
      </c>
      <c r="B205" s="37">
        <v>49</v>
      </c>
      <c r="C205" s="38" t="s">
        <v>1661</v>
      </c>
      <c r="D205" s="37" t="s">
        <v>209</v>
      </c>
      <c r="E205" s="39" t="s">
        <v>1662</v>
      </c>
      <c r="F205" s="40" t="s">
        <v>231</v>
      </c>
      <c r="G205" s="41">
        <v>701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212</v>
      </c>
      <c r="B206" s="45"/>
      <c r="C206" s="46"/>
      <c r="D206" s="46"/>
      <c r="E206" s="49" t="s">
        <v>209</v>
      </c>
      <c r="F206" s="46"/>
      <c r="G206" s="46"/>
      <c r="H206" s="46"/>
      <c r="I206" s="46"/>
      <c r="J206" s="47"/>
    </row>
    <row r="207" ht="45">
      <c r="A207" s="37" t="s">
        <v>214</v>
      </c>
      <c r="B207" s="45"/>
      <c r="C207" s="46"/>
      <c r="D207" s="46"/>
      <c r="E207" s="48" t="s">
        <v>2238</v>
      </c>
      <c r="F207" s="46"/>
      <c r="G207" s="46"/>
      <c r="H207" s="46"/>
      <c r="I207" s="46"/>
      <c r="J207" s="47"/>
    </row>
    <row r="208" ht="120">
      <c r="A208" s="37" t="s">
        <v>216</v>
      </c>
      <c r="B208" s="45"/>
      <c r="C208" s="46"/>
      <c r="D208" s="46"/>
      <c r="E208" s="39" t="s">
        <v>1664</v>
      </c>
      <c r="F208" s="46"/>
      <c r="G208" s="46"/>
      <c r="H208" s="46"/>
      <c r="I208" s="46"/>
      <c r="J208" s="47"/>
    </row>
    <row r="209">
      <c r="A209" s="37" t="s">
        <v>207</v>
      </c>
      <c r="B209" s="37">
        <v>50</v>
      </c>
      <c r="C209" s="38" t="s">
        <v>2005</v>
      </c>
      <c r="D209" s="37" t="s">
        <v>209</v>
      </c>
      <c r="E209" s="39" t="s">
        <v>2006</v>
      </c>
      <c r="F209" s="40" t="s">
        <v>1087</v>
      </c>
      <c r="G209" s="41">
        <v>270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49" t="s">
        <v>209</v>
      </c>
      <c r="F210" s="46"/>
      <c r="G210" s="46"/>
      <c r="H210" s="46"/>
      <c r="I210" s="46"/>
      <c r="J210" s="47"/>
    </row>
    <row r="211" ht="45">
      <c r="A211" s="37" t="s">
        <v>214</v>
      </c>
      <c r="B211" s="45"/>
      <c r="C211" s="46"/>
      <c r="D211" s="46"/>
      <c r="E211" s="48" t="s">
        <v>2239</v>
      </c>
      <c r="F211" s="46"/>
      <c r="G211" s="46"/>
      <c r="H211" s="46"/>
      <c r="I211" s="46"/>
      <c r="J211" s="47"/>
    </row>
    <row r="212" ht="150">
      <c r="A212" s="37" t="s">
        <v>216</v>
      </c>
      <c r="B212" s="45"/>
      <c r="C212" s="46"/>
      <c r="D212" s="46"/>
      <c r="E212" s="39" t="s">
        <v>2008</v>
      </c>
      <c r="F212" s="46"/>
      <c r="G212" s="46"/>
      <c r="H212" s="46"/>
      <c r="I212" s="46"/>
      <c r="J212" s="47"/>
    </row>
    <row r="213">
      <c r="A213" s="37" t="s">
        <v>207</v>
      </c>
      <c r="B213" s="37">
        <v>51</v>
      </c>
      <c r="C213" s="38" t="s">
        <v>2009</v>
      </c>
      <c r="D213" s="37" t="s">
        <v>209</v>
      </c>
      <c r="E213" s="39" t="s">
        <v>2010</v>
      </c>
      <c r="F213" s="40" t="s">
        <v>211</v>
      </c>
      <c r="G213" s="41">
        <v>15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212</v>
      </c>
      <c r="B214" s="45"/>
      <c r="C214" s="46"/>
      <c r="D214" s="46"/>
      <c r="E214" s="49" t="s">
        <v>209</v>
      </c>
      <c r="F214" s="46"/>
      <c r="G214" s="46"/>
      <c r="H214" s="46"/>
      <c r="I214" s="46"/>
      <c r="J214" s="47"/>
    </row>
    <row r="215" ht="45">
      <c r="A215" s="37" t="s">
        <v>214</v>
      </c>
      <c r="B215" s="45"/>
      <c r="C215" s="46"/>
      <c r="D215" s="46"/>
      <c r="E215" s="48" t="s">
        <v>2240</v>
      </c>
      <c r="F215" s="46"/>
      <c r="G215" s="46"/>
      <c r="H215" s="46"/>
      <c r="I215" s="46"/>
      <c r="J215" s="47"/>
    </row>
    <row r="216" ht="135">
      <c r="A216" s="37" t="s">
        <v>216</v>
      </c>
      <c r="B216" s="45"/>
      <c r="C216" s="46"/>
      <c r="D216" s="46"/>
      <c r="E216" s="39" t="s">
        <v>2012</v>
      </c>
      <c r="F216" s="46"/>
      <c r="G216" s="46"/>
      <c r="H216" s="46"/>
      <c r="I216" s="46"/>
      <c r="J216" s="47"/>
    </row>
    <row r="217">
      <c r="A217" s="37" t="s">
        <v>207</v>
      </c>
      <c r="B217" s="37">
        <v>52</v>
      </c>
      <c r="C217" s="38" t="s">
        <v>2013</v>
      </c>
      <c r="D217" s="37" t="s">
        <v>209</v>
      </c>
      <c r="E217" s="39" t="s">
        <v>2014</v>
      </c>
      <c r="F217" s="40" t="s">
        <v>211</v>
      </c>
      <c r="G217" s="41">
        <v>112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49" t="s">
        <v>209</v>
      </c>
      <c r="F218" s="46"/>
      <c r="G218" s="46"/>
      <c r="H218" s="46"/>
      <c r="I218" s="46"/>
      <c r="J218" s="47"/>
    </row>
    <row r="219" ht="45">
      <c r="A219" s="37" t="s">
        <v>214</v>
      </c>
      <c r="B219" s="45"/>
      <c r="C219" s="46"/>
      <c r="D219" s="46"/>
      <c r="E219" s="48" t="s">
        <v>2241</v>
      </c>
      <c r="F219" s="46"/>
      <c r="G219" s="46"/>
      <c r="H219" s="46"/>
      <c r="I219" s="46"/>
      <c r="J219" s="47"/>
    </row>
    <row r="220" ht="120">
      <c r="A220" s="37" t="s">
        <v>216</v>
      </c>
      <c r="B220" s="45"/>
      <c r="C220" s="46"/>
      <c r="D220" s="46"/>
      <c r="E220" s="39" t="s">
        <v>2016</v>
      </c>
      <c r="F220" s="46"/>
      <c r="G220" s="46"/>
      <c r="H220" s="46"/>
      <c r="I220" s="46"/>
      <c r="J220" s="47"/>
    </row>
    <row r="221">
      <c r="A221" s="37" t="s">
        <v>207</v>
      </c>
      <c r="B221" s="37">
        <v>53</v>
      </c>
      <c r="C221" s="38" t="s">
        <v>2017</v>
      </c>
      <c r="D221" s="37" t="s">
        <v>209</v>
      </c>
      <c r="E221" s="39" t="s">
        <v>2018</v>
      </c>
      <c r="F221" s="40" t="s">
        <v>211</v>
      </c>
      <c r="G221" s="41">
        <v>14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212</v>
      </c>
      <c r="B222" s="45"/>
      <c r="C222" s="46"/>
      <c r="D222" s="46"/>
      <c r="E222" s="49" t="s">
        <v>209</v>
      </c>
      <c r="F222" s="46"/>
      <c r="G222" s="46"/>
      <c r="H222" s="46"/>
      <c r="I222" s="46"/>
      <c r="J222" s="47"/>
    </row>
    <row r="223" ht="45">
      <c r="A223" s="37" t="s">
        <v>214</v>
      </c>
      <c r="B223" s="45"/>
      <c r="C223" s="46"/>
      <c r="D223" s="46"/>
      <c r="E223" s="48" t="s">
        <v>2242</v>
      </c>
      <c r="F223" s="46"/>
      <c r="G223" s="46"/>
      <c r="H223" s="46"/>
      <c r="I223" s="46"/>
      <c r="J223" s="47"/>
    </row>
    <row r="224" ht="120">
      <c r="A224" s="37" t="s">
        <v>216</v>
      </c>
      <c r="B224" s="45"/>
      <c r="C224" s="46"/>
      <c r="D224" s="46"/>
      <c r="E224" s="39" t="s">
        <v>2016</v>
      </c>
      <c r="F224" s="46"/>
      <c r="G224" s="46"/>
      <c r="H224" s="46"/>
      <c r="I224" s="46"/>
      <c r="J224" s="47"/>
    </row>
    <row r="225">
      <c r="A225" s="37" t="s">
        <v>207</v>
      </c>
      <c r="B225" s="37">
        <v>54</v>
      </c>
      <c r="C225" s="38" t="s">
        <v>2019</v>
      </c>
      <c r="D225" s="37" t="s">
        <v>209</v>
      </c>
      <c r="E225" s="39" t="s">
        <v>2020</v>
      </c>
      <c r="F225" s="40" t="s">
        <v>211</v>
      </c>
      <c r="G225" s="41">
        <v>126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212</v>
      </c>
      <c r="B226" s="45"/>
      <c r="C226" s="46"/>
      <c r="D226" s="46"/>
      <c r="E226" s="49" t="s">
        <v>209</v>
      </c>
      <c r="F226" s="46"/>
      <c r="G226" s="46"/>
      <c r="H226" s="46"/>
      <c r="I226" s="46"/>
      <c r="J226" s="47"/>
    </row>
    <row r="227" ht="45">
      <c r="A227" s="37" t="s">
        <v>214</v>
      </c>
      <c r="B227" s="45"/>
      <c r="C227" s="46"/>
      <c r="D227" s="46"/>
      <c r="E227" s="48" t="s">
        <v>2243</v>
      </c>
      <c r="F227" s="46"/>
      <c r="G227" s="46"/>
      <c r="H227" s="46"/>
      <c r="I227" s="46"/>
      <c r="J227" s="47"/>
    </row>
    <row r="228" ht="135">
      <c r="A228" s="37" t="s">
        <v>216</v>
      </c>
      <c r="B228" s="45"/>
      <c r="C228" s="46"/>
      <c r="D228" s="46"/>
      <c r="E228" s="39" t="s">
        <v>1668</v>
      </c>
      <c r="F228" s="46"/>
      <c r="G228" s="46"/>
      <c r="H228" s="46"/>
      <c r="I228" s="46"/>
      <c r="J228" s="47"/>
    </row>
    <row r="229">
      <c r="A229" s="37" t="s">
        <v>207</v>
      </c>
      <c r="B229" s="37">
        <v>55</v>
      </c>
      <c r="C229" s="38" t="s">
        <v>2022</v>
      </c>
      <c r="D229" s="37" t="s">
        <v>209</v>
      </c>
      <c r="E229" s="39" t="s">
        <v>2023</v>
      </c>
      <c r="F229" s="40" t="s">
        <v>211</v>
      </c>
      <c r="G229" s="41">
        <v>16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212</v>
      </c>
      <c r="B230" s="45"/>
      <c r="C230" s="46"/>
      <c r="D230" s="46"/>
      <c r="E230" s="49" t="s">
        <v>209</v>
      </c>
      <c r="F230" s="46"/>
      <c r="G230" s="46"/>
      <c r="H230" s="46"/>
      <c r="I230" s="46"/>
      <c r="J230" s="47"/>
    </row>
    <row r="231" ht="45">
      <c r="A231" s="37" t="s">
        <v>214</v>
      </c>
      <c r="B231" s="45"/>
      <c r="C231" s="46"/>
      <c r="D231" s="46"/>
      <c r="E231" s="48" t="s">
        <v>2244</v>
      </c>
      <c r="F231" s="46"/>
      <c r="G231" s="46"/>
      <c r="H231" s="46"/>
      <c r="I231" s="46"/>
      <c r="J231" s="47"/>
    </row>
    <row r="232" ht="135">
      <c r="A232" s="37" t="s">
        <v>216</v>
      </c>
      <c r="B232" s="45"/>
      <c r="C232" s="46"/>
      <c r="D232" s="46"/>
      <c r="E232" s="39" t="s">
        <v>1668</v>
      </c>
      <c r="F232" s="46"/>
      <c r="G232" s="46"/>
      <c r="H232" s="46"/>
      <c r="I232" s="46"/>
      <c r="J232" s="47"/>
    </row>
    <row r="233">
      <c r="A233" s="37" t="s">
        <v>207</v>
      </c>
      <c r="B233" s="37">
        <v>56</v>
      </c>
      <c r="C233" s="38" t="s">
        <v>1753</v>
      </c>
      <c r="D233" s="37" t="s">
        <v>209</v>
      </c>
      <c r="E233" s="39" t="s">
        <v>1754</v>
      </c>
      <c r="F233" s="40" t="s">
        <v>211</v>
      </c>
      <c r="G233" s="41">
        <v>36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212</v>
      </c>
      <c r="B234" s="45"/>
      <c r="C234" s="46"/>
      <c r="D234" s="46"/>
      <c r="E234" s="49" t="s">
        <v>209</v>
      </c>
      <c r="F234" s="46"/>
      <c r="G234" s="46"/>
      <c r="H234" s="46"/>
      <c r="I234" s="46"/>
      <c r="J234" s="47"/>
    </row>
    <row r="235" ht="45">
      <c r="A235" s="37" t="s">
        <v>214</v>
      </c>
      <c r="B235" s="45"/>
      <c r="C235" s="46"/>
      <c r="D235" s="46"/>
      <c r="E235" s="48" t="s">
        <v>2245</v>
      </c>
      <c r="F235" s="46"/>
      <c r="G235" s="46"/>
      <c r="H235" s="46"/>
      <c r="I235" s="46"/>
      <c r="J235" s="47"/>
    </row>
    <row r="236" ht="135">
      <c r="A236" s="37" t="s">
        <v>216</v>
      </c>
      <c r="B236" s="45"/>
      <c r="C236" s="46"/>
      <c r="D236" s="46"/>
      <c r="E236" s="39" t="s">
        <v>1668</v>
      </c>
      <c r="F236" s="46"/>
      <c r="G236" s="46"/>
      <c r="H236" s="46"/>
      <c r="I236" s="46"/>
      <c r="J236" s="47"/>
    </row>
    <row r="237">
      <c r="A237" s="37" t="s">
        <v>207</v>
      </c>
      <c r="B237" s="37">
        <v>57</v>
      </c>
      <c r="C237" s="38" t="s">
        <v>2026</v>
      </c>
      <c r="D237" s="37" t="s">
        <v>209</v>
      </c>
      <c r="E237" s="39" t="s">
        <v>2027</v>
      </c>
      <c r="F237" s="40" t="s">
        <v>211</v>
      </c>
      <c r="G237" s="41">
        <v>1352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212</v>
      </c>
      <c r="B238" s="45"/>
      <c r="C238" s="46"/>
      <c r="D238" s="46"/>
      <c r="E238" s="49" t="s">
        <v>209</v>
      </c>
      <c r="F238" s="46"/>
      <c r="G238" s="46"/>
      <c r="H238" s="46"/>
      <c r="I238" s="46"/>
      <c r="J238" s="47"/>
    </row>
    <row r="239" ht="45">
      <c r="A239" s="37" t="s">
        <v>214</v>
      </c>
      <c r="B239" s="45"/>
      <c r="C239" s="46"/>
      <c r="D239" s="46"/>
      <c r="E239" s="48" t="s">
        <v>2246</v>
      </c>
      <c r="F239" s="46"/>
      <c r="G239" s="46"/>
      <c r="H239" s="46"/>
      <c r="I239" s="46"/>
      <c r="J239" s="47"/>
    </row>
    <row r="240" ht="135">
      <c r="A240" s="37" t="s">
        <v>216</v>
      </c>
      <c r="B240" s="45"/>
      <c r="C240" s="46"/>
      <c r="D240" s="46"/>
      <c r="E240" s="39" t="s">
        <v>1668</v>
      </c>
      <c r="F240" s="46"/>
      <c r="G240" s="46"/>
      <c r="H240" s="46"/>
      <c r="I240" s="46"/>
      <c r="J240" s="47"/>
    </row>
    <row r="241">
      <c r="A241" s="37" t="s">
        <v>207</v>
      </c>
      <c r="B241" s="37">
        <v>58</v>
      </c>
      <c r="C241" s="38" t="s">
        <v>2029</v>
      </c>
      <c r="D241" s="37" t="s">
        <v>209</v>
      </c>
      <c r="E241" s="39" t="s">
        <v>2030</v>
      </c>
      <c r="F241" s="40" t="s">
        <v>211</v>
      </c>
      <c r="G241" s="41">
        <v>20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212</v>
      </c>
      <c r="B242" s="45"/>
      <c r="C242" s="46"/>
      <c r="D242" s="46"/>
      <c r="E242" s="49" t="s">
        <v>209</v>
      </c>
      <c r="F242" s="46"/>
      <c r="G242" s="46"/>
      <c r="H242" s="46"/>
      <c r="I242" s="46"/>
      <c r="J242" s="47"/>
    </row>
    <row r="243" ht="45">
      <c r="A243" s="37" t="s">
        <v>214</v>
      </c>
      <c r="B243" s="45"/>
      <c r="C243" s="46"/>
      <c r="D243" s="46"/>
      <c r="E243" s="48" t="s">
        <v>2247</v>
      </c>
      <c r="F243" s="46"/>
      <c r="G243" s="46"/>
      <c r="H243" s="46"/>
      <c r="I243" s="46"/>
      <c r="J243" s="47"/>
    </row>
    <row r="244" ht="135">
      <c r="A244" s="37" t="s">
        <v>216</v>
      </c>
      <c r="B244" s="45"/>
      <c r="C244" s="46"/>
      <c r="D244" s="46"/>
      <c r="E244" s="39" t="s">
        <v>1668</v>
      </c>
      <c r="F244" s="46"/>
      <c r="G244" s="46"/>
      <c r="H244" s="46"/>
      <c r="I244" s="46"/>
      <c r="J244" s="47"/>
    </row>
    <row r="245">
      <c r="A245" s="37" t="s">
        <v>207</v>
      </c>
      <c r="B245" s="37">
        <v>59</v>
      </c>
      <c r="C245" s="38" t="s">
        <v>2031</v>
      </c>
      <c r="D245" s="37" t="s">
        <v>209</v>
      </c>
      <c r="E245" s="39" t="s">
        <v>2032</v>
      </c>
      <c r="F245" s="40" t="s">
        <v>211</v>
      </c>
      <c r="G245" s="41">
        <v>50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212</v>
      </c>
      <c r="B246" s="45"/>
      <c r="C246" s="46"/>
      <c r="D246" s="46"/>
      <c r="E246" s="49" t="s">
        <v>209</v>
      </c>
      <c r="F246" s="46"/>
      <c r="G246" s="46"/>
      <c r="H246" s="46"/>
      <c r="I246" s="46"/>
      <c r="J246" s="47"/>
    </row>
    <row r="247" ht="45">
      <c r="A247" s="37" t="s">
        <v>214</v>
      </c>
      <c r="B247" s="45"/>
      <c r="C247" s="46"/>
      <c r="D247" s="46"/>
      <c r="E247" s="48" t="s">
        <v>2248</v>
      </c>
      <c r="F247" s="46"/>
      <c r="G247" s="46"/>
      <c r="H247" s="46"/>
      <c r="I247" s="46"/>
      <c r="J247" s="47"/>
    </row>
    <row r="248" ht="135">
      <c r="A248" s="37" t="s">
        <v>216</v>
      </c>
      <c r="B248" s="45"/>
      <c r="C248" s="46"/>
      <c r="D248" s="46"/>
      <c r="E248" s="39" t="s">
        <v>1668</v>
      </c>
      <c r="F248" s="46"/>
      <c r="G248" s="46"/>
      <c r="H248" s="46"/>
      <c r="I248" s="46"/>
      <c r="J248" s="47"/>
    </row>
    <row r="249" ht="30">
      <c r="A249" s="37" t="s">
        <v>207</v>
      </c>
      <c r="B249" s="37">
        <v>60</v>
      </c>
      <c r="C249" s="38" t="s">
        <v>1759</v>
      </c>
      <c r="D249" s="37" t="s">
        <v>209</v>
      </c>
      <c r="E249" s="39" t="s">
        <v>1760</v>
      </c>
      <c r="F249" s="40" t="s">
        <v>387</v>
      </c>
      <c r="G249" s="41">
        <v>10011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212</v>
      </c>
      <c r="B250" s="45"/>
      <c r="C250" s="46"/>
      <c r="D250" s="46"/>
      <c r="E250" s="49" t="s">
        <v>209</v>
      </c>
      <c r="F250" s="46"/>
      <c r="G250" s="46"/>
      <c r="H250" s="46"/>
      <c r="I250" s="46"/>
      <c r="J250" s="47"/>
    </row>
    <row r="251" ht="45">
      <c r="A251" s="37" t="s">
        <v>214</v>
      </c>
      <c r="B251" s="45"/>
      <c r="C251" s="46"/>
      <c r="D251" s="46"/>
      <c r="E251" s="48" t="s">
        <v>2249</v>
      </c>
      <c r="F251" s="46"/>
      <c r="G251" s="46"/>
      <c r="H251" s="46"/>
      <c r="I251" s="46"/>
      <c r="J251" s="47"/>
    </row>
    <row r="252" ht="135">
      <c r="A252" s="37" t="s">
        <v>216</v>
      </c>
      <c r="B252" s="45"/>
      <c r="C252" s="46"/>
      <c r="D252" s="46"/>
      <c r="E252" s="39" t="s">
        <v>1762</v>
      </c>
      <c r="F252" s="46"/>
      <c r="G252" s="46"/>
      <c r="H252" s="46"/>
      <c r="I252" s="46"/>
      <c r="J252" s="47"/>
    </row>
    <row r="253" ht="30">
      <c r="A253" s="37" t="s">
        <v>207</v>
      </c>
      <c r="B253" s="37">
        <v>61</v>
      </c>
      <c r="C253" s="38" t="s">
        <v>2037</v>
      </c>
      <c r="D253" s="37" t="s">
        <v>209</v>
      </c>
      <c r="E253" s="39" t="s">
        <v>2038</v>
      </c>
      <c r="F253" s="40" t="s">
        <v>387</v>
      </c>
      <c r="G253" s="41">
        <v>10011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212</v>
      </c>
      <c r="B254" s="45"/>
      <c r="C254" s="46"/>
      <c r="D254" s="46"/>
      <c r="E254" s="49" t="s">
        <v>209</v>
      </c>
      <c r="F254" s="46"/>
      <c r="G254" s="46"/>
      <c r="H254" s="46"/>
      <c r="I254" s="46"/>
      <c r="J254" s="47"/>
    </row>
    <row r="255" ht="45">
      <c r="A255" s="37" t="s">
        <v>214</v>
      </c>
      <c r="B255" s="45"/>
      <c r="C255" s="46"/>
      <c r="D255" s="46"/>
      <c r="E255" s="48" t="s">
        <v>2249</v>
      </c>
      <c r="F255" s="46"/>
      <c r="G255" s="46"/>
      <c r="H255" s="46"/>
      <c r="I255" s="46"/>
      <c r="J255" s="47"/>
    </row>
    <row r="256" ht="135">
      <c r="A256" s="37" t="s">
        <v>216</v>
      </c>
      <c r="B256" s="45"/>
      <c r="C256" s="46"/>
      <c r="D256" s="46"/>
      <c r="E256" s="39" t="s">
        <v>1762</v>
      </c>
      <c r="F256" s="46"/>
      <c r="G256" s="46"/>
      <c r="H256" s="46"/>
      <c r="I256" s="46"/>
      <c r="J256" s="47"/>
    </row>
    <row r="257">
      <c r="A257" s="37" t="s">
        <v>207</v>
      </c>
      <c r="B257" s="37">
        <v>62</v>
      </c>
      <c r="C257" s="38" t="s">
        <v>2039</v>
      </c>
      <c r="D257" s="37" t="s">
        <v>209</v>
      </c>
      <c r="E257" s="39" t="s">
        <v>2040</v>
      </c>
      <c r="F257" s="40" t="s">
        <v>1850</v>
      </c>
      <c r="G257" s="41">
        <v>2700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212</v>
      </c>
      <c r="B258" s="45"/>
      <c r="C258" s="46"/>
      <c r="D258" s="46"/>
      <c r="E258" s="49" t="s">
        <v>209</v>
      </c>
      <c r="F258" s="46"/>
      <c r="G258" s="46"/>
      <c r="H258" s="46"/>
      <c r="I258" s="46"/>
      <c r="J258" s="47"/>
    </row>
    <row r="259" ht="45">
      <c r="A259" s="37" t="s">
        <v>214</v>
      </c>
      <c r="B259" s="45"/>
      <c r="C259" s="46"/>
      <c r="D259" s="46"/>
      <c r="E259" s="48" t="s">
        <v>2250</v>
      </c>
      <c r="F259" s="46"/>
      <c r="G259" s="46"/>
      <c r="H259" s="46"/>
      <c r="I259" s="46"/>
      <c r="J259" s="47"/>
    </row>
    <row r="260" ht="165">
      <c r="A260" s="37" t="s">
        <v>216</v>
      </c>
      <c r="B260" s="45"/>
      <c r="C260" s="46"/>
      <c r="D260" s="46"/>
      <c r="E260" s="39" t="s">
        <v>2042</v>
      </c>
      <c r="F260" s="46"/>
      <c r="G260" s="46"/>
      <c r="H260" s="46"/>
      <c r="I260" s="46"/>
      <c r="J260" s="47"/>
    </row>
    <row r="261">
      <c r="A261" s="37" t="s">
        <v>207</v>
      </c>
      <c r="B261" s="37">
        <v>63</v>
      </c>
      <c r="C261" s="38" t="s">
        <v>2043</v>
      </c>
      <c r="D261" s="37" t="s">
        <v>209</v>
      </c>
      <c r="E261" s="39" t="s">
        <v>2044</v>
      </c>
      <c r="F261" s="40" t="s">
        <v>615</v>
      </c>
      <c r="G261" s="41">
        <v>621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212</v>
      </c>
      <c r="B262" s="45"/>
      <c r="C262" s="46"/>
      <c r="D262" s="46"/>
      <c r="E262" s="49" t="s">
        <v>209</v>
      </c>
      <c r="F262" s="46"/>
      <c r="G262" s="46"/>
      <c r="H262" s="46"/>
      <c r="I262" s="46"/>
      <c r="J262" s="47"/>
    </row>
    <row r="263" ht="45">
      <c r="A263" s="37" t="s">
        <v>214</v>
      </c>
      <c r="B263" s="45"/>
      <c r="C263" s="46"/>
      <c r="D263" s="46"/>
      <c r="E263" s="48" t="s">
        <v>2251</v>
      </c>
      <c r="F263" s="46"/>
      <c r="G263" s="46"/>
      <c r="H263" s="46"/>
      <c r="I263" s="46"/>
      <c r="J263" s="47"/>
    </row>
    <row r="264" ht="120">
      <c r="A264" s="37" t="s">
        <v>216</v>
      </c>
      <c r="B264" s="45"/>
      <c r="C264" s="46"/>
      <c r="D264" s="46"/>
      <c r="E264" s="39" t="s">
        <v>2046</v>
      </c>
      <c r="F264" s="46"/>
      <c r="G264" s="46"/>
      <c r="H264" s="46"/>
      <c r="I264" s="46"/>
      <c r="J264" s="47"/>
    </row>
    <row r="265">
      <c r="A265" s="31" t="s">
        <v>204</v>
      </c>
      <c r="B265" s="32"/>
      <c r="C265" s="33" t="s">
        <v>1765</v>
      </c>
      <c r="D265" s="34"/>
      <c r="E265" s="31" t="s">
        <v>1766</v>
      </c>
      <c r="F265" s="34"/>
      <c r="G265" s="34"/>
      <c r="H265" s="34"/>
      <c r="I265" s="35">
        <f>SUMIFS(I266:I281,A266:A281,"P")</f>
        <v>0</v>
      </c>
      <c r="J265" s="36"/>
    </row>
    <row r="266" ht="45">
      <c r="A266" s="37" t="s">
        <v>207</v>
      </c>
      <c r="B266" s="37">
        <v>64</v>
      </c>
      <c r="C266" s="38" t="s">
        <v>1267</v>
      </c>
      <c r="D266" s="37" t="s">
        <v>1268</v>
      </c>
      <c r="E266" s="39" t="s">
        <v>1269</v>
      </c>
      <c r="F266" s="40" t="s">
        <v>615</v>
      </c>
      <c r="G266" s="41">
        <v>3893.4000000000001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212</v>
      </c>
      <c r="B267" s="45"/>
      <c r="C267" s="46"/>
      <c r="D267" s="46"/>
      <c r="E267" s="39" t="s">
        <v>616</v>
      </c>
      <c r="F267" s="46"/>
      <c r="G267" s="46"/>
      <c r="H267" s="46"/>
      <c r="I267" s="46"/>
      <c r="J267" s="47"/>
    </row>
    <row r="268" ht="45">
      <c r="A268" s="37" t="s">
        <v>214</v>
      </c>
      <c r="B268" s="45"/>
      <c r="C268" s="46"/>
      <c r="D268" s="46"/>
      <c r="E268" s="48" t="s">
        <v>2252</v>
      </c>
      <c r="F268" s="46"/>
      <c r="G268" s="46"/>
      <c r="H268" s="46"/>
      <c r="I268" s="46"/>
      <c r="J268" s="47"/>
    </row>
    <row r="269" ht="120">
      <c r="A269" s="37" t="s">
        <v>216</v>
      </c>
      <c r="B269" s="45"/>
      <c r="C269" s="46"/>
      <c r="D269" s="46"/>
      <c r="E269" s="39" t="s">
        <v>1271</v>
      </c>
      <c r="F269" s="46"/>
      <c r="G269" s="46"/>
      <c r="H269" s="46"/>
      <c r="I269" s="46"/>
      <c r="J269" s="47"/>
    </row>
    <row r="270" ht="60">
      <c r="A270" s="37" t="s">
        <v>207</v>
      </c>
      <c r="B270" s="37">
        <v>65</v>
      </c>
      <c r="C270" s="38" t="s">
        <v>2048</v>
      </c>
      <c r="D270" s="37" t="s">
        <v>2049</v>
      </c>
      <c r="E270" s="39" t="s">
        <v>2050</v>
      </c>
      <c r="F270" s="40" t="s">
        <v>615</v>
      </c>
      <c r="G270" s="41">
        <v>567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212</v>
      </c>
      <c r="B271" s="45"/>
      <c r="C271" s="46"/>
      <c r="D271" s="46"/>
      <c r="E271" s="39" t="s">
        <v>616</v>
      </c>
      <c r="F271" s="46"/>
      <c r="G271" s="46"/>
      <c r="H271" s="46"/>
      <c r="I271" s="46"/>
      <c r="J271" s="47"/>
    </row>
    <row r="272" ht="45">
      <c r="A272" s="37" t="s">
        <v>214</v>
      </c>
      <c r="B272" s="45"/>
      <c r="C272" s="46"/>
      <c r="D272" s="46"/>
      <c r="E272" s="48" t="s">
        <v>2253</v>
      </c>
      <c r="F272" s="46"/>
      <c r="G272" s="46"/>
      <c r="H272" s="46"/>
      <c r="I272" s="46"/>
      <c r="J272" s="47"/>
    </row>
    <row r="273" ht="120">
      <c r="A273" s="37" t="s">
        <v>216</v>
      </c>
      <c r="B273" s="45"/>
      <c r="C273" s="46"/>
      <c r="D273" s="46"/>
      <c r="E273" s="39" t="s">
        <v>1271</v>
      </c>
      <c r="F273" s="46"/>
      <c r="G273" s="46"/>
      <c r="H273" s="46"/>
      <c r="I273" s="46"/>
      <c r="J273" s="47"/>
    </row>
    <row r="274" ht="45">
      <c r="A274" s="37" t="s">
        <v>207</v>
      </c>
      <c r="B274" s="37">
        <v>66</v>
      </c>
      <c r="C274" s="38" t="s">
        <v>1767</v>
      </c>
      <c r="D274" s="37" t="s">
        <v>1768</v>
      </c>
      <c r="E274" s="39" t="s">
        <v>1769</v>
      </c>
      <c r="F274" s="40" t="s">
        <v>615</v>
      </c>
      <c r="G274" s="41">
        <v>18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212</v>
      </c>
      <c r="B275" s="45"/>
      <c r="C275" s="46"/>
      <c r="D275" s="46"/>
      <c r="E275" s="39" t="s">
        <v>616</v>
      </c>
      <c r="F275" s="46"/>
      <c r="G275" s="46"/>
      <c r="H275" s="46"/>
      <c r="I275" s="46"/>
      <c r="J275" s="47"/>
    </row>
    <row r="276" ht="45">
      <c r="A276" s="37" t="s">
        <v>214</v>
      </c>
      <c r="B276" s="45"/>
      <c r="C276" s="46"/>
      <c r="D276" s="46"/>
      <c r="E276" s="48" t="s">
        <v>2254</v>
      </c>
      <c r="F276" s="46"/>
      <c r="G276" s="46"/>
      <c r="H276" s="46"/>
      <c r="I276" s="46"/>
      <c r="J276" s="47"/>
    </row>
    <row r="277" ht="120">
      <c r="A277" s="37" t="s">
        <v>216</v>
      </c>
      <c r="B277" s="45"/>
      <c r="C277" s="46"/>
      <c r="D277" s="46"/>
      <c r="E277" s="39" t="s">
        <v>1271</v>
      </c>
      <c r="F277" s="46"/>
      <c r="G277" s="46"/>
      <c r="H277" s="46"/>
      <c r="I277" s="46"/>
      <c r="J277" s="47"/>
    </row>
    <row r="278" ht="45">
      <c r="A278" s="37" t="s">
        <v>207</v>
      </c>
      <c r="B278" s="37">
        <v>67</v>
      </c>
      <c r="C278" s="38" t="s">
        <v>2053</v>
      </c>
      <c r="D278" s="37" t="s">
        <v>2054</v>
      </c>
      <c r="E278" s="39" t="s">
        <v>2055</v>
      </c>
      <c r="F278" s="40" t="s">
        <v>615</v>
      </c>
      <c r="G278" s="41">
        <v>3.3220000000000001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212</v>
      </c>
      <c r="B279" s="45"/>
      <c r="C279" s="46"/>
      <c r="D279" s="46"/>
      <c r="E279" s="39" t="s">
        <v>616</v>
      </c>
      <c r="F279" s="46"/>
      <c r="G279" s="46"/>
      <c r="H279" s="46"/>
      <c r="I279" s="46"/>
      <c r="J279" s="47"/>
    </row>
    <row r="280" ht="45">
      <c r="A280" s="37" t="s">
        <v>214</v>
      </c>
      <c r="B280" s="45"/>
      <c r="C280" s="46"/>
      <c r="D280" s="46"/>
      <c r="E280" s="48" t="s">
        <v>2255</v>
      </c>
      <c r="F280" s="46"/>
      <c r="G280" s="46"/>
      <c r="H280" s="46"/>
      <c r="I280" s="46"/>
      <c r="J280" s="47"/>
    </row>
    <row r="281" ht="120">
      <c r="A281" s="37" t="s">
        <v>216</v>
      </c>
      <c r="B281" s="45"/>
      <c r="C281" s="46"/>
      <c r="D281" s="46"/>
      <c r="E281" s="39" t="s">
        <v>1271</v>
      </c>
      <c r="F281" s="46"/>
      <c r="G281" s="46"/>
      <c r="H281" s="46"/>
      <c r="I281" s="46"/>
      <c r="J281" s="47"/>
    </row>
    <row r="282">
      <c r="A282" s="31" t="s">
        <v>204</v>
      </c>
      <c r="B282" s="32"/>
      <c r="C282" s="33" t="s">
        <v>1672</v>
      </c>
      <c r="D282" s="34"/>
      <c r="E282" s="31" t="s">
        <v>1673</v>
      </c>
      <c r="F282" s="34"/>
      <c r="G282" s="34"/>
      <c r="H282" s="34"/>
      <c r="I282" s="35">
        <f>SUMIFS(I283:I330,A283:A330,"P")</f>
        <v>0</v>
      </c>
      <c r="J282" s="36"/>
    </row>
    <row r="283">
      <c r="A283" s="37" t="s">
        <v>207</v>
      </c>
      <c r="B283" s="37">
        <v>68</v>
      </c>
      <c r="C283" s="38" t="s">
        <v>576</v>
      </c>
      <c r="D283" s="37" t="s">
        <v>209</v>
      </c>
      <c r="E283" s="39" t="s">
        <v>577</v>
      </c>
      <c r="F283" s="40" t="s">
        <v>211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212</v>
      </c>
      <c r="B284" s="45"/>
      <c r="C284" s="46"/>
      <c r="D284" s="46"/>
      <c r="E284" s="49" t="s">
        <v>209</v>
      </c>
      <c r="F284" s="46"/>
      <c r="G284" s="46"/>
      <c r="H284" s="46"/>
      <c r="I284" s="46"/>
      <c r="J284" s="47"/>
    </row>
    <row r="285" ht="45">
      <c r="A285" s="37" t="s">
        <v>214</v>
      </c>
      <c r="B285" s="45"/>
      <c r="C285" s="46"/>
      <c r="D285" s="46"/>
      <c r="E285" s="48" t="s">
        <v>2190</v>
      </c>
      <c r="F285" s="46"/>
      <c r="G285" s="46"/>
      <c r="H285" s="46"/>
      <c r="I285" s="46"/>
      <c r="J285" s="47"/>
    </row>
    <row r="286" ht="105">
      <c r="A286" s="37" t="s">
        <v>216</v>
      </c>
      <c r="B286" s="45"/>
      <c r="C286" s="46"/>
      <c r="D286" s="46"/>
      <c r="E286" s="39" t="s">
        <v>575</v>
      </c>
      <c r="F286" s="46"/>
      <c r="G286" s="46"/>
      <c r="H286" s="46"/>
      <c r="I286" s="46"/>
      <c r="J286" s="47"/>
    </row>
    <row r="287">
      <c r="A287" s="37" t="s">
        <v>207</v>
      </c>
      <c r="B287" s="37">
        <v>69</v>
      </c>
      <c r="C287" s="38" t="s">
        <v>1775</v>
      </c>
      <c r="D287" s="37" t="s">
        <v>209</v>
      </c>
      <c r="E287" s="39" t="s">
        <v>1776</v>
      </c>
      <c r="F287" s="40" t="s">
        <v>1777</v>
      </c>
      <c r="G287" s="41">
        <v>15.134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212</v>
      </c>
      <c r="B288" s="45"/>
      <c r="C288" s="46"/>
      <c r="D288" s="46"/>
      <c r="E288" s="49" t="s">
        <v>209</v>
      </c>
      <c r="F288" s="46"/>
      <c r="G288" s="46"/>
      <c r="H288" s="46"/>
      <c r="I288" s="46"/>
      <c r="J288" s="47"/>
    </row>
    <row r="289" ht="45">
      <c r="A289" s="37" t="s">
        <v>214</v>
      </c>
      <c r="B289" s="45"/>
      <c r="C289" s="46"/>
      <c r="D289" s="46"/>
      <c r="E289" s="48" t="s">
        <v>2256</v>
      </c>
      <c r="F289" s="46"/>
      <c r="G289" s="46"/>
      <c r="H289" s="46"/>
      <c r="I289" s="46"/>
      <c r="J289" s="47"/>
    </row>
    <row r="290" ht="135">
      <c r="A290" s="37" t="s">
        <v>216</v>
      </c>
      <c r="B290" s="45"/>
      <c r="C290" s="46"/>
      <c r="D290" s="46"/>
      <c r="E290" s="39" t="s">
        <v>1779</v>
      </c>
      <c r="F290" s="46"/>
      <c r="G290" s="46"/>
      <c r="H290" s="46"/>
      <c r="I290" s="46"/>
      <c r="J290" s="47"/>
    </row>
    <row r="291">
      <c r="A291" s="37" t="s">
        <v>207</v>
      </c>
      <c r="B291" s="37">
        <v>70</v>
      </c>
      <c r="C291" s="38" t="s">
        <v>2058</v>
      </c>
      <c r="D291" s="37" t="s">
        <v>209</v>
      </c>
      <c r="E291" s="39" t="s">
        <v>2059</v>
      </c>
      <c r="F291" s="40" t="s">
        <v>1777</v>
      </c>
      <c r="G291" s="41">
        <v>15.134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212</v>
      </c>
      <c r="B292" s="45"/>
      <c r="C292" s="46"/>
      <c r="D292" s="46"/>
      <c r="E292" s="49" t="s">
        <v>209</v>
      </c>
      <c r="F292" s="46"/>
      <c r="G292" s="46"/>
      <c r="H292" s="46"/>
      <c r="I292" s="46"/>
      <c r="J292" s="47"/>
    </row>
    <row r="293" ht="45">
      <c r="A293" s="37" t="s">
        <v>214</v>
      </c>
      <c r="B293" s="45"/>
      <c r="C293" s="46"/>
      <c r="D293" s="46"/>
      <c r="E293" s="48" t="s">
        <v>2256</v>
      </c>
      <c r="F293" s="46"/>
      <c r="G293" s="46"/>
      <c r="H293" s="46"/>
      <c r="I293" s="46"/>
      <c r="J293" s="47"/>
    </row>
    <row r="294" ht="120">
      <c r="A294" s="37" t="s">
        <v>216</v>
      </c>
      <c r="B294" s="45"/>
      <c r="C294" s="46"/>
      <c r="D294" s="46"/>
      <c r="E294" s="39" t="s">
        <v>2060</v>
      </c>
      <c r="F294" s="46"/>
      <c r="G294" s="46"/>
      <c r="H294" s="46"/>
      <c r="I294" s="46"/>
      <c r="J294" s="47"/>
    </row>
    <row r="295">
      <c r="A295" s="37" t="s">
        <v>207</v>
      </c>
      <c r="B295" s="37">
        <v>71</v>
      </c>
      <c r="C295" s="38" t="s">
        <v>1675</v>
      </c>
      <c r="D295" s="37" t="s">
        <v>209</v>
      </c>
      <c r="E295" s="39" t="s">
        <v>1676</v>
      </c>
      <c r="F295" s="40" t="s">
        <v>211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212</v>
      </c>
      <c r="B296" s="45"/>
      <c r="C296" s="46"/>
      <c r="D296" s="46"/>
      <c r="E296" s="49" t="s">
        <v>209</v>
      </c>
      <c r="F296" s="46"/>
      <c r="G296" s="46"/>
      <c r="H296" s="46"/>
      <c r="I296" s="46"/>
      <c r="J296" s="47"/>
    </row>
    <row r="297" ht="45">
      <c r="A297" s="37" t="s">
        <v>214</v>
      </c>
      <c r="B297" s="45"/>
      <c r="C297" s="46"/>
      <c r="D297" s="46"/>
      <c r="E297" s="48" t="s">
        <v>2061</v>
      </c>
      <c r="F297" s="46"/>
      <c r="G297" s="46"/>
      <c r="H297" s="46"/>
      <c r="I297" s="46"/>
      <c r="J297" s="47"/>
    </row>
    <row r="298" ht="120">
      <c r="A298" s="37" t="s">
        <v>216</v>
      </c>
      <c r="B298" s="45"/>
      <c r="C298" s="46"/>
      <c r="D298" s="46"/>
      <c r="E298" s="39" t="s">
        <v>1678</v>
      </c>
      <c r="F298" s="46"/>
      <c r="G298" s="46"/>
      <c r="H298" s="46"/>
      <c r="I298" s="46"/>
      <c r="J298" s="47"/>
    </row>
    <row r="299" ht="30">
      <c r="A299" s="37" t="s">
        <v>207</v>
      </c>
      <c r="B299" s="37">
        <v>72</v>
      </c>
      <c r="C299" s="38" t="s">
        <v>2066</v>
      </c>
      <c r="D299" s="37" t="s">
        <v>209</v>
      </c>
      <c r="E299" s="39" t="s">
        <v>2067</v>
      </c>
      <c r="F299" s="40" t="s">
        <v>211</v>
      </c>
      <c r="G299" s="41">
        <v>230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212</v>
      </c>
      <c r="B300" s="45"/>
      <c r="C300" s="46"/>
      <c r="D300" s="46"/>
      <c r="E300" s="49" t="s">
        <v>209</v>
      </c>
      <c r="F300" s="46"/>
      <c r="G300" s="46"/>
      <c r="H300" s="46"/>
      <c r="I300" s="46"/>
      <c r="J300" s="47"/>
    </row>
    <row r="301" ht="45">
      <c r="A301" s="37" t="s">
        <v>214</v>
      </c>
      <c r="B301" s="45"/>
      <c r="C301" s="46"/>
      <c r="D301" s="46"/>
      <c r="E301" s="48" t="s">
        <v>2257</v>
      </c>
      <c r="F301" s="46"/>
      <c r="G301" s="46"/>
      <c r="H301" s="46"/>
      <c r="I301" s="46"/>
      <c r="J301" s="47"/>
    </row>
    <row r="302" ht="120">
      <c r="A302" s="37" t="s">
        <v>216</v>
      </c>
      <c r="B302" s="45"/>
      <c r="C302" s="46"/>
      <c r="D302" s="46"/>
      <c r="E302" s="39" t="s">
        <v>2069</v>
      </c>
      <c r="F302" s="46"/>
      <c r="G302" s="46"/>
      <c r="H302" s="46"/>
      <c r="I302" s="46"/>
      <c r="J302" s="47"/>
    </row>
    <row r="303" ht="30">
      <c r="A303" s="37" t="s">
        <v>207</v>
      </c>
      <c r="B303" s="37">
        <v>73</v>
      </c>
      <c r="C303" s="38" t="s">
        <v>2258</v>
      </c>
      <c r="D303" s="37" t="s">
        <v>209</v>
      </c>
      <c r="E303" s="39" t="s">
        <v>2259</v>
      </c>
      <c r="F303" s="40" t="s">
        <v>2260</v>
      </c>
      <c r="G303" s="41">
        <v>230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212</v>
      </c>
      <c r="B304" s="45"/>
      <c r="C304" s="46"/>
      <c r="D304" s="46"/>
      <c r="E304" s="49" t="s">
        <v>209</v>
      </c>
      <c r="F304" s="46"/>
      <c r="G304" s="46"/>
      <c r="H304" s="46"/>
      <c r="I304" s="46"/>
      <c r="J304" s="47"/>
    </row>
    <row r="305" ht="45">
      <c r="A305" s="37" t="s">
        <v>214</v>
      </c>
      <c r="B305" s="45"/>
      <c r="C305" s="46"/>
      <c r="D305" s="46"/>
      <c r="E305" s="48" t="s">
        <v>2257</v>
      </c>
      <c r="F305" s="46"/>
      <c r="G305" s="46"/>
      <c r="H305" s="46"/>
      <c r="I305" s="46"/>
      <c r="J305" s="47"/>
    </row>
    <row r="306" ht="120">
      <c r="A306" s="37" t="s">
        <v>216</v>
      </c>
      <c r="B306" s="45"/>
      <c r="C306" s="46"/>
      <c r="D306" s="46"/>
      <c r="E306" s="39" t="s">
        <v>2261</v>
      </c>
      <c r="F306" s="46"/>
      <c r="G306" s="46"/>
      <c r="H306" s="46"/>
      <c r="I306" s="46"/>
      <c r="J306" s="47"/>
    </row>
    <row r="307">
      <c r="A307" s="37" t="s">
        <v>207</v>
      </c>
      <c r="B307" s="37">
        <v>74</v>
      </c>
      <c r="C307" s="38" t="s">
        <v>1679</v>
      </c>
      <c r="D307" s="37" t="s">
        <v>209</v>
      </c>
      <c r="E307" s="39" t="s">
        <v>1680</v>
      </c>
      <c r="F307" s="40" t="s">
        <v>211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212</v>
      </c>
      <c r="B308" s="45"/>
      <c r="C308" s="46"/>
      <c r="D308" s="46"/>
      <c r="E308" s="49" t="s">
        <v>209</v>
      </c>
      <c r="F308" s="46"/>
      <c r="G308" s="46"/>
      <c r="H308" s="46"/>
      <c r="I308" s="46"/>
      <c r="J308" s="47"/>
    </row>
    <row r="309" ht="45">
      <c r="A309" s="37" t="s">
        <v>214</v>
      </c>
      <c r="B309" s="45"/>
      <c r="C309" s="46"/>
      <c r="D309" s="46"/>
      <c r="E309" s="48" t="s">
        <v>2061</v>
      </c>
      <c r="F309" s="46"/>
      <c r="G309" s="46"/>
      <c r="H309" s="46"/>
      <c r="I309" s="46"/>
      <c r="J309" s="47"/>
    </row>
    <row r="310" ht="105">
      <c r="A310" s="37" t="s">
        <v>216</v>
      </c>
      <c r="B310" s="45"/>
      <c r="C310" s="46"/>
      <c r="D310" s="46"/>
      <c r="E310" s="39" t="s">
        <v>1682</v>
      </c>
      <c r="F310" s="46"/>
      <c r="G310" s="46"/>
      <c r="H310" s="46"/>
      <c r="I310" s="46"/>
      <c r="J310" s="47"/>
    </row>
    <row r="311">
      <c r="A311" s="37" t="s">
        <v>207</v>
      </c>
      <c r="B311" s="37">
        <v>75</v>
      </c>
      <c r="C311" s="38" t="s">
        <v>1683</v>
      </c>
      <c r="D311" s="37" t="s">
        <v>209</v>
      </c>
      <c r="E311" s="39" t="s">
        <v>1684</v>
      </c>
      <c r="F311" s="40" t="s">
        <v>211</v>
      </c>
      <c r="G311" s="41">
        <v>2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212</v>
      </c>
      <c r="B312" s="45"/>
      <c r="C312" s="46"/>
      <c r="D312" s="46"/>
      <c r="E312" s="49" t="s">
        <v>209</v>
      </c>
      <c r="F312" s="46"/>
      <c r="G312" s="46"/>
      <c r="H312" s="46"/>
      <c r="I312" s="46"/>
      <c r="J312" s="47"/>
    </row>
    <row r="313" ht="45">
      <c r="A313" s="37" t="s">
        <v>214</v>
      </c>
      <c r="B313" s="45"/>
      <c r="C313" s="46"/>
      <c r="D313" s="46"/>
      <c r="E313" s="48" t="s">
        <v>2061</v>
      </c>
      <c r="F313" s="46"/>
      <c r="G313" s="46"/>
      <c r="H313" s="46"/>
      <c r="I313" s="46"/>
      <c r="J313" s="47"/>
    </row>
    <row r="314" ht="120">
      <c r="A314" s="37" t="s">
        <v>216</v>
      </c>
      <c r="B314" s="45"/>
      <c r="C314" s="46"/>
      <c r="D314" s="46"/>
      <c r="E314" s="39" t="s">
        <v>1685</v>
      </c>
      <c r="F314" s="46"/>
      <c r="G314" s="46"/>
      <c r="H314" s="46"/>
      <c r="I314" s="46"/>
      <c r="J314" s="47"/>
    </row>
    <row r="315">
      <c r="A315" s="37" t="s">
        <v>207</v>
      </c>
      <c r="B315" s="37">
        <v>76</v>
      </c>
      <c r="C315" s="38" t="s">
        <v>1686</v>
      </c>
      <c r="D315" s="37" t="s">
        <v>209</v>
      </c>
      <c r="E315" s="39" t="s">
        <v>1687</v>
      </c>
      <c r="F315" s="40" t="s">
        <v>211</v>
      </c>
      <c r="G315" s="41">
        <v>2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212</v>
      </c>
      <c r="B316" s="45"/>
      <c r="C316" s="46"/>
      <c r="D316" s="46"/>
      <c r="E316" s="49" t="s">
        <v>209</v>
      </c>
      <c r="F316" s="46"/>
      <c r="G316" s="46"/>
      <c r="H316" s="46"/>
      <c r="I316" s="46"/>
      <c r="J316" s="47"/>
    </row>
    <row r="317" ht="45">
      <c r="A317" s="37" t="s">
        <v>214</v>
      </c>
      <c r="B317" s="45"/>
      <c r="C317" s="46"/>
      <c r="D317" s="46"/>
      <c r="E317" s="48" t="s">
        <v>2061</v>
      </c>
      <c r="F317" s="46"/>
      <c r="G317" s="46"/>
      <c r="H317" s="46"/>
      <c r="I317" s="46"/>
      <c r="J317" s="47"/>
    </row>
    <row r="318" ht="105">
      <c r="A318" s="37" t="s">
        <v>216</v>
      </c>
      <c r="B318" s="45"/>
      <c r="C318" s="46"/>
      <c r="D318" s="46"/>
      <c r="E318" s="39" t="s">
        <v>1688</v>
      </c>
      <c r="F318" s="46"/>
      <c r="G318" s="46"/>
      <c r="H318" s="46"/>
      <c r="I318" s="46"/>
      <c r="J318" s="47"/>
    </row>
    <row r="319">
      <c r="A319" s="37" t="s">
        <v>207</v>
      </c>
      <c r="B319" s="37">
        <v>77</v>
      </c>
      <c r="C319" s="38" t="s">
        <v>1689</v>
      </c>
      <c r="D319" s="37" t="s">
        <v>209</v>
      </c>
      <c r="E319" s="39" t="s">
        <v>1690</v>
      </c>
      <c r="F319" s="40" t="s">
        <v>231</v>
      </c>
      <c r="G319" s="41">
        <v>100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>
      <c r="A320" s="37" t="s">
        <v>212</v>
      </c>
      <c r="B320" s="45"/>
      <c r="C320" s="46"/>
      <c r="D320" s="46"/>
      <c r="E320" s="49" t="s">
        <v>209</v>
      </c>
      <c r="F320" s="46"/>
      <c r="G320" s="46"/>
      <c r="H320" s="46"/>
      <c r="I320" s="46"/>
      <c r="J320" s="47"/>
    </row>
    <row r="321" ht="45">
      <c r="A321" s="37" t="s">
        <v>214</v>
      </c>
      <c r="B321" s="45"/>
      <c r="C321" s="46"/>
      <c r="D321" s="46"/>
      <c r="E321" s="48" t="s">
        <v>2262</v>
      </c>
      <c r="F321" s="46"/>
      <c r="G321" s="46"/>
      <c r="H321" s="46"/>
      <c r="I321" s="46"/>
      <c r="J321" s="47"/>
    </row>
    <row r="322" ht="120">
      <c r="A322" s="37" t="s">
        <v>216</v>
      </c>
      <c r="B322" s="45"/>
      <c r="C322" s="46"/>
      <c r="D322" s="46"/>
      <c r="E322" s="39" t="s">
        <v>1692</v>
      </c>
      <c r="F322" s="46"/>
      <c r="G322" s="46"/>
      <c r="H322" s="46"/>
      <c r="I322" s="46"/>
      <c r="J322" s="47"/>
    </row>
    <row r="323">
      <c r="A323" s="37" t="s">
        <v>207</v>
      </c>
      <c r="B323" s="37">
        <v>78</v>
      </c>
      <c r="C323" s="38" t="s">
        <v>1693</v>
      </c>
      <c r="D323" s="37" t="s">
        <v>209</v>
      </c>
      <c r="E323" s="39" t="s">
        <v>1694</v>
      </c>
      <c r="F323" s="40" t="s">
        <v>231</v>
      </c>
      <c r="G323" s="41">
        <v>453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>
      <c r="A324" s="37" t="s">
        <v>212</v>
      </c>
      <c r="B324" s="45"/>
      <c r="C324" s="46"/>
      <c r="D324" s="46"/>
      <c r="E324" s="49" t="s">
        <v>209</v>
      </c>
      <c r="F324" s="46"/>
      <c r="G324" s="46"/>
      <c r="H324" s="46"/>
      <c r="I324" s="46"/>
      <c r="J324" s="47"/>
    </row>
    <row r="325" ht="45">
      <c r="A325" s="37" t="s">
        <v>214</v>
      </c>
      <c r="B325" s="45"/>
      <c r="C325" s="46"/>
      <c r="D325" s="46"/>
      <c r="E325" s="48" t="s">
        <v>2263</v>
      </c>
      <c r="F325" s="46"/>
      <c r="G325" s="46"/>
      <c r="H325" s="46"/>
      <c r="I325" s="46"/>
      <c r="J325" s="47"/>
    </row>
    <row r="326" ht="120">
      <c r="A326" s="37" t="s">
        <v>216</v>
      </c>
      <c r="B326" s="45"/>
      <c r="C326" s="46"/>
      <c r="D326" s="46"/>
      <c r="E326" s="39" t="s">
        <v>1695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79</v>
      </c>
      <c r="C327" s="38" t="s">
        <v>2072</v>
      </c>
      <c r="D327" s="37" t="s">
        <v>209</v>
      </c>
      <c r="E327" s="39" t="s">
        <v>2073</v>
      </c>
      <c r="F327" s="40" t="s">
        <v>211</v>
      </c>
      <c r="G327" s="41">
        <v>73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212</v>
      </c>
      <c r="B328" s="45"/>
      <c r="C328" s="46"/>
      <c r="D328" s="46"/>
      <c r="E328" s="49" t="s">
        <v>209</v>
      </c>
      <c r="F328" s="46"/>
      <c r="G328" s="46"/>
      <c r="H328" s="46"/>
      <c r="I328" s="46"/>
      <c r="J328" s="47"/>
    </row>
    <row r="329" ht="45">
      <c r="A329" s="37" t="s">
        <v>214</v>
      </c>
      <c r="B329" s="45"/>
      <c r="C329" s="46"/>
      <c r="D329" s="46"/>
      <c r="E329" s="48" t="s">
        <v>2264</v>
      </c>
      <c r="F329" s="46"/>
      <c r="G329" s="46"/>
      <c r="H329" s="46"/>
      <c r="I329" s="46"/>
      <c r="J329" s="47"/>
    </row>
    <row r="330" ht="90">
      <c r="A330" s="37" t="s">
        <v>216</v>
      </c>
      <c r="B330" s="50"/>
      <c r="C330" s="51"/>
      <c r="D330" s="51"/>
      <c r="E330" s="39" t="s">
        <v>2075</v>
      </c>
      <c r="F330" s="51"/>
      <c r="G330" s="51"/>
      <c r="H330" s="51"/>
      <c r="I330" s="51"/>
      <c r="J330" s="52"/>
    </row>
  </sheetData>
  <sheetProtection sheet="1" objects="1" scenarios="1" spinCount="100000" saltValue="SidxMQK8QfZrKtQStzpE7h2GWv733B1gaCZHUBiW7idgIz+bueYnq3ExQ5s8Ej9VRq69/Y8th5haWTSb46eabQ==" hashValue="l0vozcnejoYsz0KXUElFm3UGyoalFBQU6dLBdHQn/9l+wuLjp8EfU98kFpl4ni973th3KjIOIEgI/W3S+0IJ/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2265</v>
      </c>
      <c r="I3" s="25">
        <f>SUMIFS(I9:I530,A9:A530,"SD")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2265</v>
      </c>
      <c r="D5" s="22"/>
      <c r="E5" s="23" t="s">
        <v>90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1824</v>
      </c>
      <c r="D9" s="34"/>
      <c r="E9" s="31" t="s">
        <v>1825</v>
      </c>
      <c r="F9" s="34"/>
      <c r="G9" s="34"/>
      <c r="H9" s="34"/>
      <c r="I9" s="35">
        <f>SUMIFS(I10:I65,A10:A65,"P")</f>
        <v>0</v>
      </c>
      <c r="J9" s="36"/>
    </row>
    <row r="10">
      <c r="A10" s="37" t="s">
        <v>207</v>
      </c>
      <c r="B10" s="37">
        <v>1</v>
      </c>
      <c r="C10" s="38" t="s">
        <v>1826</v>
      </c>
      <c r="D10" s="37" t="s">
        <v>209</v>
      </c>
      <c r="E10" s="39" t="s">
        <v>1827</v>
      </c>
      <c r="F10" s="40" t="s">
        <v>231</v>
      </c>
      <c r="G10" s="41">
        <v>524.5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2266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1829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1830</v>
      </c>
      <c r="D14" s="37" t="s">
        <v>209</v>
      </c>
      <c r="E14" s="39" t="s">
        <v>1831</v>
      </c>
      <c r="F14" s="40" t="s">
        <v>1087</v>
      </c>
      <c r="G14" s="41">
        <v>806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2267</v>
      </c>
      <c r="F16" s="46"/>
      <c r="G16" s="46"/>
      <c r="H16" s="46"/>
      <c r="I16" s="46"/>
      <c r="J16" s="47"/>
    </row>
    <row r="17" ht="300">
      <c r="A17" s="37" t="s">
        <v>216</v>
      </c>
      <c r="B17" s="45"/>
      <c r="C17" s="46"/>
      <c r="D17" s="46"/>
      <c r="E17" s="39" t="s">
        <v>1833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2079</v>
      </c>
      <c r="D18" s="37" t="s">
        <v>209</v>
      </c>
      <c r="E18" s="39" t="s">
        <v>2080</v>
      </c>
      <c r="F18" s="40" t="s">
        <v>1087</v>
      </c>
      <c r="G18" s="41">
        <v>392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45">
      <c r="A20" s="37" t="s">
        <v>214</v>
      </c>
      <c r="B20" s="45"/>
      <c r="C20" s="46"/>
      <c r="D20" s="46"/>
      <c r="E20" s="48" t="s">
        <v>2268</v>
      </c>
      <c r="F20" s="46"/>
      <c r="G20" s="46"/>
      <c r="H20" s="46"/>
      <c r="I20" s="46"/>
      <c r="J20" s="47"/>
    </row>
    <row r="21" ht="180">
      <c r="A21" s="37" t="s">
        <v>216</v>
      </c>
      <c r="B21" s="45"/>
      <c r="C21" s="46"/>
      <c r="D21" s="46"/>
      <c r="E21" s="39" t="s">
        <v>2082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1834</v>
      </c>
      <c r="D22" s="37" t="s">
        <v>209</v>
      </c>
      <c r="E22" s="39" t="s">
        <v>1835</v>
      </c>
      <c r="F22" s="40" t="s">
        <v>211</v>
      </c>
      <c r="G22" s="41">
        <v>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45">
      <c r="A24" s="37" t="s">
        <v>214</v>
      </c>
      <c r="B24" s="45"/>
      <c r="C24" s="46"/>
      <c r="D24" s="46"/>
      <c r="E24" s="48" t="s">
        <v>2269</v>
      </c>
      <c r="F24" s="46"/>
      <c r="G24" s="46"/>
      <c r="H24" s="46"/>
      <c r="I24" s="46"/>
      <c r="J24" s="47"/>
    </row>
    <row r="25" ht="165">
      <c r="A25" s="37" t="s">
        <v>216</v>
      </c>
      <c r="B25" s="45"/>
      <c r="C25" s="46"/>
      <c r="D25" s="46"/>
      <c r="E25" s="39" t="s">
        <v>1837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1838</v>
      </c>
      <c r="D26" s="37" t="s">
        <v>209</v>
      </c>
      <c r="E26" s="39" t="s">
        <v>1839</v>
      </c>
      <c r="F26" s="40" t="s">
        <v>211</v>
      </c>
      <c r="G26" s="41">
        <v>97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45">
      <c r="A28" s="37" t="s">
        <v>214</v>
      </c>
      <c r="B28" s="45"/>
      <c r="C28" s="46"/>
      <c r="D28" s="46"/>
      <c r="E28" s="48" t="s">
        <v>2269</v>
      </c>
      <c r="F28" s="46"/>
      <c r="G28" s="46"/>
      <c r="H28" s="46"/>
      <c r="I28" s="46"/>
      <c r="J28" s="47"/>
    </row>
    <row r="29" ht="150">
      <c r="A29" s="37" t="s">
        <v>216</v>
      </c>
      <c r="B29" s="45"/>
      <c r="C29" s="46"/>
      <c r="D29" s="46"/>
      <c r="E29" s="39" t="s">
        <v>1840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1841</v>
      </c>
      <c r="D30" s="37" t="s">
        <v>209</v>
      </c>
      <c r="E30" s="39" t="s">
        <v>1842</v>
      </c>
      <c r="F30" s="40" t="s">
        <v>211</v>
      </c>
      <c r="G30" s="41">
        <v>97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45">
      <c r="A32" s="37" t="s">
        <v>214</v>
      </c>
      <c r="B32" s="45"/>
      <c r="C32" s="46"/>
      <c r="D32" s="46"/>
      <c r="E32" s="48" t="s">
        <v>2269</v>
      </c>
      <c r="F32" s="46"/>
      <c r="G32" s="46"/>
      <c r="H32" s="46"/>
      <c r="I32" s="46"/>
      <c r="J32" s="47"/>
    </row>
    <row r="33" ht="150">
      <c r="A33" s="37" t="s">
        <v>216</v>
      </c>
      <c r="B33" s="45"/>
      <c r="C33" s="46"/>
      <c r="D33" s="46"/>
      <c r="E33" s="39" t="s">
        <v>1843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1848</v>
      </c>
      <c r="D34" s="37" t="s">
        <v>209</v>
      </c>
      <c r="E34" s="39" t="s">
        <v>1849</v>
      </c>
      <c r="F34" s="40" t="s">
        <v>1850</v>
      </c>
      <c r="G34" s="41">
        <v>8060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2270</v>
      </c>
      <c r="F36" s="46"/>
      <c r="G36" s="46"/>
      <c r="H36" s="46"/>
      <c r="I36" s="46"/>
      <c r="J36" s="47"/>
    </row>
    <row r="37" ht="165">
      <c r="A37" s="37" t="s">
        <v>216</v>
      </c>
      <c r="B37" s="45"/>
      <c r="C37" s="46"/>
      <c r="D37" s="46"/>
      <c r="E37" s="39" t="s">
        <v>1852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1853</v>
      </c>
      <c r="D38" s="37" t="s">
        <v>209</v>
      </c>
      <c r="E38" s="39" t="s">
        <v>1854</v>
      </c>
      <c r="F38" s="40" t="s">
        <v>615</v>
      </c>
      <c r="G38" s="41">
        <v>1450.8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45">
      <c r="A40" s="37" t="s">
        <v>214</v>
      </c>
      <c r="B40" s="45"/>
      <c r="C40" s="46"/>
      <c r="D40" s="46"/>
      <c r="E40" s="48" t="s">
        <v>2271</v>
      </c>
      <c r="F40" s="46"/>
      <c r="G40" s="46"/>
      <c r="H40" s="46"/>
      <c r="I40" s="46"/>
      <c r="J40" s="47"/>
    </row>
    <row r="41" ht="120">
      <c r="A41" s="37" t="s">
        <v>216</v>
      </c>
      <c r="B41" s="45"/>
      <c r="C41" s="46"/>
      <c r="D41" s="46"/>
      <c r="E41" s="39" t="s">
        <v>1856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1857</v>
      </c>
      <c r="D42" s="37" t="s">
        <v>209</v>
      </c>
      <c r="E42" s="39" t="s">
        <v>1858</v>
      </c>
      <c r="F42" s="40" t="s">
        <v>211</v>
      </c>
      <c r="G42" s="41">
        <v>216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2272</v>
      </c>
      <c r="F44" s="46"/>
      <c r="G44" s="46"/>
      <c r="H44" s="46"/>
      <c r="I44" s="46"/>
      <c r="J44" s="47"/>
    </row>
    <row r="45" ht="105">
      <c r="A45" s="37" t="s">
        <v>216</v>
      </c>
      <c r="B45" s="45"/>
      <c r="C45" s="46"/>
      <c r="D45" s="46"/>
      <c r="E45" s="39" t="s">
        <v>1860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1861</v>
      </c>
      <c r="D46" s="37" t="s">
        <v>209</v>
      </c>
      <c r="E46" s="39" t="s">
        <v>1862</v>
      </c>
      <c r="F46" s="40" t="s">
        <v>211</v>
      </c>
      <c r="G46" s="41">
        <v>348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2273</v>
      </c>
      <c r="F48" s="46"/>
      <c r="G48" s="46"/>
      <c r="H48" s="46"/>
      <c r="I48" s="46"/>
      <c r="J48" s="47"/>
    </row>
    <row r="49" ht="105">
      <c r="A49" s="37" t="s">
        <v>216</v>
      </c>
      <c r="B49" s="45"/>
      <c r="C49" s="46"/>
      <c r="D49" s="46"/>
      <c r="E49" s="39" t="s">
        <v>1864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1865</v>
      </c>
      <c r="D50" s="37" t="s">
        <v>209</v>
      </c>
      <c r="E50" s="39" t="s">
        <v>1866</v>
      </c>
      <c r="F50" s="40" t="s">
        <v>211</v>
      </c>
      <c r="G50" s="41">
        <v>55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2274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1868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1869</v>
      </c>
      <c r="D54" s="37" t="s">
        <v>209</v>
      </c>
      <c r="E54" s="39" t="s">
        <v>1870</v>
      </c>
      <c r="F54" s="40" t="s">
        <v>211</v>
      </c>
      <c r="G54" s="41">
        <v>4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45">
      <c r="A56" s="37" t="s">
        <v>214</v>
      </c>
      <c r="B56" s="45"/>
      <c r="C56" s="46"/>
      <c r="D56" s="46"/>
      <c r="E56" s="48" t="s">
        <v>1888</v>
      </c>
      <c r="F56" s="46"/>
      <c r="G56" s="46"/>
      <c r="H56" s="46"/>
      <c r="I56" s="46"/>
      <c r="J56" s="47"/>
    </row>
    <row r="57" ht="90">
      <c r="A57" s="37" t="s">
        <v>216</v>
      </c>
      <c r="B57" s="45"/>
      <c r="C57" s="46"/>
      <c r="D57" s="46"/>
      <c r="E57" s="39" t="s">
        <v>1872</v>
      </c>
      <c r="F57" s="46"/>
      <c r="G57" s="46"/>
      <c r="H57" s="46"/>
      <c r="I57" s="46"/>
      <c r="J57" s="47"/>
    </row>
    <row r="58">
      <c r="A58" s="37" t="s">
        <v>207</v>
      </c>
      <c r="B58" s="37">
        <v>13</v>
      </c>
      <c r="C58" s="38" t="s">
        <v>1873</v>
      </c>
      <c r="D58" s="37" t="s">
        <v>209</v>
      </c>
      <c r="E58" s="39" t="s">
        <v>1874</v>
      </c>
      <c r="F58" s="40" t="s">
        <v>211</v>
      </c>
      <c r="G58" s="41">
        <v>97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45">
      <c r="A60" s="37" t="s">
        <v>214</v>
      </c>
      <c r="B60" s="45"/>
      <c r="C60" s="46"/>
      <c r="D60" s="46"/>
      <c r="E60" s="48" t="s">
        <v>2269</v>
      </c>
      <c r="F60" s="46"/>
      <c r="G60" s="46"/>
      <c r="H60" s="46"/>
      <c r="I60" s="46"/>
      <c r="J60" s="47"/>
    </row>
    <row r="61" ht="135">
      <c r="A61" s="37" t="s">
        <v>216</v>
      </c>
      <c r="B61" s="45"/>
      <c r="C61" s="46"/>
      <c r="D61" s="46"/>
      <c r="E61" s="39" t="s">
        <v>1875</v>
      </c>
      <c r="F61" s="46"/>
      <c r="G61" s="46"/>
      <c r="H61" s="46"/>
      <c r="I61" s="46"/>
      <c r="J61" s="47"/>
    </row>
    <row r="62" ht="30">
      <c r="A62" s="37" t="s">
        <v>207</v>
      </c>
      <c r="B62" s="37">
        <v>14</v>
      </c>
      <c r="C62" s="38" t="s">
        <v>1876</v>
      </c>
      <c r="D62" s="37" t="s">
        <v>209</v>
      </c>
      <c r="E62" s="39" t="s">
        <v>1877</v>
      </c>
      <c r="F62" s="40" t="s">
        <v>231</v>
      </c>
      <c r="G62" s="41">
        <v>1049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45">
      <c r="A64" s="37" t="s">
        <v>214</v>
      </c>
      <c r="B64" s="45"/>
      <c r="C64" s="46"/>
      <c r="D64" s="46"/>
      <c r="E64" s="48" t="s">
        <v>2275</v>
      </c>
      <c r="F64" s="46"/>
      <c r="G64" s="46"/>
      <c r="H64" s="46"/>
      <c r="I64" s="46"/>
      <c r="J64" s="47"/>
    </row>
    <row r="65" ht="120">
      <c r="A65" s="37" t="s">
        <v>216</v>
      </c>
      <c r="B65" s="45"/>
      <c r="C65" s="46"/>
      <c r="D65" s="46"/>
      <c r="E65" s="39" t="s">
        <v>1879</v>
      </c>
      <c r="F65" s="46"/>
      <c r="G65" s="46"/>
      <c r="H65" s="46"/>
      <c r="I65" s="46"/>
      <c r="J65" s="47"/>
    </row>
    <row r="66">
      <c r="A66" s="31" t="s">
        <v>204</v>
      </c>
      <c r="B66" s="32"/>
      <c r="C66" s="33" t="s">
        <v>1880</v>
      </c>
      <c r="D66" s="34"/>
      <c r="E66" s="31" t="s">
        <v>1881</v>
      </c>
      <c r="F66" s="34"/>
      <c r="G66" s="34"/>
      <c r="H66" s="34"/>
      <c r="I66" s="35">
        <f>SUMIFS(I67:I166,A67:A166,"P")</f>
        <v>0</v>
      </c>
      <c r="J66" s="36"/>
    </row>
    <row r="67" ht="30">
      <c r="A67" s="37" t="s">
        <v>207</v>
      </c>
      <c r="B67" s="37">
        <v>15</v>
      </c>
      <c r="C67" s="38" t="s">
        <v>2276</v>
      </c>
      <c r="D67" s="37" t="s">
        <v>209</v>
      </c>
      <c r="E67" s="39" t="s">
        <v>2277</v>
      </c>
      <c r="F67" s="40" t="s">
        <v>211</v>
      </c>
      <c r="G67" s="41">
        <v>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45">
      <c r="A69" s="37" t="s">
        <v>214</v>
      </c>
      <c r="B69" s="45"/>
      <c r="C69" s="46"/>
      <c r="D69" s="46"/>
      <c r="E69" s="48" t="s">
        <v>1916</v>
      </c>
      <c r="F69" s="46"/>
      <c r="G69" s="46"/>
      <c r="H69" s="46"/>
      <c r="I69" s="46"/>
      <c r="J69" s="47"/>
    </row>
    <row r="70" ht="120">
      <c r="A70" s="37" t="s">
        <v>216</v>
      </c>
      <c r="B70" s="45"/>
      <c r="C70" s="46"/>
      <c r="D70" s="46"/>
      <c r="E70" s="39" t="s">
        <v>2278</v>
      </c>
      <c r="F70" s="46"/>
      <c r="G70" s="46"/>
      <c r="H70" s="46"/>
      <c r="I70" s="46"/>
      <c r="J70" s="47"/>
    </row>
    <row r="71" ht="30">
      <c r="A71" s="37" t="s">
        <v>207</v>
      </c>
      <c r="B71" s="37">
        <v>16</v>
      </c>
      <c r="C71" s="38" t="s">
        <v>2279</v>
      </c>
      <c r="D71" s="37" t="s">
        <v>209</v>
      </c>
      <c r="E71" s="39" t="s">
        <v>2280</v>
      </c>
      <c r="F71" s="40" t="s">
        <v>211</v>
      </c>
      <c r="G71" s="41">
        <v>22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45">
      <c r="A73" s="37" t="s">
        <v>214</v>
      </c>
      <c r="B73" s="45"/>
      <c r="C73" s="46"/>
      <c r="D73" s="46"/>
      <c r="E73" s="48" t="s">
        <v>2096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1885</v>
      </c>
      <c r="F74" s="46"/>
      <c r="G74" s="46"/>
      <c r="H74" s="46"/>
      <c r="I74" s="46"/>
      <c r="J74" s="47"/>
    </row>
    <row r="75" ht="30">
      <c r="A75" s="37" t="s">
        <v>207</v>
      </c>
      <c r="B75" s="37">
        <v>17</v>
      </c>
      <c r="C75" s="38" t="s">
        <v>2281</v>
      </c>
      <c r="D75" s="37" t="s">
        <v>209</v>
      </c>
      <c r="E75" s="39" t="s">
        <v>2282</v>
      </c>
      <c r="F75" s="40" t="s">
        <v>211</v>
      </c>
      <c r="G75" s="41">
        <v>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45">
      <c r="A77" s="37" t="s">
        <v>214</v>
      </c>
      <c r="B77" s="45"/>
      <c r="C77" s="46"/>
      <c r="D77" s="46"/>
      <c r="E77" s="48" t="s">
        <v>2283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1885</v>
      </c>
      <c r="F78" s="46"/>
      <c r="G78" s="46"/>
      <c r="H78" s="46"/>
      <c r="I78" s="46"/>
      <c r="J78" s="47"/>
    </row>
    <row r="79" ht="30">
      <c r="A79" s="37" t="s">
        <v>207</v>
      </c>
      <c r="B79" s="37">
        <v>18</v>
      </c>
      <c r="C79" s="38" t="s">
        <v>2284</v>
      </c>
      <c r="D79" s="37" t="s">
        <v>209</v>
      </c>
      <c r="E79" s="39" t="s">
        <v>2285</v>
      </c>
      <c r="F79" s="40" t="s">
        <v>211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45">
      <c r="A81" s="37" t="s">
        <v>214</v>
      </c>
      <c r="B81" s="45"/>
      <c r="C81" s="46"/>
      <c r="D81" s="46"/>
      <c r="E81" s="48" t="s">
        <v>2213</v>
      </c>
      <c r="F81" s="46"/>
      <c r="G81" s="46"/>
      <c r="H81" s="46"/>
      <c r="I81" s="46"/>
      <c r="J81" s="47"/>
    </row>
    <row r="82" ht="120">
      <c r="A82" s="37" t="s">
        <v>216</v>
      </c>
      <c r="B82" s="45"/>
      <c r="C82" s="46"/>
      <c r="D82" s="46"/>
      <c r="E82" s="39" t="s">
        <v>1885</v>
      </c>
      <c r="F82" s="46"/>
      <c r="G82" s="46"/>
      <c r="H82" s="46"/>
      <c r="I82" s="46"/>
      <c r="J82" s="47"/>
    </row>
    <row r="83" ht="30">
      <c r="A83" s="37" t="s">
        <v>207</v>
      </c>
      <c r="B83" s="37">
        <v>19</v>
      </c>
      <c r="C83" s="38" t="s">
        <v>2211</v>
      </c>
      <c r="D83" s="37" t="s">
        <v>209</v>
      </c>
      <c r="E83" s="39" t="s">
        <v>2212</v>
      </c>
      <c r="F83" s="40" t="s">
        <v>211</v>
      </c>
      <c r="G83" s="41">
        <v>1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45">
      <c r="A85" s="37" t="s">
        <v>214</v>
      </c>
      <c r="B85" s="45"/>
      <c r="C85" s="46"/>
      <c r="D85" s="46"/>
      <c r="E85" s="48" t="s">
        <v>1916</v>
      </c>
      <c r="F85" s="46"/>
      <c r="G85" s="46"/>
      <c r="H85" s="46"/>
      <c r="I85" s="46"/>
      <c r="J85" s="47"/>
    </row>
    <row r="86" ht="120">
      <c r="A86" s="37" t="s">
        <v>216</v>
      </c>
      <c r="B86" s="45"/>
      <c r="C86" s="46"/>
      <c r="D86" s="46"/>
      <c r="E86" s="39" t="s">
        <v>1885</v>
      </c>
      <c r="F86" s="46"/>
      <c r="G86" s="46"/>
      <c r="H86" s="46"/>
      <c r="I86" s="46"/>
      <c r="J86" s="47"/>
    </row>
    <row r="87" ht="30">
      <c r="A87" s="37" t="s">
        <v>207</v>
      </c>
      <c r="B87" s="37">
        <v>20</v>
      </c>
      <c r="C87" s="38" t="s">
        <v>2286</v>
      </c>
      <c r="D87" s="37" t="s">
        <v>209</v>
      </c>
      <c r="E87" s="39" t="s">
        <v>2287</v>
      </c>
      <c r="F87" s="40" t="s">
        <v>211</v>
      </c>
      <c r="G87" s="41">
        <v>22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45">
      <c r="A89" s="37" t="s">
        <v>214</v>
      </c>
      <c r="B89" s="45"/>
      <c r="C89" s="46"/>
      <c r="D89" s="46"/>
      <c r="E89" s="48" t="s">
        <v>2096</v>
      </c>
      <c r="F89" s="46"/>
      <c r="G89" s="46"/>
      <c r="H89" s="46"/>
      <c r="I89" s="46"/>
      <c r="J89" s="47"/>
    </row>
    <row r="90" ht="120">
      <c r="A90" s="37" t="s">
        <v>216</v>
      </c>
      <c r="B90" s="45"/>
      <c r="C90" s="46"/>
      <c r="D90" s="46"/>
      <c r="E90" s="39" t="s">
        <v>1885</v>
      </c>
      <c r="F90" s="46"/>
      <c r="G90" s="46"/>
      <c r="H90" s="46"/>
      <c r="I90" s="46"/>
      <c r="J90" s="47"/>
    </row>
    <row r="91">
      <c r="A91" s="37" t="s">
        <v>207</v>
      </c>
      <c r="B91" s="37">
        <v>21</v>
      </c>
      <c r="C91" s="38" t="s">
        <v>1892</v>
      </c>
      <c r="D91" s="37" t="s">
        <v>209</v>
      </c>
      <c r="E91" s="39" t="s">
        <v>1893</v>
      </c>
      <c r="F91" s="40" t="s">
        <v>211</v>
      </c>
      <c r="G91" s="41">
        <v>23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45">
      <c r="A93" s="37" t="s">
        <v>214</v>
      </c>
      <c r="B93" s="45"/>
      <c r="C93" s="46"/>
      <c r="D93" s="46"/>
      <c r="E93" s="48" t="s">
        <v>2288</v>
      </c>
      <c r="F93" s="46"/>
      <c r="G93" s="46"/>
      <c r="H93" s="46"/>
      <c r="I93" s="46"/>
      <c r="J93" s="47"/>
    </row>
    <row r="94" ht="120">
      <c r="A94" s="37" t="s">
        <v>216</v>
      </c>
      <c r="B94" s="45"/>
      <c r="C94" s="46"/>
      <c r="D94" s="46"/>
      <c r="E94" s="39" t="s">
        <v>1895</v>
      </c>
      <c r="F94" s="46"/>
      <c r="G94" s="46"/>
      <c r="H94" s="46"/>
      <c r="I94" s="46"/>
      <c r="J94" s="47"/>
    </row>
    <row r="95">
      <c r="A95" s="37" t="s">
        <v>207</v>
      </c>
      <c r="B95" s="37">
        <v>22</v>
      </c>
      <c r="C95" s="38" t="s">
        <v>2098</v>
      </c>
      <c r="D95" s="37" t="s">
        <v>209</v>
      </c>
      <c r="E95" s="39" t="s">
        <v>2099</v>
      </c>
      <c r="F95" s="40" t="s">
        <v>211</v>
      </c>
      <c r="G95" s="41">
        <v>4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45">
      <c r="A97" s="37" t="s">
        <v>214</v>
      </c>
      <c r="B97" s="45"/>
      <c r="C97" s="46"/>
      <c r="D97" s="46"/>
      <c r="E97" s="48" t="s">
        <v>1888</v>
      </c>
      <c r="F97" s="46"/>
      <c r="G97" s="46"/>
      <c r="H97" s="46"/>
      <c r="I97" s="46"/>
      <c r="J97" s="47"/>
    </row>
    <row r="98" ht="120">
      <c r="A98" s="37" t="s">
        <v>216</v>
      </c>
      <c r="B98" s="45"/>
      <c r="C98" s="46"/>
      <c r="D98" s="46"/>
      <c r="E98" s="39" t="s">
        <v>1895</v>
      </c>
      <c r="F98" s="46"/>
      <c r="G98" s="46"/>
      <c r="H98" s="46"/>
      <c r="I98" s="46"/>
      <c r="J98" s="47"/>
    </row>
    <row r="99">
      <c r="A99" s="37" t="s">
        <v>207</v>
      </c>
      <c r="B99" s="37">
        <v>23</v>
      </c>
      <c r="C99" s="38" t="s">
        <v>1896</v>
      </c>
      <c r="D99" s="37" t="s">
        <v>209</v>
      </c>
      <c r="E99" s="39" t="s">
        <v>1897</v>
      </c>
      <c r="F99" s="40" t="s">
        <v>211</v>
      </c>
      <c r="G99" s="41">
        <v>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49" t="s">
        <v>209</v>
      </c>
      <c r="F100" s="46"/>
      <c r="G100" s="46"/>
      <c r="H100" s="46"/>
      <c r="I100" s="46"/>
      <c r="J100" s="47"/>
    </row>
    <row r="101" ht="45">
      <c r="A101" s="37" t="s">
        <v>214</v>
      </c>
      <c r="B101" s="45"/>
      <c r="C101" s="46"/>
      <c r="D101" s="46"/>
      <c r="E101" s="48" t="s">
        <v>2213</v>
      </c>
      <c r="F101" s="46"/>
      <c r="G101" s="46"/>
      <c r="H101" s="46"/>
      <c r="I101" s="46"/>
      <c r="J101" s="47"/>
    </row>
    <row r="102" ht="120">
      <c r="A102" s="37" t="s">
        <v>216</v>
      </c>
      <c r="B102" s="45"/>
      <c r="C102" s="46"/>
      <c r="D102" s="46"/>
      <c r="E102" s="39" t="s">
        <v>1895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24</v>
      </c>
      <c r="C103" s="38" t="s">
        <v>2289</v>
      </c>
      <c r="D103" s="37" t="s">
        <v>209</v>
      </c>
      <c r="E103" s="39" t="s">
        <v>2290</v>
      </c>
      <c r="F103" s="40" t="s">
        <v>211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49" t="s">
        <v>209</v>
      </c>
      <c r="F104" s="46"/>
      <c r="G104" s="46"/>
      <c r="H104" s="46"/>
      <c r="I104" s="46"/>
      <c r="J104" s="47"/>
    </row>
    <row r="105" ht="45">
      <c r="A105" s="37" t="s">
        <v>214</v>
      </c>
      <c r="B105" s="45"/>
      <c r="C105" s="46"/>
      <c r="D105" s="46"/>
      <c r="E105" s="48" t="s">
        <v>1916</v>
      </c>
      <c r="F105" s="46"/>
      <c r="G105" s="46"/>
      <c r="H105" s="46"/>
      <c r="I105" s="46"/>
      <c r="J105" s="47"/>
    </row>
    <row r="106" ht="75">
      <c r="A106" s="37" t="s">
        <v>216</v>
      </c>
      <c r="B106" s="45"/>
      <c r="C106" s="46"/>
      <c r="D106" s="46"/>
      <c r="E106" s="39" t="s">
        <v>2291</v>
      </c>
      <c r="F106" s="46"/>
      <c r="G106" s="46"/>
      <c r="H106" s="46"/>
      <c r="I106" s="46"/>
      <c r="J106" s="47"/>
    </row>
    <row r="107" ht="30">
      <c r="A107" s="37" t="s">
        <v>207</v>
      </c>
      <c r="B107" s="37">
        <v>25</v>
      </c>
      <c r="C107" s="38" t="s">
        <v>2292</v>
      </c>
      <c r="D107" s="37" t="s">
        <v>209</v>
      </c>
      <c r="E107" s="39" t="s">
        <v>2293</v>
      </c>
      <c r="F107" s="40" t="s">
        <v>211</v>
      </c>
      <c r="G107" s="41">
        <v>7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49" t="s">
        <v>209</v>
      </c>
      <c r="F108" s="46"/>
      <c r="G108" s="46"/>
      <c r="H108" s="46"/>
      <c r="I108" s="46"/>
      <c r="J108" s="47"/>
    </row>
    <row r="109" ht="45">
      <c r="A109" s="37" t="s">
        <v>214</v>
      </c>
      <c r="B109" s="45"/>
      <c r="C109" s="46"/>
      <c r="D109" s="46"/>
      <c r="E109" s="48" t="s">
        <v>2294</v>
      </c>
      <c r="F109" s="46"/>
      <c r="G109" s="46"/>
      <c r="H109" s="46"/>
      <c r="I109" s="46"/>
      <c r="J109" s="47"/>
    </row>
    <row r="110" ht="75">
      <c r="A110" s="37" t="s">
        <v>216</v>
      </c>
      <c r="B110" s="45"/>
      <c r="C110" s="46"/>
      <c r="D110" s="46"/>
      <c r="E110" s="39" t="s">
        <v>2291</v>
      </c>
      <c r="F110" s="46"/>
      <c r="G110" s="46"/>
      <c r="H110" s="46"/>
      <c r="I110" s="46"/>
      <c r="J110" s="47"/>
    </row>
    <row r="111">
      <c r="A111" s="37" t="s">
        <v>207</v>
      </c>
      <c r="B111" s="37">
        <v>26</v>
      </c>
      <c r="C111" s="38" t="s">
        <v>1898</v>
      </c>
      <c r="D111" s="37" t="s">
        <v>209</v>
      </c>
      <c r="E111" s="39" t="s">
        <v>1899</v>
      </c>
      <c r="F111" s="40" t="s">
        <v>387</v>
      </c>
      <c r="G111" s="41">
        <v>414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49" t="s">
        <v>209</v>
      </c>
      <c r="F112" s="46"/>
      <c r="G112" s="46"/>
      <c r="H112" s="46"/>
      <c r="I112" s="46"/>
      <c r="J112" s="47"/>
    </row>
    <row r="113" ht="45">
      <c r="A113" s="37" t="s">
        <v>214</v>
      </c>
      <c r="B113" s="45"/>
      <c r="C113" s="46"/>
      <c r="D113" s="46"/>
      <c r="E113" s="48" t="s">
        <v>2295</v>
      </c>
      <c r="F113" s="46"/>
      <c r="G113" s="46"/>
      <c r="H113" s="46"/>
      <c r="I113" s="46"/>
      <c r="J113" s="47"/>
    </row>
    <row r="114" ht="120">
      <c r="A114" s="37" t="s">
        <v>216</v>
      </c>
      <c r="B114" s="45"/>
      <c r="C114" s="46"/>
      <c r="D114" s="46"/>
      <c r="E114" s="39" t="s">
        <v>1901</v>
      </c>
      <c r="F114" s="46"/>
      <c r="G114" s="46"/>
      <c r="H114" s="46"/>
      <c r="I114" s="46"/>
      <c r="J114" s="47"/>
    </row>
    <row r="115">
      <c r="A115" s="37" t="s">
        <v>207</v>
      </c>
      <c r="B115" s="37">
        <v>27</v>
      </c>
      <c r="C115" s="38" t="s">
        <v>2296</v>
      </c>
      <c r="D115" s="37" t="s">
        <v>209</v>
      </c>
      <c r="E115" s="39" t="s">
        <v>2297</v>
      </c>
      <c r="F115" s="40" t="s">
        <v>387</v>
      </c>
      <c r="G115" s="41">
        <v>78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 ht="45">
      <c r="A117" s="37" t="s">
        <v>214</v>
      </c>
      <c r="B117" s="45"/>
      <c r="C117" s="46"/>
      <c r="D117" s="46"/>
      <c r="E117" s="48" t="s">
        <v>2298</v>
      </c>
      <c r="F117" s="46"/>
      <c r="G117" s="46"/>
      <c r="H117" s="46"/>
      <c r="I117" s="46"/>
      <c r="J117" s="47"/>
    </row>
    <row r="118" ht="120">
      <c r="A118" s="37" t="s">
        <v>216</v>
      </c>
      <c r="B118" s="45"/>
      <c r="C118" s="46"/>
      <c r="D118" s="46"/>
      <c r="E118" s="39" t="s">
        <v>1901</v>
      </c>
      <c r="F118" s="46"/>
      <c r="G118" s="46"/>
      <c r="H118" s="46"/>
      <c r="I118" s="46"/>
      <c r="J118" s="47"/>
    </row>
    <row r="119" ht="30">
      <c r="A119" s="37" t="s">
        <v>207</v>
      </c>
      <c r="B119" s="37">
        <v>28</v>
      </c>
      <c r="C119" s="38" t="s">
        <v>1902</v>
      </c>
      <c r="D119" s="37" t="s">
        <v>209</v>
      </c>
      <c r="E119" s="39" t="s">
        <v>1903</v>
      </c>
      <c r="F119" s="40" t="s">
        <v>211</v>
      </c>
      <c r="G119" s="41">
        <v>10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 ht="45">
      <c r="A121" s="37" t="s">
        <v>214</v>
      </c>
      <c r="B121" s="45"/>
      <c r="C121" s="46"/>
      <c r="D121" s="46"/>
      <c r="E121" s="48" t="s">
        <v>1884</v>
      </c>
      <c r="F121" s="46"/>
      <c r="G121" s="46"/>
      <c r="H121" s="46"/>
      <c r="I121" s="46"/>
      <c r="J121" s="47"/>
    </row>
    <row r="122" ht="135">
      <c r="A122" s="37" t="s">
        <v>216</v>
      </c>
      <c r="B122" s="45"/>
      <c r="C122" s="46"/>
      <c r="D122" s="46"/>
      <c r="E122" s="39" t="s">
        <v>1905</v>
      </c>
      <c r="F122" s="46"/>
      <c r="G122" s="46"/>
      <c r="H122" s="46"/>
      <c r="I122" s="46"/>
      <c r="J122" s="47"/>
    </row>
    <row r="123" ht="30">
      <c r="A123" s="37" t="s">
        <v>207</v>
      </c>
      <c r="B123" s="37">
        <v>29</v>
      </c>
      <c r="C123" s="38" t="s">
        <v>2216</v>
      </c>
      <c r="D123" s="37" t="s">
        <v>209</v>
      </c>
      <c r="E123" s="39" t="s">
        <v>2217</v>
      </c>
      <c r="F123" s="40" t="s">
        <v>211</v>
      </c>
      <c r="G123" s="41">
        <v>24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 ht="45">
      <c r="A125" s="37" t="s">
        <v>214</v>
      </c>
      <c r="B125" s="45"/>
      <c r="C125" s="46"/>
      <c r="D125" s="46"/>
      <c r="E125" s="48" t="s">
        <v>2299</v>
      </c>
      <c r="F125" s="46"/>
      <c r="G125" s="46"/>
      <c r="H125" s="46"/>
      <c r="I125" s="46"/>
      <c r="J125" s="47"/>
    </row>
    <row r="126" ht="135">
      <c r="A126" s="37" t="s">
        <v>216</v>
      </c>
      <c r="B126" s="45"/>
      <c r="C126" s="46"/>
      <c r="D126" s="46"/>
      <c r="E126" s="39" t="s">
        <v>1905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30</v>
      </c>
      <c r="C127" s="38" t="s">
        <v>1906</v>
      </c>
      <c r="D127" s="37" t="s">
        <v>209</v>
      </c>
      <c r="E127" s="39" t="s">
        <v>1907</v>
      </c>
      <c r="F127" s="40" t="s">
        <v>211</v>
      </c>
      <c r="G127" s="41">
        <v>2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212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 ht="45">
      <c r="A129" s="37" t="s">
        <v>214</v>
      </c>
      <c r="B129" s="45"/>
      <c r="C129" s="46"/>
      <c r="D129" s="46"/>
      <c r="E129" s="48" t="s">
        <v>2213</v>
      </c>
      <c r="F129" s="46"/>
      <c r="G129" s="46"/>
      <c r="H129" s="46"/>
      <c r="I129" s="46"/>
      <c r="J129" s="47"/>
    </row>
    <row r="130" ht="135">
      <c r="A130" s="37" t="s">
        <v>216</v>
      </c>
      <c r="B130" s="45"/>
      <c r="C130" s="46"/>
      <c r="D130" s="46"/>
      <c r="E130" s="39" t="s">
        <v>1905</v>
      </c>
      <c r="F130" s="46"/>
      <c r="G130" s="46"/>
      <c r="H130" s="46"/>
      <c r="I130" s="46"/>
      <c r="J130" s="47"/>
    </row>
    <row r="131" ht="30">
      <c r="A131" s="37" t="s">
        <v>207</v>
      </c>
      <c r="B131" s="37">
        <v>31</v>
      </c>
      <c r="C131" s="38" t="s">
        <v>2103</v>
      </c>
      <c r="D131" s="37" t="s">
        <v>209</v>
      </c>
      <c r="E131" s="39" t="s">
        <v>2104</v>
      </c>
      <c r="F131" s="40" t="s">
        <v>211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49" t="s">
        <v>209</v>
      </c>
      <c r="F132" s="46"/>
      <c r="G132" s="46"/>
      <c r="H132" s="46"/>
      <c r="I132" s="46"/>
      <c r="J132" s="47"/>
    </row>
    <row r="133" ht="45">
      <c r="A133" s="37" t="s">
        <v>214</v>
      </c>
      <c r="B133" s="45"/>
      <c r="C133" s="46"/>
      <c r="D133" s="46"/>
      <c r="E133" s="48" t="s">
        <v>1916</v>
      </c>
      <c r="F133" s="46"/>
      <c r="G133" s="46"/>
      <c r="H133" s="46"/>
      <c r="I133" s="46"/>
      <c r="J133" s="47"/>
    </row>
    <row r="134" ht="135">
      <c r="A134" s="37" t="s">
        <v>216</v>
      </c>
      <c r="B134" s="45"/>
      <c r="C134" s="46"/>
      <c r="D134" s="46"/>
      <c r="E134" s="39" t="s">
        <v>1905</v>
      </c>
      <c r="F134" s="46"/>
      <c r="G134" s="46"/>
      <c r="H134" s="46"/>
      <c r="I134" s="46"/>
      <c r="J134" s="47"/>
    </row>
    <row r="135">
      <c r="A135" s="37" t="s">
        <v>207</v>
      </c>
      <c r="B135" s="37">
        <v>32</v>
      </c>
      <c r="C135" s="38" t="s">
        <v>2105</v>
      </c>
      <c r="D135" s="37" t="s">
        <v>209</v>
      </c>
      <c r="E135" s="39" t="s">
        <v>2106</v>
      </c>
      <c r="F135" s="40" t="s">
        <v>211</v>
      </c>
      <c r="G135" s="41">
        <v>7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49" t="s">
        <v>209</v>
      </c>
      <c r="F136" s="46"/>
      <c r="G136" s="46"/>
      <c r="H136" s="46"/>
      <c r="I136" s="46"/>
      <c r="J136" s="47"/>
    </row>
    <row r="137" ht="45">
      <c r="A137" s="37" t="s">
        <v>214</v>
      </c>
      <c r="B137" s="45"/>
      <c r="C137" s="46"/>
      <c r="D137" s="46"/>
      <c r="E137" s="48" t="s">
        <v>2294</v>
      </c>
      <c r="F137" s="46"/>
      <c r="G137" s="46"/>
      <c r="H137" s="46"/>
      <c r="I137" s="46"/>
      <c r="J137" s="47"/>
    </row>
    <row r="138" ht="135">
      <c r="A138" s="37" t="s">
        <v>216</v>
      </c>
      <c r="B138" s="45"/>
      <c r="C138" s="46"/>
      <c r="D138" s="46"/>
      <c r="E138" s="39" t="s">
        <v>1905</v>
      </c>
      <c r="F138" s="46"/>
      <c r="G138" s="46"/>
      <c r="H138" s="46"/>
      <c r="I138" s="46"/>
      <c r="J138" s="47"/>
    </row>
    <row r="139">
      <c r="A139" s="37" t="s">
        <v>207</v>
      </c>
      <c r="B139" s="37">
        <v>33</v>
      </c>
      <c r="C139" s="38" t="s">
        <v>1909</v>
      </c>
      <c r="D139" s="37" t="s">
        <v>209</v>
      </c>
      <c r="E139" s="39" t="s">
        <v>1910</v>
      </c>
      <c r="F139" s="40" t="s">
        <v>211</v>
      </c>
      <c r="G139" s="41">
        <v>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212</v>
      </c>
      <c r="B140" s="45"/>
      <c r="C140" s="46"/>
      <c r="D140" s="46"/>
      <c r="E140" s="49" t="s">
        <v>209</v>
      </c>
      <c r="F140" s="46"/>
      <c r="G140" s="46"/>
      <c r="H140" s="46"/>
      <c r="I140" s="46"/>
      <c r="J140" s="47"/>
    </row>
    <row r="141" ht="45">
      <c r="A141" s="37" t="s">
        <v>214</v>
      </c>
      <c r="B141" s="45"/>
      <c r="C141" s="46"/>
      <c r="D141" s="46"/>
      <c r="E141" s="48" t="s">
        <v>2283</v>
      </c>
      <c r="F141" s="46"/>
      <c r="G141" s="46"/>
      <c r="H141" s="46"/>
      <c r="I141" s="46"/>
      <c r="J141" s="47"/>
    </row>
    <row r="142" ht="135">
      <c r="A142" s="37" t="s">
        <v>216</v>
      </c>
      <c r="B142" s="45"/>
      <c r="C142" s="46"/>
      <c r="D142" s="46"/>
      <c r="E142" s="39" t="s">
        <v>1911</v>
      </c>
      <c r="F142" s="46"/>
      <c r="G142" s="46"/>
      <c r="H142" s="46"/>
      <c r="I142" s="46"/>
      <c r="J142" s="47"/>
    </row>
    <row r="143">
      <c r="A143" s="37" t="s">
        <v>207</v>
      </c>
      <c r="B143" s="37">
        <v>34</v>
      </c>
      <c r="C143" s="38" t="s">
        <v>2300</v>
      </c>
      <c r="D143" s="37" t="s">
        <v>209</v>
      </c>
      <c r="E143" s="39" t="s">
        <v>2301</v>
      </c>
      <c r="F143" s="40" t="s">
        <v>211</v>
      </c>
      <c r="G143" s="41">
        <v>23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49" t="s">
        <v>209</v>
      </c>
      <c r="F144" s="46"/>
      <c r="G144" s="46"/>
      <c r="H144" s="46"/>
      <c r="I144" s="46"/>
      <c r="J144" s="47"/>
    </row>
    <row r="145" ht="45">
      <c r="A145" s="37" t="s">
        <v>214</v>
      </c>
      <c r="B145" s="45"/>
      <c r="C145" s="46"/>
      <c r="D145" s="46"/>
      <c r="E145" s="48" t="s">
        <v>2288</v>
      </c>
      <c r="F145" s="46"/>
      <c r="G145" s="46"/>
      <c r="H145" s="46"/>
      <c r="I145" s="46"/>
      <c r="J145" s="47"/>
    </row>
    <row r="146" ht="135">
      <c r="A146" s="37" t="s">
        <v>216</v>
      </c>
      <c r="B146" s="45"/>
      <c r="C146" s="46"/>
      <c r="D146" s="46"/>
      <c r="E146" s="39" t="s">
        <v>1911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35</v>
      </c>
      <c r="C147" s="38" t="s">
        <v>1912</v>
      </c>
      <c r="D147" s="37" t="s">
        <v>209</v>
      </c>
      <c r="E147" s="39" t="s">
        <v>1913</v>
      </c>
      <c r="F147" s="40" t="s">
        <v>211</v>
      </c>
      <c r="G147" s="41">
        <v>2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49" t="s">
        <v>209</v>
      </c>
      <c r="F148" s="46"/>
      <c r="G148" s="46"/>
      <c r="H148" s="46"/>
      <c r="I148" s="46"/>
      <c r="J148" s="47"/>
    </row>
    <row r="149" ht="45">
      <c r="A149" s="37" t="s">
        <v>214</v>
      </c>
      <c r="B149" s="45"/>
      <c r="C149" s="46"/>
      <c r="D149" s="46"/>
      <c r="E149" s="48" t="s">
        <v>2213</v>
      </c>
      <c r="F149" s="46"/>
      <c r="G149" s="46"/>
      <c r="H149" s="46"/>
      <c r="I149" s="46"/>
      <c r="J149" s="47"/>
    </row>
    <row r="150" ht="135">
      <c r="A150" s="37" t="s">
        <v>216</v>
      </c>
      <c r="B150" s="45"/>
      <c r="C150" s="46"/>
      <c r="D150" s="46"/>
      <c r="E150" s="39" t="s">
        <v>1911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36</v>
      </c>
      <c r="C151" s="38" t="s">
        <v>2108</v>
      </c>
      <c r="D151" s="37" t="s">
        <v>209</v>
      </c>
      <c r="E151" s="39" t="s">
        <v>2109</v>
      </c>
      <c r="F151" s="40" t="s">
        <v>211</v>
      </c>
      <c r="G151" s="41">
        <v>7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49" t="s">
        <v>209</v>
      </c>
      <c r="F152" s="46"/>
      <c r="G152" s="46"/>
      <c r="H152" s="46"/>
      <c r="I152" s="46"/>
      <c r="J152" s="47"/>
    </row>
    <row r="153" ht="45">
      <c r="A153" s="37" t="s">
        <v>214</v>
      </c>
      <c r="B153" s="45"/>
      <c r="C153" s="46"/>
      <c r="D153" s="46"/>
      <c r="E153" s="48" t="s">
        <v>2294</v>
      </c>
      <c r="F153" s="46"/>
      <c r="G153" s="46"/>
      <c r="H153" s="46"/>
      <c r="I153" s="46"/>
      <c r="J153" s="47"/>
    </row>
    <row r="154" ht="135">
      <c r="A154" s="37" t="s">
        <v>216</v>
      </c>
      <c r="B154" s="45"/>
      <c r="C154" s="46"/>
      <c r="D154" s="46"/>
      <c r="E154" s="39" t="s">
        <v>1911</v>
      </c>
      <c r="F154" s="46"/>
      <c r="G154" s="46"/>
      <c r="H154" s="46"/>
      <c r="I154" s="46"/>
      <c r="J154" s="47"/>
    </row>
    <row r="155">
      <c r="A155" s="37" t="s">
        <v>207</v>
      </c>
      <c r="B155" s="37">
        <v>37</v>
      </c>
      <c r="C155" s="38" t="s">
        <v>2302</v>
      </c>
      <c r="D155" s="37" t="s">
        <v>209</v>
      </c>
      <c r="E155" s="39" t="s">
        <v>2303</v>
      </c>
      <c r="F155" s="40" t="s">
        <v>211</v>
      </c>
      <c r="G155" s="41">
        <v>4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212</v>
      </c>
      <c r="B156" s="45"/>
      <c r="C156" s="46"/>
      <c r="D156" s="46"/>
      <c r="E156" s="49" t="s">
        <v>209</v>
      </c>
      <c r="F156" s="46"/>
      <c r="G156" s="46"/>
      <c r="H156" s="46"/>
      <c r="I156" s="46"/>
      <c r="J156" s="47"/>
    </row>
    <row r="157" ht="45">
      <c r="A157" s="37" t="s">
        <v>214</v>
      </c>
      <c r="B157" s="45"/>
      <c r="C157" s="46"/>
      <c r="D157" s="46"/>
      <c r="E157" s="48" t="s">
        <v>1888</v>
      </c>
      <c r="F157" s="46"/>
      <c r="G157" s="46"/>
      <c r="H157" s="46"/>
      <c r="I157" s="46"/>
      <c r="J157" s="47"/>
    </row>
    <row r="158" ht="135">
      <c r="A158" s="37" t="s">
        <v>216</v>
      </c>
      <c r="B158" s="45"/>
      <c r="C158" s="46"/>
      <c r="D158" s="46"/>
      <c r="E158" s="39" t="s">
        <v>2304</v>
      </c>
      <c r="F158" s="46"/>
      <c r="G158" s="46"/>
      <c r="H158" s="46"/>
      <c r="I158" s="46"/>
      <c r="J158" s="47"/>
    </row>
    <row r="159">
      <c r="A159" s="37" t="s">
        <v>207</v>
      </c>
      <c r="B159" s="37">
        <v>38</v>
      </c>
      <c r="C159" s="38" t="s">
        <v>2305</v>
      </c>
      <c r="D159" s="37" t="s">
        <v>209</v>
      </c>
      <c r="E159" s="39" t="s">
        <v>2306</v>
      </c>
      <c r="F159" s="40" t="s">
        <v>211</v>
      </c>
      <c r="G159" s="41">
        <v>2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212</v>
      </c>
      <c r="B160" s="45"/>
      <c r="C160" s="46"/>
      <c r="D160" s="46"/>
      <c r="E160" s="49" t="s">
        <v>209</v>
      </c>
      <c r="F160" s="46"/>
      <c r="G160" s="46"/>
      <c r="H160" s="46"/>
      <c r="I160" s="46"/>
      <c r="J160" s="47"/>
    </row>
    <row r="161" ht="45">
      <c r="A161" s="37" t="s">
        <v>214</v>
      </c>
      <c r="B161" s="45"/>
      <c r="C161" s="46"/>
      <c r="D161" s="46"/>
      <c r="E161" s="48" t="s">
        <v>2213</v>
      </c>
      <c r="F161" s="46"/>
      <c r="G161" s="46"/>
      <c r="H161" s="46"/>
      <c r="I161" s="46"/>
      <c r="J161" s="47"/>
    </row>
    <row r="162" ht="120">
      <c r="A162" s="37" t="s">
        <v>216</v>
      </c>
      <c r="B162" s="45"/>
      <c r="C162" s="46"/>
      <c r="D162" s="46"/>
      <c r="E162" s="39" t="s">
        <v>2307</v>
      </c>
      <c r="F162" s="46"/>
      <c r="G162" s="46"/>
      <c r="H162" s="46"/>
      <c r="I162" s="46"/>
      <c r="J162" s="47"/>
    </row>
    <row r="163" ht="30">
      <c r="A163" s="37" t="s">
        <v>207</v>
      </c>
      <c r="B163" s="37">
        <v>39</v>
      </c>
      <c r="C163" s="38" t="s">
        <v>1922</v>
      </c>
      <c r="D163" s="37" t="s">
        <v>209</v>
      </c>
      <c r="E163" s="39" t="s">
        <v>1923</v>
      </c>
      <c r="F163" s="40" t="s">
        <v>231</v>
      </c>
      <c r="G163" s="41">
        <v>231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49" t="s">
        <v>209</v>
      </c>
      <c r="F164" s="46"/>
      <c r="G164" s="46"/>
      <c r="H164" s="46"/>
      <c r="I164" s="46"/>
      <c r="J164" s="47"/>
    </row>
    <row r="165" ht="45">
      <c r="A165" s="37" t="s">
        <v>214</v>
      </c>
      <c r="B165" s="45"/>
      <c r="C165" s="46"/>
      <c r="D165" s="46"/>
      <c r="E165" s="48" t="s">
        <v>2308</v>
      </c>
      <c r="F165" s="46"/>
      <c r="G165" s="46"/>
      <c r="H165" s="46"/>
      <c r="I165" s="46"/>
      <c r="J165" s="47"/>
    </row>
    <row r="166" ht="135">
      <c r="A166" s="37" t="s">
        <v>216</v>
      </c>
      <c r="B166" s="45"/>
      <c r="C166" s="46"/>
      <c r="D166" s="46"/>
      <c r="E166" s="39" t="s">
        <v>1925</v>
      </c>
      <c r="F166" s="46"/>
      <c r="G166" s="46"/>
      <c r="H166" s="46"/>
      <c r="I166" s="46"/>
      <c r="J166" s="47"/>
    </row>
    <row r="167">
      <c r="A167" s="31" t="s">
        <v>204</v>
      </c>
      <c r="B167" s="32"/>
      <c r="C167" s="33" t="s">
        <v>1632</v>
      </c>
      <c r="D167" s="34"/>
      <c r="E167" s="31" t="s">
        <v>1633</v>
      </c>
      <c r="F167" s="34"/>
      <c r="G167" s="34"/>
      <c r="H167" s="34"/>
      <c r="I167" s="35">
        <f>SUMIFS(I168:I359,A168:A359,"P")</f>
        <v>0</v>
      </c>
      <c r="J167" s="36"/>
    </row>
    <row r="168">
      <c r="A168" s="37" t="s">
        <v>207</v>
      </c>
      <c r="B168" s="37">
        <v>40</v>
      </c>
      <c r="C168" s="38" t="s">
        <v>1926</v>
      </c>
      <c r="D168" s="37" t="s">
        <v>209</v>
      </c>
      <c r="E168" s="39" t="s">
        <v>1927</v>
      </c>
      <c r="F168" s="40" t="s">
        <v>211</v>
      </c>
      <c r="G168" s="41">
        <v>43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 ht="45">
      <c r="A170" s="37" t="s">
        <v>214</v>
      </c>
      <c r="B170" s="45"/>
      <c r="C170" s="46"/>
      <c r="D170" s="46"/>
      <c r="E170" s="48" t="s">
        <v>2309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1929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41</v>
      </c>
      <c r="C172" s="38" t="s">
        <v>1930</v>
      </c>
      <c r="D172" s="37" t="s">
        <v>209</v>
      </c>
      <c r="E172" s="39" t="s">
        <v>1931</v>
      </c>
      <c r="F172" s="40" t="s">
        <v>211</v>
      </c>
      <c r="G172" s="41">
        <v>58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 ht="45">
      <c r="A174" s="37" t="s">
        <v>214</v>
      </c>
      <c r="B174" s="45"/>
      <c r="C174" s="46"/>
      <c r="D174" s="46"/>
      <c r="E174" s="48" t="s">
        <v>2310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1929</v>
      </c>
      <c r="F175" s="46"/>
      <c r="G175" s="46"/>
      <c r="H175" s="46"/>
      <c r="I175" s="46"/>
      <c r="J175" s="47"/>
    </row>
    <row r="176">
      <c r="A176" s="37" t="s">
        <v>207</v>
      </c>
      <c r="B176" s="37">
        <v>42</v>
      </c>
      <c r="C176" s="38" t="s">
        <v>2220</v>
      </c>
      <c r="D176" s="37" t="s">
        <v>209</v>
      </c>
      <c r="E176" s="39" t="s">
        <v>2221</v>
      </c>
      <c r="F176" s="40" t="s">
        <v>211</v>
      </c>
      <c r="G176" s="41">
        <v>144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 ht="45">
      <c r="A178" s="37" t="s">
        <v>214</v>
      </c>
      <c r="B178" s="45"/>
      <c r="C178" s="46"/>
      <c r="D178" s="46"/>
      <c r="E178" s="48" t="s">
        <v>2311</v>
      </c>
      <c r="F178" s="46"/>
      <c r="G178" s="46"/>
      <c r="H178" s="46"/>
      <c r="I178" s="46"/>
      <c r="J178" s="47"/>
    </row>
    <row r="179" ht="105">
      <c r="A179" s="37" t="s">
        <v>216</v>
      </c>
      <c r="B179" s="45"/>
      <c r="C179" s="46"/>
      <c r="D179" s="46"/>
      <c r="E179" s="39" t="s">
        <v>2223</v>
      </c>
      <c r="F179" s="46"/>
      <c r="G179" s="46"/>
      <c r="H179" s="46"/>
      <c r="I179" s="46"/>
      <c r="J179" s="47"/>
    </row>
    <row r="180">
      <c r="A180" s="37" t="s">
        <v>207</v>
      </c>
      <c r="B180" s="37">
        <v>43</v>
      </c>
      <c r="C180" s="38" t="s">
        <v>2312</v>
      </c>
      <c r="D180" s="37" t="s">
        <v>209</v>
      </c>
      <c r="E180" s="39" t="s">
        <v>2313</v>
      </c>
      <c r="F180" s="40" t="s">
        <v>211</v>
      </c>
      <c r="G180" s="41">
        <v>16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49" t="s">
        <v>209</v>
      </c>
      <c r="F181" s="46"/>
      <c r="G181" s="46"/>
      <c r="H181" s="46"/>
      <c r="I181" s="46"/>
      <c r="J181" s="47"/>
    </row>
    <row r="182" ht="45">
      <c r="A182" s="37" t="s">
        <v>214</v>
      </c>
      <c r="B182" s="45"/>
      <c r="C182" s="46"/>
      <c r="D182" s="46"/>
      <c r="E182" s="48" t="s">
        <v>2227</v>
      </c>
      <c r="F182" s="46"/>
      <c r="G182" s="46"/>
      <c r="H182" s="46"/>
      <c r="I182" s="46"/>
      <c r="J182" s="47"/>
    </row>
    <row r="183" ht="120">
      <c r="A183" s="37" t="s">
        <v>216</v>
      </c>
      <c r="B183" s="45"/>
      <c r="C183" s="46"/>
      <c r="D183" s="46"/>
      <c r="E183" s="39" t="s">
        <v>1641</v>
      </c>
      <c r="F183" s="46"/>
      <c r="G183" s="46"/>
      <c r="H183" s="46"/>
      <c r="I183" s="46"/>
      <c r="J183" s="47"/>
    </row>
    <row r="184">
      <c r="A184" s="37" t="s">
        <v>207</v>
      </c>
      <c r="B184" s="37">
        <v>44</v>
      </c>
      <c r="C184" s="38" t="s">
        <v>1937</v>
      </c>
      <c r="D184" s="37" t="s">
        <v>209</v>
      </c>
      <c r="E184" s="39" t="s">
        <v>1938</v>
      </c>
      <c r="F184" s="40" t="s">
        <v>211</v>
      </c>
      <c r="G184" s="41">
        <v>23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49" t="s">
        <v>209</v>
      </c>
      <c r="F185" s="46"/>
      <c r="G185" s="46"/>
      <c r="H185" s="46"/>
      <c r="I185" s="46"/>
      <c r="J185" s="47"/>
    </row>
    <row r="186" ht="45">
      <c r="A186" s="37" t="s">
        <v>214</v>
      </c>
      <c r="B186" s="45"/>
      <c r="C186" s="46"/>
      <c r="D186" s="46"/>
      <c r="E186" s="48" t="s">
        <v>2314</v>
      </c>
      <c r="F186" s="46"/>
      <c r="G186" s="46"/>
      <c r="H186" s="46"/>
      <c r="I186" s="46"/>
      <c r="J186" s="47"/>
    </row>
    <row r="187" ht="120">
      <c r="A187" s="37" t="s">
        <v>216</v>
      </c>
      <c r="B187" s="45"/>
      <c r="C187" s="46"/>
      <c r="D187" s="46"/>
      <c r="E187" s="39" t="s">
        <v>1641</v>
      </c>
      <c r="F187" s="46"/>
      <c r="G187" s="46"/>
      <c r="H187" s="46"/>
      <c r="I187" s="46"/>
      <c r="J187" s="47"/>
    </row>
    <row r="188">
      <c r="A188" s="37" t="s">
        <v>207</v>
      </c>
      <c r="B188" s="37">
        <v>45</v>
      </c>
      <c r="C188" s="38" t="s">
        <v>2115</v>
      </c>
      <c r="D188" s="37" t="s">
        <v>209</v>
      </c>
      <c r="E188" s="39" t="s">
        <v>2116</v>
      </c>
      <c r="F188" s="40" t="s">
        <v>211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49" t="s">
        <v>209</v>
      </c>
      <c r="F189" s="46"/>
      <c r="G189" s="46"/>
      <c r="H189" s="46"/>
      <c r="I189" s="46"/>
      <c r="J189" s="47"/>
    </row>
    <row r="190" ht="45">
      <c r="A190" s="37" t="s">
        <v>214</v>
      </c>
      <c r="B190" s="45"/>
      <c r="C190" s="46"/>
      <c r="D190" s="46"/>
      <c r="E190" s="48" t="s">
        <v>2137</v>
      </c>
      <c r="F190" s="46"/>
      <c r="G190" s="46"/>
      <c r="H190" s="46"/>
      <c r="I190" s="46"/>
      <c r="J190" s="47"/>
    </row>
    <row r="191" ht="120">
      <c r="A191" s="37" t="s">
        <v>216</v>
      </c>
      <c r="B191" s="45"/>
      <c r="C191" s="46"/>
      <c r="D191" s="46"/>
      <c r="E191" s="39" t="s">
        <v>1641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46</v>
      </c>
      <c r="C192" s="38" t="s">
        <v>2117</v>
      </c>
      <c r="D192" s="37" t="s">
        <v>209</v>
      </c>
      <c r="E192" s="39" t="s">
        <v>2118</v>
      </c>
      <c r="F192" s="40" t="s">
        <v>211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49" t="s">
        <v>209</v>
      </c>
      <c r="F193" s="46"/>
      <c r="G193" s="46"/>
      <c r="H193" s="46"/>
      <c r="I193" s="46"/>
      <c r="J193" s="47"/>
    </row>
    <row r="194" ht="45">
      <c r="A194" s="37" t="s">
        <v>214</v>
      </c>
      <c r="B194" s="45"/>
      <c r="C194" s="46"/>
      <c r="D194" s="46"/>
      <c r="E194" s="48" t="s">
        <v>2112</v>
      </c>
      <c r="F194" s="46"/>
      <c r="G194" s="46"/>
      <c r="H194" s="46"/>
      <c r="I194" s="46"/>
      <c r="J194" s="47"/>
    </row>
    <row r="195" ht="120">
      <c r="A195" s="37" t="s">
        <v>216</v>
      </c>
      <c r="B195" s="45"/>
      <c r="C195" s="46"/>
      <c r="D195" s="46"/>
      <c r="E195" s="39" t="s">
        <v>1641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47</v>
      </c>
      <c r="C196" s="38" t="s">
        <v>1702</v>
      </c>
      <c r="D196" s="37" t="s">
        <v>209</v>
      </c>
      <c r="E196" s="39" t="s">
        <v>1703</v>
      </c>
      <c r="F196" s="40" t="s">
        <v>211</v>
      </c>
      <c r="G196" s="41">
        <v>927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49" t="s">
        <v>209</v>
      </c>
      <c r="F197" s="46"/>
      <c r="G197" s="46"/>
      <c r="H197" s="46"/>
      <c r="I197" s="46"/>
      <c r="J197" s="47"/>
    </row>
    <row r="198" ht="45">
      <c r="A198" s="37" t="s">
        <v>214</v>
      </c>
      <c r="B198" s="45"/>
      <c r="C198" s="46"/>
      <c r="D198" s="46"/>
      <c r="E198" s="48" t="s">
        <v>2315</v>
      </c>
      <c r="F198" s="46"/>
      <c r="G198" s="46"/>
      <c r="H198" s="46"/>
      <c r="I198" s="46"/>
      <c r="J198" s="47"/>
    </row>
    <row r="199" ht="120">
      <c r="A199" s="37" t="s">
        <v>216</v>
      </c>
      <c r="B199" s="45"/>
      <c r="C199" s="46"/>
      <c r="D199" s="46"/>
      <c r="E199" s="39" t="s">
        <v>1641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48</v>
      </c>
      <c r="C200" s="38" t="s">
        <v>1944</v>
      </c>
      <c r="D200" s="37" t="s">
        <v>209</v>
      </c>
      <c r="E200" s="39" t="s">
        <v>1945</v>
      </c>
      <c r="F200" s="40" t="s">
        <v>211</v>
      </c>
      <c r="G200" s="41">
        <v>24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49" t="s">
        <v>209</v>
      </c>
      <c r="F201" s="46"/>
      <c r="G201" s="46"/>
      <c r="H201" s="46"/>
      <c r="I201" s="46"/>
      <c r="J201" s="47"/>
    </row>
    <row r="202" ht="45">
      <c r="A202" s="37" t="s">
        <v>214</v>
      </c>
      <c r="B202" s="45"/>
      <c r="C202" s="46"/>
      <c r="D202" s="46"/>
      <c r="E202" s="48" t="s">
        <v>1928</v>
      </c>
      <c r="F202" s="46"/>
      <c r="G202" s="46"/>
      <c r="H202" s="46"/>
      <c r="I202" s="46"/>
      <c r="J202" s="47"/>
    </row>
    <row r="203" ht="120">
      <c r="A203" s="37" t="s">
        <v>216</v>
      </c>
      <c r="B203" s="45"/>
      <c r="C203" s="46"/>
      <c r="D203" s="46"/>
      <c r="E203" s="39" t="s">
        <v>1641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49</v>
      </c>
      <c r="C204" s="38" t="s">
        <v>1947</v>
      </c>
      <c r="D204" s="37" t="s">
        <v>209</v>
      </c>
      <c r="E204" s="39" t="s">
        <v>1948</v>
      </c>
      <c r="F204" s="40" t="s">
        <v>211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49" t="s">
        <v>209</v>
      </c>
      <c r="F205" s="46"/>
      <c r="G205" s="46"/>
      <c r="H205" s="46"/>
      <c r="I205" s="46"/>
      <c r="J205" s="47"/>
    </row>
    <row r="206" ht="45">
      <c r="A206" s="37" t="s">
        <v>214</v>
      </c>
      <c r="B206" s="45"/>
      <c r="C206" s="46"/>
      <c r="D206" s="46"/>
      <c r="E206" s="48" t="s">
        <v>1996</v>
      </c>
      <c r="F206" s="46"/>
      <c r="G206" s="46"/>
      <c r="H206" s="46"/>
      <c r="I206" s="46"/>
      <c r="J206" s="47"/>
    </row>
    <row r="207" ht="120">
      <c r="A207" s="37" t="s">
        <v>216</v>
      </c>
      <c r="B207" s="45"/>
      <c r="C207" s="46"/>
      <c r="D207" s="46"/>
      <c r="E207" s="39" t="s">
        <v>1641</v>
      </c>
      <c r="F207" s="46"/>
      <c r="G207" s="46"/>
      <c r="H207" s="46"/>
      <c r="I207" s="46"/>
      <c r="J207" s="47"/>
    </row>
    <row r="208">
      <c r="A208" s="37" t="s">
        <v>207</v>
      </c>
      <c r="B208" s="37">
        <v>50</v>
      </c>
      <c r="C208" s="38" t="s">
        <v>1705</v>
      </c>
      <c r="D208" s="37" t="s">
        <v>209</v>
      </c>
      <c r="E208" s="39" t="s">
        <v>1706</v>
      </c>
      <c r="F208" s="40" t="s">
        <v>211</v>
      </c>
      <c r="G208" s="41">
        <v>53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212</v>
      </c>
      <c r="B209" s="45"/>
      <c r="C209" s="46"/>
      <c r="D209" s="46"/>
      <c r="E209" s="49" t="s">
        <v>209</v>
      </c>
      <c r="F209" s="46"/>
      <c r="G209" s="46"/>
      <c r="H209" s="46"/>
      <c r="I209" s="46"/>
      <c r="J209" s="47"/>
    </row>
    <row r="210" ht="45">
      <c r="A210" s="37" t="s">
        <v>214</v>
      </c>
      <c r="B210" s="45"/>
      <c r="C210" s="46"/>
      <c r="D210" s="46"/>
      <c r="E210" s="48" t="s">
        <v>2316</v>
      </c>
      <c r="F210" s="46"/>
      <c r="G210" s="46"/>
      <c r="H210" s="46"/>
      <c r="I210" s="46"/>
      <c r="J210" s="47"/>
    </row>
    <row r="211" ht="120">
      <c r="A211" s="37" t="s">
        <v>216</v>
      </c>
      <c r="B211" s="45"/>
      <c r="C211" s="46"/>
      <c r="D211" s="46"/>
      <c r="E211" s="39" t="s">
        <v>1641</v>
      </c>
      <c r="F211" s="46"/>
      <c r="G211" s="46"/>
      <c r="H211" s="46"/>
      <c r="I211" s="46"/>
      <c r="J211" s="47"/>
    </row>
    <row r="212">
      <c r="A212" s="37" t="s">
        <v>207</v>
      </c>
      <c r="B212" s="37">
        <v>51</v>
      </c>
      <c r="C212" s="38" t="s">
        <v>2122</v>
      </c>
      <c r="D212" s="37" t="s">
        <v>209</v>
      </c>
      <c r="E212" s="39" t="s">
        <v>2123</v>
      </c>
      <c r="F212" s="40" t="s">
        <v>211</v>
      </c>
      <c r="G212" s="41">
        <v>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212</v>
      </c>
      <c r="B213" s="45"/>
      <c r="C213" s="46"/>
      <c r="D213" s="46"/>
      <c r="E213" s="49" t="s">
        <v>209</v>
      </c>
      <c r="F213" s="46"/>
      <c r="G213" s="46"/>
      <c r="H213" s="46"/>
      <c r="I213" s="46"/>
      <c r="J213" s="47"/>
    </row>
    <row r="214" ht="45">
      <c r="A214" s="37" t="s">
        <v>214</v>
      </c>
      <c r="B214" s="45"/>
      <c r="C214" s="46"/>
      <c r="D214" s="46"/>
      <c r="E214" s="48" t="s">
        <v>2002</v>
      </c>
      <c r="F214" s="46"/>
      <c r="G214" s="46"/>
      <c r="H214" s="46"/>
      <c r="I214" s="46"/>
      <c r="J214" s="47"/>
    </row>
    <row r="215" ht="120">
      <c r="A215" s="37" t="s">
        <v>216</v>
      </c>
      <c r="B215" s="45"/>
      <c r="C215" s="46"/>
      <c r="D215" s="46"/>
      <c r="E215" s="39" t="s">
        <v>1641</v>
      </c>
      <c r="F215" s="46"/>
      <c r="G215" s="46"/>
      <c r="H215" s="46"/>
      <c r="I215" s="46"/>
      <c r="J215" s="47"/>
    </row>
    <row r="216">
      <c r="A216" s="37" t="s">
        <v>207</v>
      </c>
      <c r="B216" s="37">
        <v>52</v>
      </c>
      <c r="C216" s="38" t="s">
        <v>1951</v>
      </c>
      <c r="D216" s="37" t="s">
        <v>209</v>
      </c>
      <c r="E216" s="39" t="s">
        <v>1952</v>
      </c>
      <c r="F216" s="40" t="s">
        <v>211</v>
      </c>
      <c r="G216" s="41">
        <v>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212</v>
      </c>
      <c r="B217" s="45"/>
      <c r="C217" s="46"/>
      <c r="D217" s="46"/>
      <c r="E217" s="49" t="s">
        <v>209</v>
      </c>
      <c r="F217" s="46"/>
      <c r="G217" s="46"/>
      <c r="H217" s="46"/>
      <c r="I217" s="46"/>
      <c r="J217" s="47"/>
    </row>
    <row r="218" ht="45">
      <c r="A218" s="37" t="s">
        <v>214</v>
      </c>
      <c r="B218" s="45"/>
      <c r="C218" s="46"/>
      <c r="D218" s="46"/>
      <c r="E218" s="48" t="s">
        <v>2002</v>
      </c>
      <c r="F218" s="46"/>
      <c r="G218" s="46"/>
      <c r="H218" s="46"/>
      <c r="I218" s="46"/>
      <c r="J218" s="47"/>
    </row>
    <row r="219" ht="120">
      <c r="A219" s="37" t="s">
        <v>216</v>
      </c>
      <c r="B219" s="45"/>
      <c r="C219" s="46"/>
      <c r="D219" s="46"/>
      <c r="E219" s="39" t="s">
        <v>1641</v>
      </c>
      <c r="F219" s="46"/>
      <c r="G219" s="46"/>
      <c r="H219" s="46"/>
      <c r="I219" s="46"/>
      <c r="J219" s="47"/>
    </row>
    <row r="220">
      <c r="A220" s="37" t="s">
        <v>207</v>
      </c>
      <c r="B220" s="37">
        <v>53</v>
      </c>
      <c r="C220" s="38" t="s">
        <v>1954</v>
      </c>
      <c r="D220" s="37" t="s">
        <v>209</v>
      </c>
      <c r="E220" s="39" t="s">
        <v>1955</v>
      </c>
      <c r="F220" s="40" t="s">
        <v>211</v>
      </c>
      <c r="G220" s="41">
        <v>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49" t="s">
        <v>209</v>
      </c>
      <c r="F221" s="46"/>
      <c r="G221" s="46"/>
      <c r="H221" s="46"/>
      <c r="I221" s="46"/>
      <c r="J221" s="47"/>
    </row>
    <row r="222" ht="45">
      <c r="A222" s="37" t="s">
        <v>214</v>
      </c>
      <c r="B222" s="45"/>
      <c r="C222" s="46"/>
      <c r="D222" s="46"/>
      <c r="E222" s="48" t="s">
        <v>2156</v>
      </c>
      <c r="F222" s="46"/>
      <c r="G222" s="46"/>
      <c r="H222" s="46"/>
      <c r="I222" s="46"/>
      <c r="J222" s="47"/>
    </row>
    <row r="223" ht="120">
      <c r="A223" s="37" t="s">
        <v>216</v>
      </c>
      <c r="B223" s="45"/>
      <c r="C223" s="46"/>
      <c r="D223" s="46"/>
      <c r="E223" s="39" t="s">
        <v>1641</v>
      </c>
      <c r="F223" s="46"/>
      <c r="G223" s="46"/>
      <c r="H223" s="46"/>
      <c r="I223" s="46"/>
      <c r="J223" s="47"/>
    </row>
    <row r="224">
      <c r="A224" s="37" t="s">
        <v>207</v>
      </c>
      <c r="B224" s="37">
        <v>54</v>
      </c>
      <c r="C224" s="38" t="s">
        <v>2317</v>
      </c>
      <c r="D224" s="37" t="s">
        <v>209</v>
      </c>
      <c r="E224" s="39" t="s">
        <v>2318</v>
      </c>
      <c r="F224" s="40" t="s">
        <v>211</v>
      </c>
      <c r="G224" s="41">
        <v>4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49" t="s">
        <v>209</v>
      </c>
      <c r="F225" s="46"/>
      <c r="G225" s="46"/>
      <c r="H225" s="46"/>
      <c r="I225" s="46"/>
      <c r="J225" s="47"/>
    </row>
    <row r="226" ht="45">
      <c r="A226" s="37" t="s">
        <v>214</v>
      </c>
      <c r="B226" s="45"/>
      <c r="C226" s="46"/>
      <c r="D226" s="46"/>
      <c r="E226" s="48" t="s">
        <v>2156</v>
      </c>
      <c r="F226" s="46"/>
      <c r="G226" s="46"/>
      <c r="H226" s="46"/>
      <c r="I226" s="46"/>
      <c r="J226" s="47"/>
    </row>
    <row r="227" ht="120">
      <c r="A227" s="37" t="s">
        <v>216</v>
      </c>
      <c r="B227" s="45"/>
      <c r="C227" s="46"/>
      <c r="D227" s="46"/>
      <c r="E227" s="39" t="s">
        <v>1641</v>
      </c>
      <c r="F227" s="46"/>
      <c r="G227" s="46"/>
      <c r="H227" s="46"/>
      <c r="I227" s="46"/>
      <c r="J227" s="47"/>
    </row>
    <row r="228">
      <c r="A228" s="37" t="s">
        <v>207</v>
      </c>
      <c r="B228" s="37">
        <v>55</v>
      </c>
      <c r="C228" s="38" t="s">
        <v>1957</v>
      </c>
      <c r="D228" s="37" t="s">
        <v>209</v>
      </c>
      <c r="E228" s="39" t="s">
        <v>1958</v>
      </c>
      <c r="F228" s="40" t="s">
        <v>387</v>
      </c>
      <c r="G228" s="41">
        <v>650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49" t="s">
        <v>209</v>
      </c>
      <c r="F229" s="46"/>
      <c r="G229" s="46"/>
      <c r="H229" s="46"/>
      <c r="I229" s="46"/>
      <c r="J229" s="47"/>
    </row>
    <row r="230" ht="45">
      <c r="A230" s="37" t="s">
        <v>214</v>
      </c>
      <c r="B230" s="45"/>
      <c r="C230" s="46"/>
      <c r="D230" s="46"/>
      <c r="E230" s="48" t="s">
        <v>2319</v>
      </c>
      <c r="F230" s="46"/>
      <c r="G230" s="46"/>
      <c r="H230" s="46"/>
      <c r="I230" s="46"/>
      <c r="J230" s="47"/>
    </row>
    <row r="231" ht="105">
      <c r="A231" s="37" t="s">
        <v>216</v>
      </c>
      <c r="B231" s="45"/>
      <c r="C231" s="46"/>
      <c r="D231" s="46"/>
      <c r="E231" s="39" t="s">
        <v>1960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56</v>
      </c>
      <c r="C232" s="38" t="s">
        <v>2126</v>
      </c>
      <c r="D232" s="37" t="s">
        <v>209</v>
      </c>
      <c r="E232" s="39" t="s">
        <v>2127</v>
      </c>
      <c r="F232" s="40" t="s">
        <v>211</v>
      </c>
      <c r="G232" s="41">
        <v>8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49" t="s">
        <v>209</v>
      </c>
      <c r="F233" s="46"/>
      <c r="G233" s="46"/>
      <c r="H233" s="46"/>
      <c r="I233" s="46"/>
      <c r="J233" s="47"/>
    </row>
    <row r="234" ht="45">
      <c r="A234" s="37" t="s">
        <v>214</v>
      </c>
      <c r="B234" s="45"/>
      <c r="C234" s="46"/>
      <c r="D234" s="46"/>
      <c r="E234" s="48" t="s">
        <v>1996</v>
      </c>
      <c r="F234" s="46"/>
      <c r="G234" s="46"/>
      <c r="H234" s="46"/>
      <c r="I234" s="46"/>
      <c r="J234" s="47"/>
    </row>
    <row r="235" ht="135">
      <c r="A235" s="37" t="s">
        <v>216</v>
      </c>
      <c r="B235" s="45"/>
      <c r="C235" s="46"/>
      <c r="D235" s="46"/>
      <c r="E235" s="39" t="s">
        <v>1645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57</v>
      </c>
      <c r="C236" s="38" t="s">
        <v>1961</v>
      </c>
      <c r="D236" s="37" t="s">
        <v>209</v>
      </c>
      <c r="E236" s="39" t="s">
        <v>1962</v>
      </c>
      <c r="F236" s="40" t="s">
        <v>211</v>
      </c>
      <c r="G236" s="41">
        <v>8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49" t="s">
        <v>209</v>
      </c>
      <c r="F237" s="46"/>
      <c r="G237" s="46"/>
      <c r="H237" s="46"/>
      <c r="I237" s="46"/>
      <c r="J237" s="47"/>
    </row>
    <row r="238" ht="45">
      <c r="A238" s="37" t="s">
        <v>214</v>
      </c>
      <c r="B238" s="45"/>
      <c r="C238" s="46"/>
      <c r="D238" s="46"/>
      <c r="E238" s="48" t="s">
        <v>1996</v>
      </c>
      <c r="F238" s="46"/>
      <c r="G238" s="46"/>
      <c r="H238" s="46"/>
      <c r="I238" s="46"/>
      <c r="J238" s="47"/>
    </row>
    <row r="239" ht="135">
      <c r="A239" s="37" t="s">
        <v>216</v>
      </c>
      <c r="B239" s="45"/>
      <c r="C239" s="46"/>
      <c r="D239" s="46"/>
      <c r="E239" s="39" t="s">
        <v>1645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58</v>
      </c>
      <c r="C240" s="38" t="s">
        <v>2128</v>
      </c>
      <c r="D240" s="37" t="s">
        <v>209</v>
      </c>
      <c r="E240" s="39" t="s">
        <v>2129</v>
      </c>
      <c r="F240" s="40" t="s">
        <v>211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49" t="s">
        <v>209</v>
      </c>
      <c r="F241" s="46"/>
      <c r="G241" s="46"/>
      <c r="H241" s="46"/>
      <c r="I241" s="46"/>
      <c r="J241" s="47"/>
    </row>
    <row r="242" ht="45">
      <c r="A242" s="37" t="s">
        <v>214</v>
      </c>
      <c r="B242" s="45"/>
      <c r="C242" s="46"/>
      <c r="D242" s="46"/>
      <c r="E242" s="48" t="s">
        <v>2156</v>
      </c>
      <c r="F242" s="46"/>
      <c r="G242" s="46"/>
      <c r="H242" s="46"/>
      <c r="I242" s="46"/>
      <c r="J242" s="47"/>
    </row>
    <row r="243" ht="135">
      <c r="A243" s="37" t="s">
        <v>216</v>
      </c>
      <c r="B243" s="45"/>
      <c r="C243" s="46"/>
      <c r="D243" s="46"/>
      <c r="E243" s="39" t="s">
        <v>1645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59</v>
      </c>
      <c r="C244" s="38" t="s">
        <v>1964</v>
      </c>
      <c r="D244" s="37" t="s">
        <v>209</v>
      </c>
      <c r="E244" s="39" t="s">
        <v>1965</v>
      </c>
      <c r="F244" s="40" t="s">
        <v>387</v>
      </c>
      <c r="G244" s="41">
        <v>6262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49" t="s">
        <v>209</v>
      </c>
      <c r="F245" s="46"/>
      <c r="G245" s="46"/>
      <c r="H245" s="46"/>
      <c r="I245" s="46"/>
      <c r="J245" s="47"/>
    </row>
    <row r="246" ht="45">
      <c r="A246" s="37" t="s">
        <v>214</v>
      </c>
      <c r="B246" s="45"/>
      <c r="C246" s="46"/>
      <c r="D246" s="46"/>
      <c r="E246" s="48" t="s">
        <v>2320</v>
      </c>
      <c r="F246" s="46"/>
      <c r="G246" s="46"/>
      <c r="H246" s="46"/>
      <c r="I246" s="46"/>
      <c r="J246" s="47"/>
    </row>
    <row r="247" ht="120">
      <c r="A247" s="37" t="s">
        <v>216</v>
      </c>
      <c r="B247" s="45"/>
      <c r="C247" s="46"/>
      <c r="D247" s="46"/>
      <c r="E247" s="39" t="s">
        <v>1718</v>
      </c>
      <c r="F247" s="46"/>
      <c r="G247" s="46"/>
      <c r="H247" s="46"/>
      <c r="I247" s="46"/>
      <c r="J247" s="47"/>
    </row>
    <row r="248">
      <c r="A248" s="37" t="s">
        <v>207</v>
      </c>
      <c r="B248" s="37">
        <v>60</v>
      </c>
      <c r="C248" s="38" t="s">
        <v>1967</v>
      </c>
      <c r="D248" s="37" t="s">
        <v>209</v>
      </c>
      <c r="E248" s="39" t="s">
        <v>1968</v>
      </c>
      <c r="F248" s="40" t="s">
        <v>387</v>
      </c>
      <c r="G248" s="41">
        <v>2012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49" t="s">
        <v>209</v>
      </c>
      <c r="F249" s="46"/>
      <c r="G249" s="46"/>
      <c r="H249" s="46"/>
      <c r="I249" s="46"/>
      <c r="J249" s="47"/>
    </row>
    <row r="250" ht="45">
      <c r="A250" s="37" t="s">
        <v>214</v>
      </c>
      <c r="B250" s="45"/>
      <c r="C250" s="46"/>
      <c r="D250" s="46"/>
      <c r="E250" s="48" t="s">
        <v>2321</v>
      </c>
      <c r="F250" s="46"/>
      <c r="G250" s="46"/>
      <c r="H250" s="46"/>
      <c r="I250" s="46"/>
      <c r="J250" s="47"/>
    </row>
    <row r="251" ht="120">
      <c r="A251" s="37" t="s">
        <v>216</v>
      </c>
      <c r="B251" s="45"/>
      <c r="C251" s="46"/>
      <c r="D251" s="46"/>
      <c r="E251" s="39" t="s">
        <v>1718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61</v>
      </c>
      <c r="C252" s="38" t="s">
        <v>2132</v>
      </c>
      <c r="D252" s="37" t="s">
        <v>209</v>
      </c>
      <c r="E252" s="39" t="s">
        <v>2133</v>
      </c>
      <c r="F252" s="40" t="s">
        <v>387</v>
      </c>
      <c r="G252" s="41">
        <v>2401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49" t="s">
        <v>209</v>
      </c>
      <c r="F253" s="46"/>
      <c r="G253" s="46"/>
      <c r="H253" s="46"/>
      <c r="I253" s="46"/>
      <c r="J253" s="47"/>
    </row>
    <row r="254" ht="45">
      <c r="A254" s="37" t="s">
        <v>214</v>
      </c>
      <c r="B254" s="45"/>
      <c r="C254" s="46"/>
      <c r="D254" s="46"/>
      <c r="E254" s="48" t="s">
        <v>2322</v>
      </c>
      <c r="F254" s="46"/>
      <c r="G254" s="46"/>
      <c r="H254" s="46"/>
      <c r="I254" s="46"/>
      <c r="J254" s="47"/>
    </row>
    <row r="255" ht="120">
      <c r="A255" s="37" t="s">
        <v>216</v>
      </c>
      <c r="B255" s="45"/>
      <c r="C255" s="46"/>
      <c r="D255" s="46"/>
      <c r="E255" s="39" t="s">
        <v>1718</v>
      </c>
      <c r="F255" s="46"/>
      <c r="G255" s="46"/>
      <c r="H255" s="46"/>
      <c r="I255" s="46"/>
      <c r="J255" s="47"/>
    </row>
    <row r="256">
      <c r="A256" s="37" t="s">
        <v>207</v>
      </c>
      <c r="B256" s="37">
        <v>62</v>
      </c>
      <c r="C256" s="38" t="s">
        <v>1970</v>
      </c>
      <c r="D256" s="37" t="s">
        <v>209</v>
      </c>
      <c r="E256" s="39" t="s">
        <v>1971</v>
      </c>
      <c r="F256" s="40" t="s">
        <v>387</v>
      </c>
      <c r="G256" s="41">
        <v>3861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49" t="s">
        <v>209</v>
      </c>
      <c r="F257" s="46"/>
      <c r="G257" s="46"/>
      <c r="H257" s="46"/>
      <c r="I257" s="46"/>
      <c r="J257" s="47"/>
    </row>
    <row r="258" ht="45">
      <c r="A258" s="37" t="s">
        <v>214</v>
      </c>
      <c r="B258" s="45"/>
      <c r="C258" s="46"/>
      <c r="D258" s="46"/>
      <c r="E258" s="48" t="s">
        <v>2323</v>
      </c>
      <c r="F258" s="46"/>
      <c r="G258" s="46"/>
      <c r="H258" s="46"/>
      <c r="I258" s="46"/>
      <c r="J258" s="47"/>
    </row>
    <row r="259" ht="120">
      <c r="A259" s="37" t="s">
        <v>216</v>
      </c>
      <c r="B259" s="45"/>
      <c r="C259" s="46"/>
      <c r="D259" s="46"/>
      <c r="E259" s="39" t="s">
        <v>1718</v>
      </c>
      <c r="F259" s="46"/>
      <c r="G259" s="46"/>
      <c r="H259" s="46"/>
      <c r="I259" s="46"/>
      <c r="J259" s="47"/>
    </row>
    <row r="260">
      <c r="A260" s="37" t="s">
        <v>207</v>
      </c>
      <c r="B260" s="37">
        <v>63</v>
      </c>
      <c r="C260" s="38" t="s">
        <v>1972</v>
      </c>
      <c r="D260" s="37" t="s">
        <v>209</v>
      </c>
      <c r="E260" s="39" t="s">
        <v>1973</v>
      </c>
      <c r="F260" s="40" t="s">
        <v>387</v>
      </c>
      <c r="G260" s="41">
        <v>6262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212</v>
      </c>
      <c r="B261" s="45"/>
      <c r="C261" s="46"/>
      <c r="D261" s="46"/>
      <c r="E261" s="49" t="s">
        <v>209</v>
      </c>
      <c r="F261" s="46"/>
      <c r="G261" s="46"/>
      <c r="H261" s="46"/>
      <c r="I261" s="46"/>
      <c r="J261" s="47"/>
    </row>
    <row r="262" ht="45">
      <c r="A262" s="37" t="s">
        <v>214</v>
      </c>
      <c r="B262" s="45"/>
      <c r="C262" s="46"/>
      <c r="D262" s="46"/>
      <c r="E262" s="48" t="s">
        <v>2320</v>
      </c>
      <c r="F262" s="46"/>
      <c r="G262" s="46"/>
      <c r="H262" s="46"/>
      <c r="I262" s="46"/>
      <c r="J262" s="47"/>
    </row>
    <row r="263" ht="105">
      <c r="A263" s="37" t="s">
        <v>216</v>
      </c>
      <c r="B263" s="45"/>
      <c r="C263" s="46"/>
      <c r="D263" s="46"/>
      <c r="E263" s="39" t="s">
        <v>1974</v>
      </c>
      <c r="F263" s="46"/>
      <c r="G263" s="46"/>
      <c r="H263" s="46"/>
      <c r="I263" s="46"/>
      <c r="J263" s="47"/>
    </row>
    <row r="264">
      <c r="A264" s="37" t="s">
        <v>207</v>
      </c>
      <c r="B264" s="37">
        <v>64</v>
      </c>
      <c r="C264" s="38" t="s">
        <v>1975</v>
      </c>
      <c r="D264" s="37" t="s">
        <v>209</v>
      </c>
      <c r="E264" s="39" t="s">
        <v>1976</v>
      </c>
      <c r="F264" s="40" t="s">
        <v>211</v>
      </c>
      <c r="G264" s="41">
        <v>4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212</v>
      </c>
      <c r="B265" s="45"/>
      <c r="C265" s="46"/>
      <c r="D265" s="46"/>
      <c r="E265" s="49" t="s">
        <v>209</v>
      </c>
      <c r="F265" s="46"/>
      <c r="G265" s="46"/>
      <c r="H265" s="46"/>
      <c r="I265" s="46"/>
      <c r="J265" s="47"/>
    </row>
    <row r="266" ht="45">
      <c r="A266" s="37" t="s">
        <v>214</v>
      </c>
      <c r="B266" s="45"/>
      <c r="C266" s="46"/>
      <c r="D266" s="46"/>
      <c r="E266" s="48" t="s">
        <v>2156</v>
      </c>
      <c r="F266" s="46"/>
      <c r="G266" s="46"/>
      <c r="H266" s="46"/>
      <c r="I266" s="46"/>
      <c r="J266" s="47"/>
    </row>
    <row r="267" ht="135">
      <c r="A267" s="37" t="s">
        <v>216</v>
      </c>
      <c r="B267" s="45"/>
      <c r="C267" s="46"/>
      <c r="D267" s="46"/>
      <c r="E267" s="39" t="s">
        <v>1645</v>
      </c>
      <c r="F267" s="46"/>
      <c r="G267" s="46"/>
      <c r="H267" s="46"/>
      <c r="I267" s="46"/>
      <c r="J267" s="47"/>
    </row>
    <row r="268">
      <c r="A268" s="37" t="s">
        <v>207</v>
      </c>
      <c r="B268" s="37">
        <v>65</v>
      </c>
      <c r="C268" s="38" t="s">
        <v>1728</v>
      </c>
      <c r="D268" s="37" t="s">
        <v>209</v>
      </c>
      <c r="E268" s="39" t="s">
        <v>1729</v>
      </c>
      <c r="F268" s="40" t="s">
        <v>211</v>
      </c>
      <c r="G268" s="41">
        <v>10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212</v>
      </c>
      <c r="B269" s="45"/>
      <c r="C269" s="46"/>
      <c r="D269" s="46"/>
      <c r="E269" s="49" t="s">
        <v>209</v>
      </c>
      <c r="F269" s="46"/>
      <c r="G269" s="46"/>
      <c r="H269" s="46"/>
      <c r="I269" s="46"/>
      <c r="J269" s="47"/>
    </row>
    <row r="270" ht="45">
      <c r="A270" s="37" t="s">
        <v>214</v>
      </c>
      <c r="B270" s="45"/>
      <c r="C270" s="46"/>
      <c r="D270" s="46"/>
      <c r="E270" s="48" t="s">
        <v>2119</v>
      </c>
      <c r="F270" s="46"/>
      <c r="G270" s="46"/>
      <c r="H270" s="46"/>
      <c r="I270" s="46"/>
      <c r="J270" s="47"/>
    </row>
    <row r="271" ht="135">
      <c r="A271" s="37" t="s">
        <v>216</v>
      </c>
      <c r="B271" s="45"/>
      <c r="C271" s="46"/>
      <c r="D271" s="46"/>
      <c r="E271" s="39" t="s">
        <v>1645</v>
      </c>
      <c r="F271" s="46"/>
      <c r="G271" s="46"/>
      <c r="H271" s="46"/>
      <c r="I271" s="46"/>
      <c r="J271" s="47"/>
    </row>
    <row r="272">
      <c r="A272" s="37" t="s">
        <v>207</v>
      </c>
      <c r="B272" s="37">
        <v>66</v>
      </c>
      <c r="C272" s="38" t="s">
        <v>1731</v>
      </c>
      <c r="D272" s="37" t="s">
        <v>209</v>
      </c>
      <c r="E272" s="39" t="s">
        <v>1732</v>
      </c>
      <c r="F272" s="40" t="s">
        <v>211</v>
      </c>
      <c r="G272" s="41">
        <v>10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212</v>
      </c>
      <c r="B273" s="45"/>
      <c r="C273" s="46"/>
      <c r="D273" s="46"/>
      <c r="E273" s="49" t="s">
        <v>209</v>
      </c>
      <c r="F273" s="46"/>
      <c r="G273" s="46"/>
      <c r="H273" s="46"/>
      <c r="I273" s="46"/>
      <c r="J273" s="47"/>
    </row>
    <row r="274" ht="45">
      <c r="A274" s="37" t="s">
        <v>214</v>
      </c>
      <c r="B274" s="45"/>
      <c r="C274" s="46"/>
      <c r="D274" s="46"/>
      <c r="E274" s="48" t="s">
        <v>2119</v>
      </c>
      <c r="F274" s="46"/>
      <c r="G274" s="46"/>
      <c r="H274" s="46"/>
      <c r="I274" s="46"/>
      <c r="J274" s="47"/>
    </row>
    <row r="275" ht="135">
      <c r="A275" s="37" t="s">
        <v>216</v>
      </c>
      <c r="B275" s="45"/>
      <c r="C275" s="46"/>
      <c r="D275" s="46"/>
      <c r="E275" s="39" t="s">
        <v>1645</v>
      </c>
      <c r="F275" s="46"/>
      <c r="G275" s="46"/>
      <c r="H275" s="46"/>
      <c r="I275" s="46"/>
      <c r="J275" s="47"/>
    </row>
    <row r="276">
      <c r="A276" s="37" t="s">
        <v>207</v>
      </c>
      <c r="B276" s="37">
        <v>67</v>
      </c>
      <c r="C276" s="38" t="s">
        <v>2138</v>
      </c>
      <c r="D276" s="37" t="s">
        <v>209</v>
      </c>
      <c r="E276" s="39" t="s">
        <v>2139</v>
      </c>
      <c r="F276" s="40" t="s">
        <v>211</v>
      </c>
      <c r="G276" s="41">
        <v>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212</v>
      </c>
      <c r="B277" s="45"/>
      <c r="C277" s="46"/>
      <c r="D277" s="46"/>
      <c r="E277" s="49" t="s">
        <v>209</v>
      </c>
      <c r="F277" s="46"/>
      <c r="G277" s="46"/>
      <c r="H277" s="46"/>
      <c r="I277" s="46"/>
      <c r="J277" s="47"/>
    </row>
    <row r="278" ht="45">
      <c r="A278" s="37" t="s">
        <v>214</v>
      </c>
      <c r="B278" s="45"/>
      <c r="C278" s="46"/>
      <c r="D278" s="46"/>
      <c r="E278" s="48" t="s">
        <v>2324</v>
      </c>
      <c r="F278" s="46"/>
      <c r="G278" s="46"/>
      <c r="H278" s="46"/>
      <c r="I278" s="46"/>
      <c r="J278" s="47"/>
    </row>
    <row r="279" ht="135">
      <c r="A279" s="37" t="s">
        <v>216</v>
      </c>
      <c r="B279" s="45"/>
      <c r="C279" s="46"/>
      <c r="D279" s="46"/>
      <c r="E279" s="39" t="s">
        <v>1645</v>
      </c>
      <c r="F279" s="46"/>
      <c r="G279" s="46"/>
      <c r="H279" s="46"/>
      <c r="I279" s="46"/>
      <c r="J279" s="47"/>
    </row>
    <row r="280">
      <c r="A280" s="37" t="s">
        <v>207</v>
      </c>
      <c r="B280" s="37">
        <v>68</v>
      </c>
      <c r="C280" s="38" t="s">
        <v>2325</v>
      </c>
      <c r="D280" s="37" t="s">
        <v>209</v>
      </c>
      <c r="E280" s="39" t="s">
        <v>2326</v>
      </c>
      <c r="F280" s="40" t="s">
        <v>211</v>
      </c>
      <c r="G280" s="41">
        <v>5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212</v>
      </c>
      <c r="B281" s="45"/>
      <c r="C281" s="46"/>
      <c r="D281" s="46"/>
      <c r="E281" s="49" t="s">
        <v>209</v>
      </c>
      <c r="F281" s="46"/>
      <c r="G281" s="46"/>
      <c r="H281" s="46"/>
      <c r="I281" s="46"/>
      <c r="J281" s="47"/>
    </row>
    <row r="282" ht="45">
      <c r="A282" s="37" t="s">
        <v>214</v>
      </c>
      <c r="B282" s="45"/>
      <c r="C282" s="46"/>
      <c r="D282" s="46"/>
      <c r="E282" s="48" t="s">
        <v>2124</v>
      </c>
      <c r="F282" s="46"/>
      <c r="G282" s="46"/>
      <c r="H282" s="46"/>
      <c r="I282" s="46"/>
      <c r="J282" s="47"/>
    </row>
    <row r="283" ht="135">
      <c r="A283" s="37" t="s">
        <v>216</v>
      </c>
      <c r="B283" s="45"/>
      <c r="C283" s="46"/>
      <c r="D283" s="46"/>
      <c r="E283" s="39" t="s">
        <v>1645</v>
      </c>
      <c r="F283" s="46"/>
      <c r="G283" s="46"/>
      <c r="H283" s="46"/>
      <c r="I283" s="46"/>
      <c r="J283" s="47"/>
    </row>
    <row r="284">
      <c r="A284" s="37" t="s">
        <v>207</v>
      </c>
      <c r="B284" s="37">
        <v>69</v>
      </c>
      <c r="C284" s="38" t="s">
        <v>2141</v>
      </c>
      <c r="D284" s="37" t="s">
        <v>209</v>
      </c>
      <c r="E284" s="39" t="s">
        <v>2142</v>
      </c>
      <c r="F284" s="40" t="s">
        <v>211</v>
      </c>
      <c r="G284" s="41">
        <v>6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212</v>
      </c>
      <c r="B285" s="45"/>
      <c r="C285" s="46"/>
      <c r="D285" s="46"/>
      <c r="E285" s="49" t="s">
        <v>209</v>
      </c>
      <c r="F285" s="46"/>
      <c r="G285" s="46"/>
      <c r="H285" s="46"/>
      <c r="I285" s="46"/>
      <c r="J285" s="47"/>
    </row>
    <row r="286" ht="45">
      <c r="A286" s="37" t="s">
        <v>214</v>
      </c>
      <c r="B286" s="45"/>
      <c r="C286" s="46"/>
      <c r="D286" s="46"/>
      <c r="E286" s="48" t="s">
        <v>2002</v>
      </c>
      <c r="F286" s="46"/>
      <c r="G286" s="46"/>
      <c r="H286" s="46"/>
      <c r="I286" s="46"/>
      <c r="J286" s="47"/>
    </row>
    <row r="287" ht="135">
      <c r="A287" s="37" t="s">
        <v>216</v>
      </c>
      <c r="B287" s="45"/>
      <c r="C287" s="46"/>
      <c r="D287" s="46"/>
      <c r="E287" s="39" t="s">
        <v>1645</v>
      </c>
      <c r="F287" s="46"/>
      <c r="G287" s="46"/>
      <c r="H287" s="46"/>
      <c r="I287" s="46"/>
      <c r="J287" s="47"/>
    </row>
    <row r="288">
      <c r="A288" s="37" t="s">
        <v>207</v>
      </c>
      <c r="B288" s="37">
        <v>70</v>
      </c>
      <c r="C288" s="38" t="s">
        <v>2327</v>
      </c>
      <c r="D288" s="37" t="s">
        <v>209</v>
      </c>
      <c r="E288" s="39" t="s">
        <v>2328</v>
      </c>
      <c r="F288" s="40" t="s">
        <v>211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212</v>
      </c>
      <c r="B289" s="45"/>
      <c r="C289" s="46"/>
      <c r="D289" s="46"/>
      <c r="E289" s="49" t="s">
        <v>209</v>
      </c>
      <c r="F289" s="46"/>
      <c r="G289" s="46"/>
      <c r="H289" s="46"/>
      <c r="I289" s="46"/>
      <c r="J289" s="47"/>
    </row>
    <row r="290" ht="45">
      <c r="A290" s="37" t="s">
        <v>214</v>
      </c>
      <c r="B290" s="45"/>
      <c r="C290" s="46"/>
      <c r="D290" s="46"/>
      <c r="E290" s="48" t="s">
        <v>2156</v>
      </c>
      <c r="F290" s="46"/>
      <c r="G290" s="46"/>
      <c r="H290" s="46"/>
      <c r="I290" s="46"/>
      <c r="J290" s="47"/>
    </row>
    <row r="291" ht="135">
      <c r="A291" s="37" t="s">
        <v>216</v>
      </c>
      <c r="B291" s="45"/>
      <c r="C291" s="46"/>
      <c r="D291" s="46"/>
      <c r="E291" s="39" t="s">
        <v>1645</v>
      </c>
      <c r="F291" s="46"/>
      <c r="G291" s="46"/>
      <c r="H291" s="46"/>
      <c r="I291" s="46"/>
      <c r="J291" s="47"/>
    </row>
    <row r="292" ht="30">
      <c r="A292" s="37" t="s">
        <v>207</v>
      </c>
      <c r="B292" s="37">
        <v>71</v>
      </c>
      <c r="C292" s="38" t="s">
        <v>2143</v>
      </c>
      <c r="D292" s="37" t="s">
        <v>209</v>
      </c>
      <c r="E292" s="39" t="s">
        <v>2144</v>
      </c>
      <c r="F292" s="40" t="s">
        <v>211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212</v>
      </c>
      <c r="B293" s="45"/>
      <c r="C293" s="46"/>
      <c r="D293" s="46"/>
      <c r="E293" s="49" t="s">
        <v>209</v>
      </c>
      <c r="F293" s="46"/>
      <c r="G293" s="46"/>
      <c r="H293" s="46"/>
      <c r="I293" s="46"/>
      <c r="J293" s="47"/>
    </row>
    <row r="294" ht="45">
      <c r="A294" s="37" t="s">
        <v>214</v>
      </c>
      <c r="B294" s="45"/>
      <c r="C294" s="46"/>
      <c r="D294" s="46"/>
      <c r="E294" s="48" t="s">
        <v>2137</v>
      </c>
      <c r="F294" s="46"/>
      <c r="G294" s="46"/>
      <c r="H294" s="46"/>
      <c r="I294" s="46"/>
      <c r="J294" s="47"/>
    </row>
    <row r="295" ht="135">
      <c r="A295" s="37" t="s">
        <v>216</v>
      </c>
      <c r="B295" s="45"/>
      <c r="C295" s="46"/>
      <c r="D295" s="46"/>
      <c r="E295" s="39" t="s">
        <v>1645</v>
      </c>
      <c r="F295" s="46"/>
      <c r="G295" s="46"/>
      <c r="H295" s="46"/>
      <c r="I295" s="46"/>
      <c r="J295" s="47"/>
    </row>
    <row r="296" ht="30">
      <c r="A296" s="37" t="s">
        <v>207</v>
      </c>
      <c r="B296" s="37">
        <v>72</v>
      </c>
      <c r="C296" s="38" t="s">
        <v>2329</v>
      </c>
      <c r="D296" s="37" t="s">
        <v>209</v>
      </c>
      <c r="E296" s="39" t="s">
        <v>2330</v>
      </c>
      <c r="F296" s="40" t="s">
        <v>211</v>
      </c>
      <c r="G296" s="41">
        <v>4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212</v>
      </c>
      <c r="B297" s="45"/>
      <c r="C297" s="46"/>
      <c r="D297" s="46"/>
      <c r="E297" s="49" t="s">
        <v>209</v>
      </c>
      <c r="F297" s="46"/>
      <c r="G297" s="46"/>
      <c r="H297" s="46"/>
      <c r="I297" s="46"/>
      <c r="J297" s="47"/>
    </row>
    <row r="298" ht="45">
      <c r="A298" s="37" t="s">
        <v>214</v>
      </c>
      <c r="B298" s="45"/>
      <c r="C298" s="46"/>
      <c r="D298" s="46"/>
      <c r="E298" s="48" t="s">
        <v>2156</v>
      </c>
      <c r="F298" s="46"/>
      <c r="G298" s="46"/>
      <c r="H298" s="46"/>
      <c r="I298" s="46"/>
      <c r="J298" s="47"/>
    </row>
    <row r="299" ht="135">
      <c r="A299" s="37" t="s">
        <v>216</v>
      </c>
      <c r="B299" s="45"/>
      <c r="C299" s="46"/>
      <c r="D299" s="46"/>
      <c r="E299" s="39" t="s">
        <v>1645</v>
      </c>
      <c r="F299" s="46"/>
      <c r="G299" s="46"/>
      <c r="H299" s="46"/>
      <c r="I299" s="46"/>
      <c r="J299" s="47"/>
    </row>
    <row r="300">
      <c r="A300" s="37" t="s">
        <v>207</v>
      </c>
      <c r="B300" s="37">
        <v>73</v>
      </c>
      <c r="C300" s="38" t="s">
        <v>2331</v>
      </c>
      <c r="D300" s="37" t="s">
        <v>209</v>
      </c>
      <c r="E300" s="39" t="s">
        <v>2332</v>
      </c>
      <c r="F300" s="40" t="s">
        <v>211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212</v>
      </c>
      <c r="B301" s="45"/>
      <c r="C301" s="46"/>
      <c r="D301" s="46"/>
      <c r="E301" s="49" t="s">
        <v>209</v>
      </c>
      <c r="F301" s="46"/>
      <c r="G301" s="46"/>
      <c r="H301" s="46"/>
      <c r="I301" s="46"/>
      <c r="J301" s="47"/>
    </row>
    <row r="302" ht="45">
      <c r="A302" s="37" t="s">
        <v>214</v>
      </c>
      <c r="B302" s="45"/>
      <c r="C302" s="46"/>
      <c r="D302" s="46"/>
      <c r="E302" s="48" t="s">
        <v>2324</v>
      </c>
      <c r="F302" s="46"/>
      <c r="G302" s="46"/>
      <c r="H302" s="46"/>
      <c r="I302" s="46"/>
      <c r="J302" s="47"/>
    </row>
    <row r="303" ht="135">
      <c r="A303" s="37" t="s">
        <v>216</v>
      </c>
      <c r="B303" s="45"/>
      <c r="C303" s="46"/>
      <c r="D303" s="46"/>
      <c r="E303" s="39" t="s">
        <v>1645</v>
      </c>
      <c r="F303" s="46"/>
      <c r="G303" s="46"/>
      <c r="H303" s="46"/>
      <c r="I303" s="46"/>
      <c r="J303" s="47"/>
    </row>
    <row r="304">
      <c r="A304" s="37" t="s">
        <v>207</v>
      </c>
      <c r="B304" s="37">
        <v>74</v>
      </c>
      <c r="C304" s="38" t="s">
        <v>2145</v>
      </c>
      <c r="D304" s="37" t="s">
        <v>209</v>
      </c>
      <c r="E304" s="39" t="s">
        <v>2146</v>
      </c>
      <c r="F304" s="40" t="s">
        <v>211</v>
      </c>
      <c r="G304" s="41">
        <v>15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212</v>
      </c>
      <c r="B305" s="45"/>
      <c r="C305" s="46"/>
      <c r="D305" s="46"/>
      <c r="E305" s="49" t="s">
        <v>209</v>
      </c>
      <c r="F305" s="46"/>
      <c r="G305" s="46"/>
      <c r="H305" s="46"/>
      <c r="I305" s="46"/>
      <c r="J305" s="47"/>
    </row>
    <row r="306" ht="45">
      <c r="A306" s="37" t="s">
        <v>214</v>
      </c>
      <c r="B306" s="45"/>
      <c r="C306" s="46"/>
      <c r="D306" s="46"/>
      <c r="E306" s="48" t="s">
        <v>2333</v>
      </c>
      <c r="F306" s="46"/>
      <c r="G306" s="46"/>
      <c r="H306" s="46"/>
      <c r="I306" s="46"/>
      <c r="J306" s="47"/>
    </row>
    <row r="307" ht="135">
      <c r="A307" s="37" t="s">
        <v>216</v>
      </c>
      <c r="B307" s="45"/>
      <c r="C307" s="46"/>
      <c r="D307" s="46"/>
      <c r="E307" s="39" t="s">
        <v>1645</v>
      </c>
      <c r="F307" s="46"/>
      <c r="G307" s="46"/>
      <c r="H307" s="46"/>
      <c r="I307" s="46"/>
      <c r="J307" s="47"/>
    </row>
    <row r="308">
      <c r="A308" s="37" t="s">
        <v>207</v>
      </c>
      <c r="B308" s="37">
        <v>75</v>
      </c>
      <c r="C308" s="38" t="s">
        <v>2334</v>
      </c>
      <c r="D308" s="37" t="s">
        <v>209</v>
      </c>
      <c r="E308" s="39" t="s">
        <v>2335</v>
      </c>
      <c r="F308" s="40" t="s">
        <v>211</v>
      </c>
      <c r="G308" s="41">
        <v>6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212</v>
      </c>
      <c r="B309" s="45"/>
      <c r="C309" s="46"/>
      <c r="D309" s="46"/>
      <c r="E309" s="49" t="s">
        <v>209</v>
      </c>
      <c r="F309" s="46"/>
      <c r="G309" s="46"/>
      <c r="H309" s="46"/>
      <c r="I309" s="46"/>
      <c r="J309" s="47"/>
    </row>
    <row r="310" ht="45">
      <c r="A310" s="37" t="s">
        <v>214</v>
      </c>
      <c r="B310" s="45"/>
      <c r="C310" s="46"/>
      <c r="D310" s="46"/>
      <c r="E310" s="48" t="s">
        <v>2002</v>
      </c>
      <c r="F310" s="46"/>
      <c r="G310" s="46"/>
      <c r="H310" s="46"/>
      <c r="I310" s="46"/>
      <c r="J310" s="47"/>
    </row>
    <row r="311" ht="135">
      <c r="A311" s="37" t="s">
        <v>216</v>
      </c>
      <c r="B311" s="45"/>
      <c r="C311" s="46"/>
      <c r="D311" s="46"/>
      <c r="E311" s="39" t="s">
        <v>1645</v>
      </c>
      <c r="F311" s="46"/>
      <c r="G311" s="46"/>
      <c r="H311" s="46"/>
      <c r="I311" s="46"/>
      <c r="J311" s="47"/>
    </row>
    <row r="312">
      <c r="A312" s="37" t="s">
        <v>207</v>
      </c>
      <c r="B312" s="37">
        <v>76</v>
      </c>
      <c r="C312" s="38" t="s">
        <v>2147</v>
      </c>
      <c r="D312" s="37" t="s">
        <v>209</v>
      </c>
      <c r="E312" s="39" t="s">
        <v>2148</v>
      </c>
      <c r="F312" s="40" t="s">
        <v>387</v>
      </c>
      <c r="G312" s="41">
        <v>400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212</v>
      </c>
      <c r="B313" s="45"/>
      <c r="C313" s="46"/>
      <c r="D313" s="46"/>
      <c r="E313" s="49" t="s">
        <v>209</v>
      </c>
      <c r="F313" s="46"/>
      <c r="G313" s="46"/>
      <c r="H313" s="46"/>
      <c r="I313" s="46"/>
      <c r="J313" s="47"/>
    </row>
    <row r="314" ht="45">
      <c r="A314" s="37" t="s">
        <v>214</v>
      </c>
      <c r="B314" s="45"/>
      <c r="C314" s="46"/>
      <c r="D314" s="46"/>
      <c r="E314" s="48" t="s">
        <v>2336</v>
      </c>
      <c r="F314" s="46"/>
      <c r="G314" s="46"/>
      <c r="H314" s="46"/>
      <c r="I314" s="46"/>
      <c r="J314" s="47"/>
    </row>
    <row r="315" ht="135">
      <c r="A315" s="37" t="s">
        <v>216</v>
      </c>
      <c r="B315" s="45"/>
      <c r="C315" s="46"/>
      <c r="D315" s="46"/>
      <c r="E315" s="39" t="s">
        <v>1727</v>
      </c>
      <c r="F315" s="46"/>
      <c r="G315" s="46"/>
      <c r="H315" s="46"/>
      <c r="I315" s="46"/>
      <c r="J315" s="47"/>
    </row>
    <row r="316">
      <c r="A316" s="37" t="s">
        <v>207</v>
      </c>
      <c r="B316" s="37">
        <v>77</v>
      </c>
      <c r="C316" s="38" t="s">
        <v>1978</v>
      </c>
      <c r="D316" s="37" t="s">
        <v>209</v>
      </c>
      <c r="E316" s="39" t="s">
        <v>1979</v>
      </c>
      <c r="F316" s="40" t="s">
        <v>211</v>
      </c>
      <c r="G316" s="41">
        <v>136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212</v>
      </c>
      <c r="B317" s="45"/>
      <c r="C317" s="46"/>
      <c r="D317" s="46"/>
      <c r="E317" s="49" t="s">
        <v>209</v>
      </c>
      <c r="F317" s="46"/>
      <c r="G317" s="46"/>
      <c r="H317" s="46"/>
      <c r="I317" s="46"/>
      <c r="J317" s="47"/>
    </row>
    <row r="318" ht="45">
      <c r="A318" s="37" t="s">
        <v>214</v>
      </c>
      <c r="B318" s="45"/>
      <c r="C318" s="46"/>
      <c r="D318" s="46"/>
      <c r="E318" s="48" t="s">
        <v>2149</v>
      </c>
      <c r="F318" s="46"/>
      <c r="G318" s="46"/>
      <c r="H318" s="46"/>
      <c r="I318" s="46"/>
      <c r="J318" s="47"/>
    </row>
    <row r="319" ht="135">
      <c r="A319" s="37" t="s">
        <v>216</v>
      </c>
      <c r="B319" s="45"/>
      <c r="C319" s="46"/>
      <c r="D319" s="46"/>
      <c r="E319" s="39" t="s">
        <v>1645</v>
      </c>
      <c r="F319" s="46"/>
      <c r="G319" s="46"/>
      <c r="H319" s="46"/>
      <c r="I319" s="46"/>
      <c r="J319" s="47"/>
    </row>
    <row r="320">
      <c r="A320" s="37" t="s">
        <v>207</v>
      </c>
      <c r="B320" s="37">
        <v>78</v>
      </c>
      <c r="C320" s="38" t="s">
        <v>1981</v>
      </c>
      <c r="D320" s="37" t="s">
        <v>209</v>
      </c>
      <c r="E320" s="39" t="s">
        <v>1982</v>
      </c>
      <c r="F320" s="40" t="s">
        <v>211</v>
      </c>
      <c r="G320" s="41">
        <v>32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212</v>
      </c>
      <c r="B321" s="45"/>
      <c r="C321" s="46"/>
      <c r="D321" s="46"/>
      <c r="E321" s="49" t="s">
        <v>209</v>
      </c>
      <c r="F321" s="46"/>
      <c r="G321" s="46"/>
      <c r="H321" s="46"/>
      <c r="I321" s="46"/>
      <c r="J321" s="47"/>
    </row>
    <row r="322" ht="45">
      <c r="A322" s="37" t="s">
        <v>214</v>
      </c>
      <c r="B322" s="45"/>
      <c r="C322" s="46"/>
      <c r="D322" s="46"/>
      <c r="E322" s="48" t="s">
        <v>2231</v>
      </c>
      <c r="F322" s="46"/>
      <c r="G322" s="46"/>
      <c r="H322" s="46"/>
      <c r="I322" s="46"/>
      <c r="J322" s="47"/>
    </row>
    <row r="323" ht="135">
      <c r="A323" s="37" t="s">
        <v>216</v>
      </c>
      <c r="B323" s="45"/>
      <c r="C323" s="46"/>
      <c r="D323" s="46"/>
      <c r="E323" s="39" t="s">
        <v>1645</v>
      </c>
      <c r="F323" s="46"/>
      <c r="G323" s="46"/>
      <c r="H323" s="46"/>
      <c r="I323" s="46"/>
      <c r="J323" s="47"/>
    </row>
    <row r="324">
      <c r="A324" s="37" t="s">
        <v>207</v>
      </c>
      <c r="B324" s="37">
        <v>79</v>
      </c>
      <c r="C324" s="38" t="s">
        <v>2337</v>
      </c>
      <c r="D324" s="37" t="s">
        <v>209</v>
      </c>
      <c r="E324" s="39" t="s">
        <v>2338</v>
      </c>
      <c r="F324" s="40" t="s">
        <v>211</v>
      </c>
      <c r="G324" s="41">
        <v>2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212</v>
      </c>
      <c r="B325" s="45"/>
      <c r="C325" s="46"/>
      <c r="D325" s="46"/>
      <c r="E325" s="49" t="s">
        <v>209</v>
      </c>
      <c r="F325" s="46"/>
      <c r="G325" s="46"/>
      <c r="H325" s="46"/>
      <c r="I325" s="46"/>
      <c r="J325" s="47"/>
    </row>
    <row r="326" ht="45">
      <c r="A326" s="37" t="s">
        <v>214</v>
      </c>
      <c r="B326" s="45"/>
      <c r="C326" s="46"/>
      <c r="D326" s="46"/>
      <c r="E326" s="48" t="s">
        <v>2137</v>
      </c>
      <c r="F326" s="46"/>
      <c r="G326" s="46"/>
      <c r="H326" s="46"/>
      <c r="I326" s="46"/>
      <c r="J326" s="47"/>
    </row>
    <row r="327" ht="135">
      <c r="A327" s="37" t="s">
        <v>216</v>
      </c>
      <c r="B327" s="45"/>
      <c r="C327" s="46"/>
      <c r="D327" s="46"/>
      <c r="E327" s="39" t="s">
        <v>1645</v>
      </c>
      <c r="F327" s="46"/>
      <c r="G327" s="46"/>
      <c r="H327" s="46"/>
      <c r="I327" s="46"/>
      <c r="J327" s="47"/>
    </row>
    <row r="328">
      <c r="A328" s="37" t="s">
        <v>207</v>
      </c>
      <c r="B328" s="37">
        <v>80</v>
      </c>
      <c r="C328" s="38" t="s">
        <v>1742</v>
      </c>
      <c r="D328" s="37" t="s">
        <v>209</v>
      </c>
      <c r="E328" s="39" t="s">
        <v>1743</v>
      </c>
      <c r="F328" s="40" t="s">
        <v>211</v>
      </c>
      <c r="G328" s="41">
        <v>6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212</v>
      </c>
      <c r="B329" s="45"/>
      <c r="C329" s="46"/>
      <c r="D329" s="46"/>
      <c r="E329" s="49" t="s">
        <v>209</v>
      </c>
      <c r="F329" s="46"/>
      <c r="G329" s="46"/>
      <c r="H329" s="46"/>
      <c r="I329" s="46"/>
      <c r="J329" s="47"/>
    </row>
    <row r="330" ht="45">
      <c r="A330" s="37" t="s">
        <v>214</v>
      </c>
      <c r="B330" s="45"/>
      <c r="C330" s="46"/>
      <c r="D330" s="46"/>
      <c r="E330" s="48" t="s">
        <v>2002</v>
      </c>
      <c r="F330" s="46"/>
      <c r="G330" s="46"/>
      <c r="H330" s="46"/>
      <c r="I330" s="46"/>
      <c r="J330" s="47"/>
    </row>
    <row r="331" ht="135">
      <c r="A331" s="37" t="s">
        <v>216</v>
      </c>
      <c r="B331" s="45"/>
      <c r="C331" s="46"/>
      <c r="D331" s="46"/>
      <c r="E331" s="39" t="s">
        <v>1645</v>
      </c>
      <c r="F331" s="46"/>
      <c r="G331" s="46"/>
      <c r="H331" s="46"/>
      <c r="I331" s="46"/>
      <c r="J331" s="47"/>
    </row>
    <row r="332">
      <c r="A332" s="37" t="s">
        <v>207</v>
      </c>
      <c r="B332" s="37">
        <v>81</v>
      </c>
      <c r="C332" s="38" t="s">
        <v>1746</v>
      </c>
      <c r="D332" s="37" t="s">
        <v>209</v>
      </c>
      <c r="E332" s="39" t="s">
        <v>1747</v>
      </c>
      <c r="F332" s="40" t="s">
        <v>211</v>
      </c>
      <c r="G332" s="41">
        <v>2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212</v>
      </c>
      <c r="B333" s="45"/>
      <c r="C333" s="46"/>
      <c r="D333" s="46"/>
      <c r="E333" s="49" t="s">
        <v>209</v>
      </c>
      <c r="F333" s="46"/>
      <c r="G333" s="46"/>
      <c r="H333" s="46"/>
      <c r="I333" s="46"/>
      <c r="J333" s="47"/>
    </row>
    <row r="334" ht="45">
      <c r="A334" s="37" t="s">
        <v>214</v>
      </c>
      <c r="B334" s="45"/>
      <c r="C334" s="46"/>
      <c r="D334" s="46"/>
      <c r="E334" s="48" t="s">
        <v>2137</v>
      </c>
      <c r="F334" s="46"/>
      <c r="G334" s="46"/>
      <c r="H334" s="46"/>
      <c r="I334" s="46"/>
      <c r="J334" s="47"/>
    </row>
    <row r="335" ht="135">
      <c r="A335" s="37" t="s">
        <v>216</v>
      </c>
      <c r="B335" s="45"/>
      <c r="C335" s="46"/>
      <c r="D335" s="46"/>
      <c r="E335" s="39" t="s">
        <v>1645</v>
      </c>
      <c r="F335" s="46"/>
      <c r="G335" s="46"/>
      <c r="H335" s="46"/>
      <c r="I335" s="46"/>
      <c r="J335" s="47"/>
    </row>
    <row r="336">
      <c r="A336" s="37" t="s">
        <v>207</v>
      </c>
      <c r="B336" s="37">
        <v>82</v>
      </c>
      <c r="C336" s="38" t="s">
        <v>2151</v>
      </c>
      <c r="D336" s="37" t="s">
        <v>209</v>
      </c>
      <c r="E336" s="39" t="s">
        <v>2152</v>
      </c>
      <c r="F336" s="40" t="s">
        <v>211</v>
      </c>
      <c r="G336" s="41">
        <v>2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212</v>
      </c>
      <c r="B337" s="45"/>
      <c r="C337" s="46"/>
      <c r="D337" s="46"/>
      <c r="E337" s="49" t="s">
        <v>209</v>
      </c>
      <c r="F337" s="46"/>
      <c r="G337" s="46"/>
      <c r="H337" s="46"/>
      <c r="I337" s="46"/>
      <c r="J337" s="47"/>
    </row>
    <row r="338" ht="45">
      <c r="A338" s="37" t="s">
        <v>214</v>
      </c>
      <c r="B338" s="45"/>
      <c r="C338" s="46"/>
      <c r="D338" s="46"/>
      <c r="E338" s="48" t="s">
        <v>2137</v>
      </c>
      <c r="F338" s="46"/>
      <c r="G338" s="46"/>
      <c r="H338" s="46"/>
      <c r="I338" s="46"/>
      <c r="J338" s="47"/>
    </row>
    <row r="339" ht="135">
      <c r="A339" s="37" t="s">
        <v>216</v>
      </c>
      <c r="B339" s="45"/>
      <c r="C339" s="46"/>
      <c r="D339" s="46"/>
      <c r="E339" s="39" t="s">
        <v>1645</v>
      </c>
      <c r="F339" s="46"/>
      <c r="G339" s="46"/>
      <c r="H339" s="46"/>
      <c r="I339" s="46"/>
      <c r="J339" s="47"/>
    </row>
    <row r="340">
      <c r="A340" s="37" t="s">
        <v>207</v>
      </c>
      <c r="B340" s="37">
        <v>83</v>
      </c>
      <c r="C340" s="38" t="s">
        <v>2339</v>
      </c>
      <c r="D340" s="37" t="s">
        <v>209</v>
      </c>
      <c r="E340" s="39" t="s">
        <v>2340</v>
      </c>
      <c r="F340" s="40" t="s">
        <v>211</v>
      </c>
      <c r="G340" s="41">
        <v>2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212</v>
      </c>
      <c r="B341" s="45"/>
      <c r="C341" s="46"/>
      <c r="D341" s="46"/>
      <c r="E341" s="49" t="s">
        <v>209</v>
      </c>
      <c r="F341" s="46"/>
      <c r="G341" s="46"/>
      <c r="H341" s="46"/>
      <c r="I341" s="46"/>
      <c r="J341" s="47"/>
    </row>
    <row r="342" ht="45">
      <c r="A342" s="37" t="s">
        <v>214</v>
      </c>
      <c r="B342" s="45"/>
      <c r="C342" s="46"/>
      <c r="D342" s="46"/>
      <c r="E342" s="48" t="s">
        <v>2137</v>
      </c>
      <c r="F342" s="46"/>
      <c r="G342" s="46"/>
      <c r="H342" s="46"/>
      <c r="I342" s="46"/>
      <c r="J342" s="47"/>
    </row>
    <row r="343" ht="135">
      <c r="A343" s="37" t="s">
        <v>216</v>
      </c>
      <c r="B343" s="45"/>
      <c r="C343" s="46"/>
      <c r="D343" s="46"/>
      <c r="E343" s="39" t="s">
        <v>1645</v>
      </c>
      <c r="F343" s="46"/>
      <c r="G343" s="46"/>
      <c r="H343" s="46"/>
      <c r="I343" s="46"/>
      <c r="J343" s="47"/>
    </row>
    <row r="344">
      <c r="A344" s="37" t="s">
        <v>207</v>
      </c>
      <c r="B344" s="37">
        <v>84</v>
      </c>
      <c r="C344" s="38" t="s">
        <v>1983</v>
      </c>
      <c r="D344" s="37" t="s">
        <v>209</v>
      </c>
      <c r="E344" s="39" t="s">
        <v>1984</v>
      </c>
      <c r="F344" s="40" t="s">
        <v>211</v>
      </c>
      <c r="G344" s="41">
        <v>33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>
      <c r="A345" s="37" t="s">
        <v>212</v>
      </c>
      <c r="B345" s="45"/>
      <c r="C345" s="46"/>
      <c r="D345" s="46"/>
      <c r="E345" s="49" t="s">
        <v>209</v>
      </c>
      <c r="F345" s="46"/>
      <c r="G345" s="46"/>
      <c r="H345" s="46"/>
      <c r="I345" s="46"/>
      <c r="J345" s="47"/>
    </row>
    <row r="346" ht="45">
      <c r="A346" s="37" t="s">
        <v>214</v>
      </c>
      <c r="B346" s="45"/>
      <c r="C346" s="46"/>
      <c r="D346" s="46"/>
      <c r="E346" s="48" t="s">
        <v>2341</v>
      </c>
      <c r="F346" s="46"/>
      <c r="G346" s="46"/>
      <c r="H346" s="46"/>
      <c r="I346" s="46"/>
      <c r="J346" s="47"/>
    </row>
    <row r="347" ht="135">
      <c r="A347" s="37" t="s">
        <v>216</v>
      </c>
      <c r="B347" s="45"/>
      <c r="C347" s="46"/>
      <c r="D347" s="46"/>
      <c r="E347" s="39" t="s">
        <v>1645</v>
      </c>
      <c r="F347" s="46"/>
      <c r="G347" s="46"/>
      <c r="H347" s="46"/>
      <c r="I347" s="46"/>
      <c r="J347" s="47"/>
    </row>
    <row r="348">
      <c r="A348" s="37" t="s">
        <v>207</v>
      </c>
      <c r="B348" s="37">
        <v>85</v>
      </c>
      <c r="C348" s="38" t="s">
        <v>1986</v>
      </c>
      <c r="D348" s="37" t="s">
        <v>209</v>
      </c>
      <c r="E348" s="39" t="s">
        <v>1987</v>
      </c>
      <c r="F348" s="40" t="s">
        <v>211</v>
      </c>
      <c r="G348" s="41">
        <v>94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212</v>
      </c>
      <c r="B349" s="45"/>
      <c r="C349" s="46"/>
      <c r="D349" s="46"/>
      <c r="E349" s="49" t="s">
        <v>209</v>
      </c>
      <c r="F349" s="46"/>
      <c r="G349" s="46"/>
      <c r="H349" s="46"/>
      <c r="I349" s="46"/>
      <c r="J349" s="47"/>
    </row>
    <row r="350" ht="45">
      <c r="A350" s="37" t="s">
        <v>214</v>
      </c>
      <c r="B350" s="45"/>
      <c r="C350" s="46"/>
      <c r="D350" s="46"/>
      <c r="E350" s="48" t="s">
        <v>2342</v>
      </c>
      <c r="F350" s="46"/>
      <c r="G350" s="46"/>
      <c r="H350" s="46"/>
      <c r="I350" s="46"/>
      <c r="J350" s="47"/>
    </row>
    <row r="351" ht="135">
      <c r="A351" s="37" t="s">
        <v>216</v>
      </c>
      <c r="B351" s="45"/>
      <c r="C351" s="46"/>
      <c r="D351" s="46"/>
      <c r="E351" s="39" t="s">
        <v>1645</v>
      </c>
      <c r="F351" s="46"/>
      <c r="G351" s="46"/>
      <c r="H351" s="46"/>
      <c r="I351" s="46"/>
      <c r="J351" s="47"/>
    </row>
    <row r="352" ht="30">
      <c r="A352" s="37" t="s">
        <v>207</v>
      </c>
      <c r="B352" s="37">
        <v>86</v>
      </c>
      <c r="C352" s="38" t="s">
        <v>1655</v>
      </c>
      <c r="D352" s="37" t="s">
        <v>209</v>
      </c>
      <c r="E352" s="39" t="s">
        <v>1656</v>
      </c>
      <c r="F352" s="40" t="s">
        <v>231</v>
      </c>
      <c r="G352" s="41">
        <v>725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212</v>
      </c>
      <c r="B353" s="45"/>
      <c r="C353" s="46"/>
      <c r="D353" s="46"/>
      <c r="E353" s="49" t="s">
        <v>209</v>
      </c>
      <c r="F353" s="46"/>
      <c r="G353" s="46"/>
      <c r="H353" s="46"/>
      <c r="I353" s="46"/>
      <c r="J353" s="47"/>
    </row>
    <row r="354" ht="45">
      <c r="A354" s="37" t="s">
        <v>214</v>
      </c>
      <c r="B354" s="45"/>
      <c r="C354" s="46"/>
      <c r="D354" s="46"/>
      <c r="E354" s="48" t="s">
        <v>2343</v>
      </c>
      <c r="F354" s="46"/>
      <c r="G354" s="46"/>
      <c r="H354" s="46"/>
      <c r="I354" s="46"/>
      <c r="J354" s="47"/>
    </row>
    <row r="355" ht="120">
      <c r="A355" s="37" t="s">
        <v>216</v>
      </c>
      <c r="B355" s="45"/>
      <c r="C355" s="46"/>
      <c r="D355" s="46"/>
      <c r="E355" s="39" t="s">
        <v>1658</v>
      </c>
      <c r="F355" s="46"/>
      <c r="G355" s="46"/>
      <c r="H355" s="46"/>
      <c r="I355" s="46"/>
      <c r="J355" s="47"/>
    </row>
    <row r="356">
      <c r="A356" s="37" t="s">
        <v>207</v>
      </c>
      <c r="B356" s="37">
        <v>87</v>
      </c>
      <c r="C356" s="38" t="s">
        <v>1994</v>
      </c>
      <c r="D356" s="37" t="s">
        <v>209</v>
      </c>
      <c r="E356" s="39" t="s">
        <v>1995</v>
      </c>
      <c r="F356" s="40" t="s">
        <v>211</v>
      </c>
      <c r="G356" s="41">
        <v>4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212</v>
      </c>
      <c r="B357" s="45"/>
      <c r="C357" s="46"/>
      <c r="D357" s="46"/>
      <c r="E357" s="49" t="s">
        <v>209</v>
      </c>
      <c r="F357" s="46"/>
      <c r="G357" s="46"/>
      <c r="H357" s="46"/>
      <c r="I357" s="46"/>
      <c r="J357" s="47"/>
    </row>
    <row r="358" ht="45">
      <c r="A358" s="37" t="s">
        <v>214</v>
      </c>
      <c r="B358" s="45"/>
      <c r="C358" s="46"/>
      <c r="D358" s="46"/>
      <c r="E358" s="48" t="s">
        <v>2156</v>
      </c>
      <c r="F358" s="46"/>
      <c r="G358" s="46"/>
      <c r="H358" s="46"/>
      <c r="I358" s="46"/>
      <c r="J358" s="47"/>
    </row>
    <row r="359" ht="150">
      <c r="A359" s="37" t="s">
        <v>216</v>
      </c>
      <c r="B359" s="45"/>
      <c r="C359" s="46"/>
      <c r="D359" s="46"/>
      <c r="E359" s="39" t="s">
        <v>1997</v>
      </c>
      <c r="F359" s="46"/>
      <c r="G359" s="46"/>
      <c r="H359" s="46"/>
      <c r="I359" s="46"/>
      <c r="J359" s="47"/>
    </row>
    <row r="360">
      <c r="A360" s="31" t="s">
        <v>204</v>
      </c>
      <c r="B360" s="32"/>
      <c r="C360" s="33" t="s">
        <v>1659</v>
      </c>
      <c r="D360" s="34"/>
      <c r="E360" s="31" t="s">
        <v>1660</v>
      </c>
      <c r="F360" s="34"/>
      <c r="G360" s="34"/>
      <c r="H360" s="34"/>
      <c r="I360" s="35">
        <f>SUMIFS(I361:I460,A361:A460,"P")</f>
        <v>0</v>
      </c>
      <c r="J360" s="36"/>
    </row>
    <row r="361">
      <c r="A361" s="37" t="s">
        <v>207</v>
      </c>
      <c r="B361" s="37">
        <v>88</v>
      </c>
      <c r="C361" s="38" t="s">
        <v>1661</v>
      </c>
      <c r="D361" s="37" t="s">
        <v>209</v>
      </c>
      <c r="E361" s="39" t="s">
        <v>1662</v>
      </c>
      <c r="F361" s="40" t="s">
        <v>231</v>
      </c>
      <c r="G361" s="41">
        <v>392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212</v>
      </c>
      <c r="B362" s="45"/>
      <c r="C362" s="46"/>
      <c r="D362" s="46"/>
      <c r="E362" s="49" t="s">
        <v>209</v>
      </c>
      <c r="F362" s="46"/>
      <c r="G362" s="46"/>
      <c r="H362" s="46"/>
      <c r="I362" s="46"/>
      <c r="J362" s="47"/>
    </row>
    <row r="363" ht="45">
      <c r="A363" s="37" t="s">
        <v>214</v>
      </c>
      <c r="B363" s="45"/>
      <c r="C363" s="46"/>
      <c r="D363" s="46"/>
      <c r="E363" s="48" t="s">
        <v>2344</v>
      </c>
      <c r="F363" s="46"/>
      <c r="G363" s="46"/>
      <c r="H363" s="46"/>
      <c r="I363" s="46"/>
      <c r="J363" s="47"/>
    </row>
    <row r="364" ht="120">
      <c r="A364" s="37" t="s">
        <v>216</v>
      </c>
      <c r="B364" s="45"/>
      <c r="C364" s="46"/>
      <c r="D364" s="46"/>
      <c r="E364" s="39" t="s">
        <v>1664</v>
      </c>
      <c r="F364" s="46"/>
      <c r="G364" s="46"/>
      <c r="H364" s="46"/>
      <c r="I364" s="46"/>
      <c r="J364" s="47"/>
    </row>
    <row r="365">
      <c r="A365" s="37" t="s">
        <v>207</v>
      </c>
      <c r="B365" s="37">
        <v>89</v>
      </c>
      <c r="C365" s="38" t="s">
        <v>2005</v>
      </c>
      <c r="D365" s="37" t="s">
        <v>209</v>
      </c>
      <c r="E365" s="39" t="s">
        <v>2006</v>
      </c>
      <c r="F365" s="40" t="s">
        <v>1087</v>
      </c>
      <c r="G365" s="41">
        <v>130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212</v>
      </c>
      <c r="B366" s="45"/>
      <c r="C366" s="46"/>
      <c r="D366" s="46"/>
      <c r="E366" s="49" t="s">
        <v>209</v>
      </c>
      <c r="F366" s="46"/>
      <c r="G366" s="46"/>
      <c r="H366" s="46"/>
      <c r="I366" s="46"/>
      <c r="J366" s="47"/>
    </row>
    <row r="367" ht="45">
      <c r="A367" s="37" t="s">
        <v>214</v>
      </c>
      <c r="B367" s="45"/>
      <c r="C367" s="46"/>
      <c r="D367" s="46"/>
      <c r="E367" s="48" t="s">
        <v>2345</v>
      </c>
      <c r="F367" s="46"/>
      <c r="G367" s="46"/>
      <c r="H367" s="46"/>
      <c r="I367" s="46"/>
      <c r="J367" s="47"/>
    </row>
    <row r="368" ht="150">
      <c r="A368" s="37" t="s">
        <v>216</v>
      </c>
      <c r="B368" s="45"/>
      <c r="C368" s="46"/>
      <c r="D368" s="46"/>
      <c r="E368" s="39" t="s">
        <v>2008</v>
      </c>
      <c r="F368" s="46"/>
      <c r="G368" s="46"/>
      <c r="H368" s="46"/>
      <c r="I368" s="46"/>
      <c r="J368" s="47"/>
    </row>
    <row r="369">
      <c r="A369" s="37" t="s">
        <v>207</v>
      </c>
      <c r="B369" s="37">
        <v>90</v>
      </c>
      <c r="C369" s="38" t="s">
        <v>2009</v>
      </c>
      <c r="D369" s="37" t="s">
        <v>209</v>
      </c>
      <c r="E369" s="39" t="s">
        <v>2010</v>
      </c>
      <c r="F369" s="40" t="s">
        <v>211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212</v>
      </c>
      <c r="B370" s="45"/>
      <c r="C370" s="46"/>
      <c r="D370" s="46"/>
      <c r="E370" s="49" t="s">
        <v>209</v>
      </c>
      <c r="F370" s="46"/>
      <c r="G370" s="46"/>
      <c r="H370" s="46"/>
      <c r="I370" s="46"/>
      <c r="J370" s="47"/>
    </row>
    <row r="371" ht="45">
      <c r="A371" s="37" t="s">
        <v>214</v>
      </c>
      <c r="B371" s="45"/>
      <c r="C371" s="46"/>
      <c r="D371" s="46"/>
      <c r="E371" s="48" t="s">
        <v>2024</v>
      </c>
      <c r="F371" s="46"/>
      <c r="G371" s="46"/>
      <c r="H371" s="46"/>
      <c r="I371" s="46"/>
      <c r="J371" s="47"/>
    </row>
    <row r="372" ht="135">
      <c r="A372" s="37" t="s">
        <v>216</v>
      </c>
      <c r="B372" s="45"/>
      <c r="C372" s="46"/>
      <c r="D372" s="46"/>
      <c r="E372" s="39" t="s">
        <v>2012</v>
      </c>
      <c r="F372" s="46"/>
      <c r="G372" s="46"/>
      <c r="H372" s="46"/>
      <c r="I372" s="46"/>
      <c r="J372" s="47"/>
    </row>
    <row r="373">
      <c r="A373" s="37" t="s">
        <v>207</v>
      </c>
      <c r="B373" s="37">
        <v>91</v>
      </c>
      <c r="C373" s="38" t="s">
        <v>2013</v>
      </c>
      <c r="D373" s="37" t="s">
        <v>209</v>
      </c>
      <c r="E373" s="39" t="s">
        <v>2014</v>
      </c>
      <c r="F373" s="40" t="s">
        <v>211</v>
      </c>
      <c r="G373" s="41">
        <v>44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212</v>
      </c>
      <c r="B374" s="45"/>
      <c r="C374" s="46"/>
      <c r="D374" s="46"/>
      <c r="E374" s="49" t="s">
        <v>209</v>
      </c>
      <c r="F374" s="46"/>
      <c r="G374" s="46"/>
      <c r="H374" s="46"/>
      <c r="I374" s="46"/>
      <c r="J374" s="47"/>
    </row>
    <row r="375" ht="45">
      <c r="A375" s="37" t="s">
        <v>214</v>
      </c>
      <c r="B375" s="45"/>
      <c r="C375" s="46"/>
      <c r="D375" s="46"/>
      <c r="E375" s="48" t="s">
        <v>2346</v>
      </c>
      <c r="F375" s="46"/>
      <c r="G375" s="46"/>
      <c r="H375" s="46"/>
      <c r="I375" s="46"/>
      <c r="J375" s="47"/>
    </row>
    <row r="376" ht="120">
      <c r="A376" s="37" t="s">
        <v>216</v>
      </c>
      <c r="B376" s="45"/>
      <c r="C376" s="46"/>
      <c r="D376" s="46"/>
      <c r="E376" s="39" t="s">
        <v>2016</v>
      </c>
      <c r="F376" s="46"/>
      <c r="G376" s="46"/>
      <c r="H376" s="46"/>
      <c r="I376" s="46"/>
      <c r="J376" s="47"/>
    </row>
    <row r="377">
      <c r="A377" s="37" t="s">
        <v>207</v>
      </c>
      <c r="B377" s="37">
        <v>92</v>
      </c>
      <c r="C377" s="38" t="s">
        <v>2017</v>
      </c>
      <c r="D377" s="37" t="s">
        <v>209</v>
      </c>
      <c r="E377" s="39" t="s">
        <v>2018</v>
      </c>
      <c r="F377" s="40" t="s">
        <v>211</v>
      </c>
      <c r="G377" s="41">
        <v>13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212</v>
      </c>
      <c r="B378" s="45"/>
      <c r="C378" s="46"/>
      <c r="D378" s="46"/>
      <c r="E378" s="49" t="s">
        <v>209</v>
      </c>
      <c r="F378" s="46"/>
      <c r="G378" s="46"/>
      <c r="H378" s="46"/>
      <c r="I378" s="46"/>
      <c r="J378" s="47"/>
    </row>
    <row r="379" ht="45">
      <c r="A379" s="37" t="s">
        <v>214</v>
      </c>
      <c r="B379" s="45"/>
      <c r="C379" s="46"/>
      <c r="D379" s="46"/>
      <c r="E379" s="48" t="s">
        <v>2347</v>
      </c>
      <c r="F379" s="46"/>
      <c r="G379" s="46"/>
      <c r="H379" s="46"/>
      <c r="I379" s="46"/>
      <c r="J379" s="47"/>
    </row>
    <row r="380" ht="120">
      <c r="A380" s="37" t="s">
        <v>216</v>
      </c>
      <c r="B380" s="45"/>
      <c r="C380" s="46"/>
      <c r="D380" s="46"/>
      <c r="E380" s="39" t="s">
        <v>2016</v>
      </c>
      <c r="F380" s="46"/>
      <c r="G380" s="46"/>
      <c r="H380" s="46"/>
      <c r="I380" s="46"/>
      <c r="J380" s="47"/>
    </row>
    <row r="381">
      <c r="A381" s="37" t="s">
        <v>207</v>
      </c>
      <c r="B381" s="37">
        <v>93</v>
      </c>
      <c r="C381" s="38" t="s">
        <v>2164</v>
      </c>
      <c r="D381" s="37" t="s">
        <v>209</v>
      </c>
      <c r="E381" s="39" t="s">
        <v>2165</v>
      </c>
      <c r="F381" s="40" t="s">
        <v>211</v>
      </c>
      <c r="G381" s="41">
        <v>13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212</v>
      </c>
      <c r="B382" s="45"/>
      <c r="C382" s="46"/>
      <c r="D382" s="46"/>
      <c r="E382" s="49" t="s">
        <v>209</v>
      </c>
      <c r="F382" s="46"/>
      <c r="G382" s="46"/>
      <c r="H382" s="46"/>
      <c r="I382" s="46"/>
      <c r="J382" s="47"/>
    </row>
    <row r="383" ht="45">
      <c r="A383" s="37" t="s">
        <v>214</v>
      </c>
      <c r="B383" s="45"/>
      <c r="C383" s="46"/>
      <c r="D383" s="46"/>
      <c r="E383" s="48" t="s">
        <v>2347</v>
      </c>
      <c r="F383" s="46"/>
      <c r="G383" s="46"/>
      <c r="H383" s="46"/>
      <c r="I383" s="46"/>
      <c r="J383" s="47"/>
    </row>
    <row r="384" ht="120">
      <c r="A384" s="37" t="s">
        <v>216</v>
      </c>
      <c r="B384" s="45"/>
      <c r="C384" s="46"/>
      <c r="D384" s="46"/>
      <c r="E384" s="39" t="s">
        <v>2016</v>
      </c>
      <c r="F384" s="46"/>
      <c r="G384" s="46"/>
      <c r="H384" s="46"/>
      <c r="I384" s="46"/>
      <c r="J384" s="47"/>
    </row>
    <row r="385">
      <c r="A385" s="37" t="s">
        <v>207</v>
      </c>
      <c r="B385" s="37">
        <v>94</v>
      </c>
      <c r="C385" s="38" t="s">
        <v>2169</v>
      </c>
      <c r="D385" s="37" t="s">
        <v>209</v>
      </c>
      <c r="E385" s="39" t="s">
        <v>2170</v>
      </c>
      <c r="F385" s="40" t="s">
        <v>211</v>
      </c>
      <c r="G385" s="41">
        <v>13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212</v>
      </c>
      <c r="B386" s="45"/>
      <c r="C386" s="46"/>
      <c r="D386" s="46"/>
      <c r="E386" s="49" t="s">
        <v>209</v>
      </c>
      <c r="F386" s="46"/>
      <c r="G386" s="46"/>
      <c r="H386" s="46"/>
      <c r="I386" s="46"/>
      <c r="J386" s="47"/>
    </row>
    <row r="387" ht="45">
      <c r="A387" s="37" t="s">
        <v>214</v>
      </c>
      <c r="B387" s="45"/>
      <c r="C387" s="46"/>
      <c r="D387" s="46"/>
      <c r="E387" s="48" t="s">
        <v>2347</v>
      </c>
      <c r="F387" s="46"/>
      <c r="G387" s="46"/>
      <c r="H387" s="46"/>
      <c r="I387" s="46"/>
      <c r="J387" s="47"/>
    </row>
    <row r="388" ht="135">
      <c r="A388" s="37" t="s">
        <v>216</v>
      </c>
      <c r="B388" s="45"/>
      <c r="C388" s="46"/>
      <c r="D388" s="46"/>
      <c r="E388" s="39" t="s">
        <v>1668</v>
      </c>
      <c r="F388" s="46"/>
      <c r="G388" s="46"/>
      <c r="H388" s="46"/>
      <c r="I388" s="46"/>
      <c r="J388" s="47"/>
    </row>
    <row r="389">
      <c r="A389" s="37" t="s">
        <v>207</v>
      </c>
      <c r="B389" s="37">
        <v>95</v>
      </c>
      <c r="C389" s="38" t="s">
        <v>2019</v>
      </c>
      <c r="D389" s="37" t="s">
        <v>209</v>
      </c>
      <c r="E389" s="39" t="s">
        <v>2020</v>
      </c>
      <c r="F389" s="40" t="s">
        <v>211</v>
      </c>
      <c r="G389" s="41">
        <v>31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212</v>
      </c>
      <c r="B390" s="45"/>
      <c r="C390" s="46"/>
      <c r="D390" s="46"/>
      <c r="E390" s="49" t="s">
        <v>209</v>
      </c>
      <c r="F390" s="46"/>
      <c r="G390" s="46"/>
      <c r="H390" s="46"/>
      <c r="I390" s="46"/>
      <c r="J390" s="47"/>
    </row>
    <row r="391" ht="45">
      <c r="A391" s="37" t="s">
        <v>214</v>
      </c>
      <c r="B391" s="45"/>
      <c r="C391" s="46"/>
      <c r="D391" s="46"/>
      <c r="E391" s="48" t="s">
        <v>2348</v>
      </c>
      <c r="F391" s="46"/>
      <c r="G391" s="46"/>
      <c r="H391" s="46"/>
      <c r="I391" s="46"/>
      <c r="J391" s="47"/>
    </row>
    <row r="392" ht="135">
      <c r="A392" s="37" t="s">
        <v>216</v>
      </c>
      <c r="B392" s="45"/>
      <c r="C392" s="46"/>
      <c r="D392" s="46"/>
      <c r="E392" s="39" t="s">
        <v>1668</v>
      </c>
      <c r="F392" s="46"/>
      <c r="G392" s="46"/>
      <c r="H392" s="46"/>
      <c r="I392" s="46"/>
      <c r="J392" s="47"/>
    </row>
    <row r="393">
      <c r="A393" s="37" t="s">
        <v>207</v>
      </c>
      <c r="B393" s="37">
        <v>96</v>
      </c>
      <c r="C393" s="38" t="s">
        <v>2172</v>
      </c>
      <c r="D393" s="37" t="s">
        <v>209</v>
      </c>
      <c r="E393" s="39" t="s">
        <v>2173</v>
      </c>
      <c r="F393" s="40" t="s">
        <v>211</v>
      </c>
      <c r="G393" s="41">
        <v>39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212</v>
      </c>
      <c r="B394" s="45"/>
      <c r="C394" s="46"/>
      <c r="D394" s="46"/>
      <c r="E394" s="49" t="s">
        <v>209</v>
      </c>
      <c r="F394" s="46"/>
      <c r="G394" s="46"/>
      <c r="H394" s="46"/>
      <c r="I394" s="46"/>
      <c r="J394" s="47"/>
    </row>
    <row r="395" ht="45">
      <c r="A395" s="37" t="s">
        <v>214</v>
      </c>
      <c r="B395" s="45"/>
      <c r="C395" s="46"/>
      <c r="D395" s="46"/>
      <c r="E395" s="48" t="s">
        <v>2349</v>
      </c>
      <c r="F395" s="46"/>
      <c r="G395" s="46"/>
      <c r="H395" s="46"/>
      <c r="I395" s="46"/>
      <c r="J395" s="47"/>
    </row>
    <row r="396" ht="135">
      <c r="A396" s="37" t="s">
        <v>216</v>
      </c>
      <c r="B396" s="45"/>
      <c r="C396" s="46"/>
      <c r="D396" s="46"/>
      <c r="E396" s="39" t="s">
        <v>1668</v>
      </c>
      <c r="F396" s="46"/>
      <c r="G396" s="46"/>
      <c r="H396" s="46"/>
      <c r="I396" s="46"/>
      <c r="J396" s="47"/>
    </row>
    <row r="397">
      <c r="A397" s="37" t="s">
        <v>207</v>
      </c>
      <c r="B397" s="37">
        <v>97</v>
      </c>
      <c r="C397" s="38" t="s">
        <v>2175</v>
      </c>
      <c r="D397" s="37" t="s">
        <v>209</v>
      </c>
      <c r="E397" s="39" t="s">
        <v>2176</v>
      </c>
      <c r="F397" s="40" t="s">
        <v>211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212</v>
      </c>
      <c r="B398" s="45"/>
      <c r="C398" s="46"/>
      <c r="D398" s="46"/>
      <c r="E398" s="49" t="s">
        <v>209</v>
      </c>
      <c r="F398" s="46"/>
      <c r="G398" s="46"/>
      <c r="H398" s="46"/>
      <c r="I398" s="46"/>
      <c r="J398" s="47"/>
    </row>
    <row r="399" ht="45">
      <c r="A399" s="37" t="s">
        <v>214</v>
      </c>
      <c r="B399" s="45"/>
      <c r="C399" s="46"/>
      <c r="D399" s="46"/>
      <c r="E399" s="48" t="s">
        <v>2168</v>
      </c>
      <c r="F399" s="46"/>
      <c r="G399" s="46"/>
      <c r="H399" s="46"/>
      <c r="I399" s="46"/>
      <c r="J399" s="47"/>
    </row>
    <row r="400" ht="135">
      <c r="A400" s="37" t="s">
        <v>216</v>
      </c>
      <c r="B400" s="45"/>
      <c r="C400" s="46"/>
      <c r="D400" s="46"/>
      <c r="E400" s="39" t="s">
        <v>1668</v>
      </c>
      <c r="F400" s="46"/>
      <c r="G400" s="46"/>
      <c r="H400" s="46"/>
      <c r="I400" s="46"/>
      <c r="J400" s="47"/>
    </row>
    <row r="401">
      <c r="A401" s="37" t="s">
        <v>207</v>
      </c>
      <c r="B401" s="37">
        <v>98</v>
      </c>
      <c r="C401" s="38" t="s">
        <v>1665</v>
      </c>
      <c r="D401" s="37" t="s">
        <v>209</v>
      </c>
      <c r="E401" s="39" t="s">
        <v>1666</v>
      </c>
      <c r="F401" s="40" t="s">
        <v>211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212</v>
      </c>
      <c r="B402" s="45"/>
      <c r="C402" s="46"/>
      <c r="D402" s="46"/>
      <c r="E402" s="49" t="s">
        <v>209</v>
      </c>
      <c r="F402" s="46"/>
      <c r="G402" s="46"/>
      <c r="H402" s="46"/>
      <c r="I402" s="46"/>
      <c r="J402" s="47"/>
    </row>
    <row r="403" ht="45">
      <c r="A403" s="37" t="s">
        <v>214</v>
      </c>
      <c r="B403" s="45"/>
      <c r="C403" s="46"/>
      <c r="D403" s="46"/>
      <c r="E403" s="48" t="s">
        <v>2168</v>
      </c>
      <c r="F403" s="46"/>
      <c r="G403" s="46"/>
      <c r="H403" s="46"/>
      <c r="I403" s="46"/>
      <c r="J403" s="47"/>
    </row>
    <row r="404" ht="135">
      <c r="A404" s="37" t="s">
        <v>216</v>
      </c>
      <c r="B404" s="45"/>
      <c r="C404" s="46"/>
      <c r="D404" s="46"/>
      <c r="E404" s="39" t="s">
        <v>1668</v>
      </c>
      <c r="F404" s="46"/>
      <c r="G404" s="46"/>
      <c r="H404" s="46"/>
      <c r="I404" s="46"/>
      <c r="J404" s="47"/>
    </row>
    <row r="405">
      <c r="A405" s="37" t="s">
        <v>207</v>
      </c>
      <c r="B405" s="37">
        <v>99</v>
      </c>
      <c r="C405" s="38" t="s">
        <v>2022</v>
      </c>
      <c r="D405" s="37" t="s">
        <v>209</v>
      </c>
      <c r="E405" s="39" t="s">
        <v>2023</v>
      </c>
      <c r="F405" s="40" t="s">
        <v>211</v>
      </c>
      <c r="G405" s="41">
        <v>3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212</v>
      </c>
      <c r="B406" s="45"/>
      <c r="C406" s="46"/>
      <c r="D406" s="46"/>
      <c r="E406" s="49" t="s">
        <v>209</v>
      </c>
      <c r="F406" s="46"/>
      <c r="G406" s="46"/>
      <c r="H406" s="46"/>
      <c r="I406" s="46"/>
      <c r="J406" s="47"/>
    </row>
    <row r="407" ht="45">
      <c r="A407" s="37" t="s">
        <v>214</v>
      </c>
      <c r="B407" s="45"/>
      <c r="C407" s="46"/>
      <c r="D407" s="46"/>
      <c r="E407" s="48" t="s">
        <v>2177</v>
      </c>
      <c r="F407" s="46"/>
      <c r="G407" s="46"/>
      <c r="H407" s="46"/>
      <c r="I407" s="46"/>
      <c r="J407" s="47"/>
    </row>
    <row r="408" ht="135">
      <c r="A408" s="37" t="s">
        <v>216</v>
      </c>
      <c r="B408" s="45"/>
      <c r="C408" s="46"/>
      <c r="D408" s="46"/>
      <c r="E408" s="39" t="s">
        <v>1668</v>
      </c>
      <c r="F408" s="46"/>
      <c r="G408" s="46"/>
      <c r="H408" s="46"/>
      <c r="I408" s="46"/>
      <c r="J408" s="47"/>
    </row>
    <row r="409">
      <c r="A409" s="37" t="s">
        <v>207</v>
      </c>
      <c r="B409" s="37">
        <v>100</v>
      </c>
      <c r="C409" s="38" t="s">
        <v>1753</v>
      </c>
      <c r="D409" s="37" t="s">
        <v>209</v>
      </c>
      <c r="E409" s="39" t="s">
        <v>1754</v>
      </c>
      <c r="F409" s="40" t="s">
        <v>211</v>
      </c>
      <c r="G409" s="41">
        <v>16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212</v>
      </c>
      <c r="B410" s="45"/>
      <c r="C410" s="46"/>
      <c r="D410" s="46"/>
      <c r="E410" s="49" t="s">
        <v>209</v>
      </c>
      <c r="F410" s="46"/>
      <c r="G410" s="46"/>
      <c r="H410" s="46"/>
      <c r="I410" s="46"/>
      <c r="J410" s="47"/>
    </row>
    <row r="411" ht="45">
      <c r="A411" s="37" t="s">
        <v>214</v>
      </c>
      <c r="B411" s="45"/>
      <c r="C411" s="46"/>
      <c r="D411" s="46"/>
      <c r="E411" s="48" t="s">
        <v>2244</v>
      </c>
      <c r="F411" s="46"/>
      <c r="G411" s="46"/>
      <c r="H411" s="46"/>
      <c r="I411" s="46"/>
      <c r="J411" s="47"/>
    </row>
    <row r="412" ht="135">
      <c r="A412" s="37" t="s">
        <v>216</v>
      </c>
      <c r="B412" s="45"/>
      <c r="C412" s="46"/>
      <c r="D412" s="46"/>
      <c r="E412" s="39" t="s">
        <v>1668</v>
      </c>
      <c r="F412" s="46"/>
      <c r="G412" s="46"/>
      <c r="H412" s="46"/>
      <c r="I412" s="46"/>
      <c r="J412" s="47"/>
    </row>
    <row r="413" ht="30">
      <c r="A413" s="37" t="s">
        <v>207</v>
      </c>
      <c r="B413" s="37">
        <v>101</v>
      </c>
      <c r="C413" s="38" t="s">
        <v>1756</v>
      </c>
      <c r="D413" s="37" t="s">
        <v>209</v>
      </c>
      <c r="E413" s="39" t="s">
        <v>1757</v>
      </c>
      <c r="F413" s="40" t="s">
        <v>211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212</v>
      </c>
      <c r="B414" s="45"/>
      <c r="C414" s="46"/>
      <c r="D414" s="46"/>
      <c r="E414" s="49" t="s">
        <v>209</v>
      </c>
      <c r="F414" s="46"/>
      <c r="G414" s="46"/>
      <c r="H414" s="46"/>
      <c r="I414" s="46"/>
      <c r="J414" s="47"/>
    </row>
    <row r="415" ht="45">
      <c r="A415" s="37" t="s">
        <v>214</v>
      </c>
      <c r="B415" s="45"/>
      <c r="C415" s="46"/>
      <c r="D415" s="46"/>
      <c r="E415" s="48" t="s">
        <v>2177</v>
      </c>
      <c r="F415" s="46"/>
      <c r="G415" s="46"/>
      <c r="H415" s="46"/>
      <c r="I415" s="46"/>
      <c r="J415" s="47"/>
    </row>
    <row r="416" ht="135">
      <c r="A416" s="37" t="s">
        <v>216</v>
      </c>
      <c r="B416" s="45"/>
      <c r="C416" s="46"/>
      <c r="D416" s="46"/>
      <c r="E416" s="39" t="s">
        <v>1668</v>
      </c>
      <c r="F416" s="46"/>
      <c r="G416" s="46"/>
      <c r="H416" s="46"/>
      <c r="I416" s="46"/>
      <c r="J416" s="47"/>
    </row>
    <row r="417">
      <c r="A417" s="37" t="s">
        <v>207</v>
      </c>
      <c r="B417" s="37">
        <v>102</v>
      </c>
      <c r="C417" s="38" t="s">
        <v>2350</v>
      </c>
      <c r="D417" s="37" t="s">
        <v>209</v>
      </c>
      <c r="E417" s="39" t="s">
        <v>2351</v>
      </c>
      <c r="F417" s="40" t="s">
        <v>211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212</v>
      </c>
      <c r="B418" s="45"/>
      <c r="C418" s="46"/>
      <c r="D418" s="46"/>
      <c r="E418" s="49" t="s">
        <v>209</v>
      </c>
      <c r="F418" s="46"/>
      <c r="G418" s="46"/>
      <c r="H418" s="46"/>
      <c r="I418" s="46"/>
      <c r="J418" s="47"/>
    </row>
    <row r="419" ht="45">
      <c r="A419" s="37" t="s">
        <v>214</v>
      </c>
      <c r="B419" s="45"/>
      <c r="C419" s="46"/>
      <c r="D419" s="46"/>
      <c r="E419" s="48" t="s">
        <v>2177</v>
      </c>
      <c r="F419" s="46"/>
      <c r="G419" s="46"/>
      <c r="H419" s="46"/>
      <c r="I419" s="46"/>
      <c r="J419" s="47"/>
    </row>
    <row r="420" ht="135">
      <c r="A420" s="37" t="s">
        <v>216</v>
      </c>
      <c r="B420" s="45"/>
      <c r="C420" s="46"/>
      <c r="D420" s="46"/>
      <c r="E420" s="39" t="s">
        <v>1668</v>
      </c>
      <c r="F420" s="46"/>
      <c r="G420" s="46"/>
      <c r="H420" s="46"/>
      <c r="I420" s="46"/>
      <c r="J420" s="47"/>
    </row>
    <row r="421" ht="30">
      <c r="A421" s="37" t="s">
        <v>207</v>
      </c>
      <c r="B421" s="37">
        <v>103</v>
      </c>
      <c r="C421" s="38" t="s">
        <v>2352</v>
      </c>
      <c r="D421" s="37" t="s">
        <v>209</v>
      </c>
      <c r="E421" s="39" t="s">
        <v>2353</v>
      </c>
      <c r="F421" s="40" t="s">
        <v>211</v>
      </c>
      <c r="G421" s="41">
        <v>6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212</v>
      </c>
      <c r="B422" s="45"/>
      <c r="C422" s="46"/>
      <c r="D422" s="46"/>
      <c r="E422" s="49" t="s">
        <v>209</v>
      </c>
      <c r="F422" s="46"/>
      <c r="G422" s="46"/>
      <c r="H422" s="46"/>
      <c r="I422" s="46"/>
      <c r="J422" s="47"/>
    </row>
    <row r="423" ht="45">
      <c r="A423" s="37" t="s">
        <v>214</v>
      </c>
      <c r="B423" s="45"/>
      <c r="C423" s="46"/>
      <c r="D423" s="46"/>
      <c r="E423" s="48" t="s">
        <v>2024</v>
      </c>
      <c r="F423" s="46"/>
      <c r="G423" s="46"/>
      <c r="H423" s="46"/>
      <c r="I423" s="46"/>
      <c r="J423" s="47"/>
    </row>
    <row r="424" ht="135">
      <c r="A424" s="37" t="s">
        <v>216</v>
      </c>
      <c r="B424" s="45"/>
      <c r="C424" s="46"/>
      <c r="D424" s="46"/>
      <c r="E424" s="39" t="s">
        <v>1668</v>
      </c>
      <c r="F424" s="46"/>
      <c r="G424" s="46"/>
      <c r="H424" s="46"/>
      <c r="I424" s="46"/>
      <c r="J424" s="47"/>
    </row>
    <row r="425">
      <c r="A425" s="37" t="s">
        <v>207</v>
      </c>
      <c r="B425" s="37">
        <v>104</v>
      </c>
      <c r="C425" s="38" t="s">
        <v>1669</v>
      </c>
      <c r="D425" s="37" t="s">
        <v>209</v>
      </c>
      <c r="E425" s="39" t="s">
        <v>1670</v>
      </c>
      <c r="F425" s="40" t="s">
        <v>211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212</v>
      </c>
      <c r="B426" s="45"/>
      <c r="C426" s="46"/>
      <c r="D426" s="46"/>
      <c r="E426" s="49" t="s">
        <v>209</v>
      </c>
      <c r="F426" s="46"/>
      <c r="G426" s="46"/>
      <c r="H426" s="46"/>
      <c r="I426" s="46"/>
      <c r="J426" s="47"/>
    </row>
    <row r="427" ht="45">
      <c r="A427" s="37" t="s">
        <v>214</v>
      </c>
      <c r="B427" s="45"/>
      <c r="C427" s="46"/>
      <c r="D427" s="46"/>
      <c r="E427" s="48" t="s">
        <v>2168</v>
      </c>
      <c r="F427" s="46"/>
      <c r="G427" s="46"/>
      <c r="H427" s="46"/>
      <c r="I427" s="46"/>
      <c r="J427" s="47"/>
    </row>
    <row r="428" ht="135">
      <c r="A428" s="37" t="s">
        <v>216</v>
      </c>
      <c r="B428" s="45"/>
      <c r="C428" s="46"/>
      <c r="D428" s="46"/>
      <c r="E428" s="39" t="s">
        <v>1668</v>
      </c>
      <c r="F428" s="46"/>
      <c r="G428" s="46"/>
      <c r="H428" s="46"/>
      <c r="I428" s="46"/>
      <c r="J428" s="47"/>
    </row>
    <row r="429">
      <c r="A429" s="37" t="s">
        <v>207</v>
      </c>
      <c r="B429" s="37">
        <v>105</v>
      </c>
      <c r="C429" s="38" t="s">
        <v>2026</v>
      </c>
      <c r="D429" s="37" t="s">
        <v>209</v>
      </c>
      <c r="E429" s="39" t="s">
        <v>2027</v>
      </c>
      <c r="F429" s="40" t="s">
        <v>211</v>
      </c>
      <c r="G429" s="41">
        <v>632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212</v>
      </c>
      <c r="B430" s="45"/>
      <c r="C430" s="46"/>
      <c r="D430" s="46"/>
      <c r="E430" s="49" t="s">
        <v>209</v>
      </c>
      <c r="F430" s="46"/>
      <c r="G430" s="46"/>
      <c r="H430" s="46"/>
      <c r="I430" s="46"/>
      <c r="J430" s="47"/>
    </row>
    <row r="431" ht="45">
      <c r="A431" s="37" t="s">
        <v>214</v>
      </c>
      <c r="B431" s="45"/>
      <c r="C431" s="46"/>
      <c r="D431" s="46"/>
      <c r="E431" s="48" t="s">
        <v>2354</v>
      </c>
      <c r="F431" s="46"/>
      <c r="G431" s="46"/>
      <c r="H431" s="46"/>
      <c r="I431" s="46"/>
      <c r="J431" s="47"/>
    </row>
    <row r="432" ht="135">
      <c r="A432" s="37" t="s">
        <v>216</v>
      </c>
      <c r="B432" s="45"/>
      <c r="C432" s="46"/>
      <c r="D432" s="46"/>
      <c r="E432" s="39" t="s">
        <v>1668</v>
      </c>
      <c r="F432" s="46"/>
      <c r="G432" s="46"/>
      <c r="H432" s="46"/>
      <c r="I432" s="46"/>
      <c r="J432" s="47"/>
    </row>
    <row r="433">
      <c r="A433" s="37" t="s">
        <v>207</v>
      </c>
      <c r="B433" s="37">
        <v>106</v>
      </c>
      <c r="C433" s="38" t="s">
        <v>2029</v>
      </c>
      <c r="D433" s="37" t="s">
        <v>209</v>
      </c>
      <c r="E433" s="39" t="s">
        <v>2030</v>
      </c>
      <c r="F433" s="40" t="s">
        <v>211</v>
      </c>
      <c r="G433" s="41">
        <v>10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212</v>
      </c>
      <c r="B434" s="45"/>
      <c r="C434" s="46"/>
      <c r="D434" s="46"/>
      <c r="E434" s="49" t="s">
        <v>209</v>
      </c>
      <c r="F434" s="46"/>
      <c r="G434" s="46"/>
      <c r="H434" s="46"/>
      <c r="I434" s="46"/>
      <c r="J434" s="47"/>
    </row>
    <row r="435" ht="45">
      <c r="A435" s="37" t="s">
        <v>214</v>
      </c>
      <c r="B435" s="45"/>
      <c r="C435" s="46"/>
      <c r="D435" s="46"/>
      <c r="E435" s="48" t="s">
        <v>2011</v>
      </c>
      <c r="F435" s="46"/>
      <c r="G435" s="46"/>
      <c r="H435" s="46"/>
      <c r="I435" s="46"/>
      <c r="J435" s="47"/>
    </row>
    <row r="436" ht="135">
      <c r="A436" s="37" t="s">
        <v>216</v>
      </c>
      <c r="B436" s="45"/>
      <c r="C436" s="46"/>
      <c r="D436" s="46"/>
      <c r="E436" s="39" t="s">
        <v>1668</v>
      </c>
      <c r="F436" s="46"/>
      <c r="G436" s="46"/>
      <c r="H436" s="46"/>
      <c r="I436" s="46"/>
      <c r="J436" s="47"/>
    </row>
    <row r="437">
      <c r="A437" s="37" t="s">
        <v>207</v>
      </c>
      <c r="B437" s="37">
        <v>107</v>
      </c>
      <c r="C437" s="38" t="s">
        <v>2031</v>
      </c>
      <c r="D437" s="37" t="s">
        <v>209</v>
      </c>
      <c r="E437" s="39" t="s">
        <v>2032</v>
      </c>
      <c r="F437" s="40" t="s">
        <v>211</v>
      </c>
      <c r="G437" s="41">
        <v>100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212</v>
      </c>
      <c r="B438" s="45"/>
      <c r="C438" s="46"/>
      <c r="D438" s="46"/>
      <c r="E438" s="49" t="s">
        <v>209</v>
      </c>
      <c r="F438" s="46"/>
      <c r="G438" s="46"/>
      <c r="H438" s="46"/>
      <c r="I438" s="46"/>
      <c r="J438" s="47"/>
    </row>
    <row r="439" ht="45">
      <c r="A439" s="37" t="s">
        <v>214</v>
      </c>
      <c r="B439" s="45"/>
      <c r="C439" s="46"/>
      <c r="D439" s="46"/>
      <c r="E439" s="48" t="s">
        <v>2160</v>
      </c>
      <c r="F439" s="46"/>
      <c r="G439" s="46"/>
      <c r="H439" s="46"/>
      <c r="I439" s="46"/>
      <c r="J439" s="47"/>
    </row>
    <row r="440" ht="135">
      <c r="A440" s="37" t="s">
        <v>216</v>
      </c>
      <c r="B440" s="45"/>
      <c r="C440" s="46"/>
      <c r="D440" s="46"/>
      <c r="E440" s="39" t="s">
        <v>1668</v>
      </c>
      <c r="F440" s="46"/>
      <c r="G440" s="46"/>
      <c r="H440" s="46"/>
      <c r="I440" s="46"/>
      <c r="J440" s="47"/>
    </row>
    <row r="441">
      <c r="A441" s="37" t="s">
        <v>207</v>
      </c>
      <c r="B441" s="37">
        <v>108</v>
      </c>
      <c r="C441" s="38" t="s">
        <v>2179</v>
      </c>
      <c r="D441" s="37" t="s">
        <v>209</v>
      </c>
      <c r="E441" s="39" t="s">
        <v>2180</v>
      </c>
      <c r="F441" s="40" t="s">
        <v>211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212</v>
      </c>
      <c r="B442" s="45"/>
      <c r="C442" s="46"/>
      <c r="D442" s="46"/>
      <c r="E442" s="49" t="s">
        <v>209</v>
      </c>
      <c r="F442" s="46"/>
      <c r="G442" s="46"/>
      <c r="H442" s="46"/>
      <c r="I442" s="46"/>
      <c r="J442" s="47"/>
    </row>
    <row r="443" ht="45">
      <c r="A443" s="37" t="s">
        <v>214</v>
      </c>
      <c r="B443" s="45"/>
      <c r="C443" s="46"/>
      <c r="D443" s="46"/>
      <c r="E443" s="48" t="s">
        <v>2177</v>
      </c>
      <c r="F443" s="46"/>
      <c r="G443" s="46"/>
      <c r="H443" s="46"/>
      <c r="I443" s="46"/>
      <c r="J443" s="47"/>
    </row>
    <row r="444" ht="135">
      <c r="A444" s="37" t="s">
        <v>216</v>
      </c>
      <c r="B444" s="45"/>
      <c r="C444" s="46"/>
      <c r="D444" s="46"/>
      <c r="E444" s="39" t="s">
        <v>1668</v>
      </c>
      <c r="F444" s="46"/>
      <c r="G444" s="46"/>
      <c r="H444" s="46"/>
      <c r="I444" s="46"/>
      <c r="J444" s="47"/>
    </row>
    <row r="445" ht="30">
      <c r="A445" s="37" t="s">
        <v>207</v>
      </c>
      <c r="B445" s="37">
        <v>109</v>
      </c>
      <c r="C445" s="38" t="s">
        <v>1759</v>
      </c>
      <c r="D445" s="37" t="s">
        <v>209</v>
      </c>
      <c r="E445" s="39" t="s">
        <v>1760</v>
      </c>
      <c r="F445" s="40" t="s">
        <v>387</v>
      </c>
      <c r="G445" s="41">
        <v>4942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212</v>
      </c>
      <c r="B446" s="45"/>
      <c r="C446" s="46"/>
      <c r="D446" s="46"/>
      <c r="E446" s="49" t="s">
        <v>209</v>
      </c>
      <c r="F446" s="46"/>
      <c r="G446" s="46"/>
      <c r="H446" s="46"/>
      <c r="I446" s="46"/>
      <c r="J446" s="47"/>
    </row>
    <row r="447" ht="45">
      <c r="A447" s="37" t="s">
        <v>214</v>
      </c>
      <c r="B447" s="45"/>
      <c r="C447" s="46"/>
      <c r="D447" s="46"/>
      <c r="E447" s="48" t="s">
        <v>2355</v>
      </c>
      <c r="F447" s="46"/>
      <c r="G447" s="46"/>
      <c r="H447" s="46"/>
      <c r="I447" s="46"/>
      <c r="J447" s="47"/>
    </row>
    <row r="448" ht="135">
      <c r="A448" s="37" t="s">
        <v>216</v>
      </c>
      <c r="B448" s="45"/>
      <c r="C448" s="46"/>
      <c r="D448" s="46"/>
      <c r="E448" s="39" t="s">
        <v>1762</v>
      </c>
      <c r="F448" s="46"/>
      <c r="G448" s="46"/>
      <c r="H448" s="46"/>
      <c r="I448" s="46"/>
      <c r="J448" s="47"/>
    </row>
    <row r="449" ht="30">
      <c r="A449" s="37" t="s">
        <v>207</v>
      </c>
      <c r="B449" s="37">
        <v>110</v>
      </c>
      <c r="C449" s="38" t="s">
        <v>2037</v>
      </c>
      <c r="D449" s="37" t="s">
        <v>209</v>
      </c>
      <c r="E449" s="39" t="s">
        <v>2038</v>
      </c>
      <c r="F449" s="40" t="s">
        <v>387</v>
      </c>
      <c r="G449" s="41">
        <v>4942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212</v>
      </c>
      <c r="B450" s="45"/>
      <c r="C450" s="46"/>
      <c r="D450" s="46"/>
      <c r="E450" s="49" t="s">
        <v>209</v>
      </c>
      <c r="F450" s="46"/>
      <c r="G450" s="46"/>
      <c r="H450" s="46"/>
      <c r="I450" s="46"/>
      <c r="J450" s="47"/>
    </row>
    <row r="451" ht="45">
      <c r="A451" s="37" t="s">
        <v>214</v>
      </c>
      <c r="B451" s="45"/>
      <c r="C451" s="46"/>
      <c r="D451" s="46"/>
      <c r="E451" s="48" t="s">
        <v>2355</v>
      </c>
      <c r="F451" s="46"/>
      <c r="G451" s="46"/>
      <c r="H451" s="46"/>
      <c r="I451" s="46"/>
      <c r="J451" s="47"/>
    </row>
    <row r="452" ht="135">
      <c r="A452" s="37" t="s">
        <v>216</v>
      </c>
      <c r="B452" s="45"/>
      <c r="C452" s="46"/>
      <c r="D452" s="46"/>
      <c r="E452" s="39" t="s">
        <v>1762</v>
      </c>
      <c r="F452" s="46"/>
      <c r="G452" s="46"/>
      <c r="H452" s="46"/>
      <c r="I452" s="46"/>
      <c r="J452" s="47"/>
    </row>
    <row r="453">
      <c r="A453" s="37" t="s">
        <v>207</v>
      </c>
      <c r="B453" s="37">
        <v>111</v>
      </c>
      <c r="C453" s="38" t="s">
        <v>2039</v>
      </c>
      <c r="D453" s="37" t="s">
        <v>209</v>
      </c>
      <c r="E453" s="39" t="s">
        <v>2040</v>
      </c>
      <c r="F453" s="40" t="s">
        <v>1850</v>
      </c>
      <c r="G453" s="41">
        <v>1300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212</v>
      </c>
      <c r="B454" s="45"/>
      <c r="C454" s="46"/>
      <c r="D454" s="46"/>
      <c r="E454" s="49" t="s">
        <v>209</v>
      </c>
      <c r="F454" s="46"/>
      <c r="G454" s="46"/>
      <c r="H454" s="46"/>
      <c r="I454" s="46"/>
      <c r="J454" s="47"/>
    </row>
    <row r="455" ht="45">
      <c r="A455" s="37" t="s">
        <v>214</v>
      </c>
      <c r="B455" s="45"/>
      <c r="C455" s="46"/>
      <c r="D455" s="46"/>
      <c r="E455" s="48" t="s">
        <v>2356</v>
      </c>
      <c r="F455" s="46"/>
      <c r="G455" s="46"/>
      <c r="H455" s="46"/>
      <c r="I455" s="46"/>
      <c r="J455" s="47"/>
    </row>
    <row r="456" ht="165">
      <c r="A456" s="37" t="s">
        <v>216</v>
      </c>
      <c r="B456" s="45"/>
      <c r="C456" s="46"/>
      <c r="D456" s="46"/>
      <c r="E456" s="39" t="s">
        <v>2042</v>
      </c>
      <c r="F456" s="46"/>
      <c r="G456" s="46"/>
      <c r="H456" s="46"/>
      <c r="I456" s="46"/>
      <c r="J456" s="47"/>
    </row>
    <row r="457">
      <c r="A457" s="37" t="s">
        <v>207</v>
      </c>
      <c r="B457" s="37">
        <v>112</v>
      </c>
      <c r="C457" s="38" t="s">
        <v>2043</v>
      </c>
      <c r="D457" s="37" t="s">
        <v>209</v>
      </c>
      <c r="E457" s="39" t="s">
        <v>2044</v>
      </c>
      <c r="F457" s="40" t="s">
        <v>615</v>
      </c>
      <c r="G457" s="41">
        <v>299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212</v>
      </c>
      <c r="B458" s="45"/>
      <c r="C458" s="46"/>
      <c r="D458" s="46"/>
      <c r="E458" s="49" t="s">
        <v>209</v>
      </c>
      <c r="F458" s="46"/>
      <c r="G458" s="46"/>
      <c r="H458" s="46"/>
      <c r="I458" s="46"/>
      <c r="J458" s="47"/>
    </row>
    <row r="459" ht="45">
      <c r="A459" s="37" t="s">
        <v>214</v>
      </c>
      <c r="B459" s="45"/>
      <c r="C459" s="46"/>
      <c r="D459" s="46"/>
      <c r="E459" s="48" t="s">
        <v>2357</v>
      </c>
      <c r="F459" s="46"/>
      <c r="G459" s="46"/>
      <c r="H459" s="46"/>
      <c r="I459" s="46"/>
      <c r="J459" s="47"/>
    </row>
    <row r="460" ht="120">
      <c r="A460" s="37" t="s">
        <v>216</v>
      </c>
      <c r="B460" s="45"/>
      <c r="C460" s="46"/>
      <c r="D460" s="46"/>
      <c r="E460" s="39" t="s">
        <v>2046</v>
      </c>
      <c r="F460" s="46"/>
      <c r="G460" s="46"/>
      <c r="H460" s="46"/>
      <c r="I460" s="46"/>
      <c r="J460" s="47"/>
    </row>
    <row r="461">
      <c r="A461" s="31" t="s">
        <v>204</v>
      </c>
      <c r="B461" s="32"/>
      <c r="C461" s="33" t="s">
        <v>1765</v>
      </c>
      <c r="D461" s="34"/>
      <c r="E461" s="31" t="s">
        <v>1766</v>
      </c>
      <c r="F461" s="34"/>
      <c r="G461" s="34"/>
      <c r="H461" s="34"/>
      <c r="I461" s="35">
        <f>SUMIFS(I462:I481,A462:A481,"P")</f>
        <v>0</v>
      </c>
      <c r="J461" s="36"/>
    </row>
    <row r="462" ht="45">
      <c r="A462" s="37" t="s">
        <v>207</v>
      </c>
      <c r="B462" s="37">
        <v>113</v>
      </c>
      <c r="C462" s="38" t="s">
        <v>1267</v>
      </c>
      <c r="D462" s="37" t="s">
        <v>1268</v>
      </c>
      <c r="E462" s="39" t="s">
        <v>1269</v>
      </c>
      <c r="F462" s="40" t="s">
        <v>615</v>
      </c>
      <c r="G462" s="41">
        <v>1450.8</v>
      </c>
      <c r="H462" s="42">
        <v>0</v>
      </c>
      <c r="I462" s="43">
        <f>ROUND(G462*H462,P4)</f>
        <v>0</v>
      </c>
      <c r="J462" s="37"/>
      <c r="O462" s="44">
        <f>I462*0.21</f>
        <v>0</v>
      </c>
      <c r="P462">
        <v>3</v>
      </c>
    </row>
    <row r="463">
      <c r="A463" s="37" t="s">
        <v>212</v>
      </c>
      <c r="B463" s="45"/>
      <c r="C463" s="46"/>
      <c r="D463" s="46"/>
      <c r="E463" s="39" t="s">
        <v>616</v>
      </c>
      <c r="F463" s="46"/>
      <c r="G463" s="46"/>
      <c r="H463" s="46"/>
      <c r="I463" s="46"/>
      <c r="J463" s="47"/>
    </row>
    <row r="464" ht="45">
      <c r="A464" s="37" t="s">
        <v>214</v>
      </c>
      <c r="B464" s="45"/>
      <c r="C464" s="46"/>
      <c r="D464" s="46"/>
      <c r="E464" s="48" t="s">
        <v>2358</v>
      </c>
      <c r="F464" s="46"/>
      <c r="G464" s="46"/>
      <c r="H464" s="46"/>
      <c r="I464" s="46"/>
      <c r="J464" s="47"/>
    </row>
    <row r="465" ht="120">
      <c r="A465" s="37" t="s">
        <v>216</v>
      </c>
      <c r="B465" s="45"/>
      <c r="C465" s="46"/>
      <c r="D465" s="46"/>
      <c r="E465" s="39" t="s">
        <v>1271</v>
      </c>
      <c r="F465" s="46"/>
      <c r="G465" s="46"/>
      <c r="H465" s="46"/>
      <c r="I465" s="46"/>
      <c r="J465" s="47"/>
    </row>
    <row r="466" ht="60">
      <c r="A466" s="37" t="s">
        <v>207</v>
      </c>
      <c r="B466" s="37">
        <v>114</v>
      </c>
      <c r="C466" s="38" t="s">
        <v>2048</v>
      </c>
      <c r="D466" s="37" t="s">
        <v>2049</v>
      </c>
      <c r="E466" s="39" t="s">
        <v>2050</v>
      </c>
      <c r="F466" s="40" t="s">
        <v>615</v>
      </c>
      <c r="G466" s="41">
        <v>273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212</v>
      </c>
      <c r="B467" s="45"/>
      <c r="C467" s="46"/>
      <c r="D467" s="46"/>
      <c r="E467" s="39" t="s">
        <v>616</v>
      </c>
      <c r="F467" s="46"/>
      <c r="G467" s="46"/>
      <c r="H467" s="46"/>
      <c r="I467" s="46"/>
      <c r="J467" s="47"/>
    </row>
    <row r="468" ht="45">
      <c r="A468" s="37" t="s">
        <v>214</v>
      </c>
      <c r="B468" s="45"/>
      <c r="C468" s="46"/>
      <c r="D468" s="46"/>
      <c r="E468" s="48" t="s">
        <v>2359</v>
      </c>
      <c r="F468" s="46"/>
      <c r="G468" s="46"/>
      <c r="H468" s="46"/>
      <c r="I468" s="46"/>
      <c r="J468" s="47"/>
    </row>
    <row r="469" ht="120">
      <c r="A469" s="37" t="s">
        <v>216</v>
      </c>
      <c r="B469" s="45"/>
      <c r="C469" s="46"/>
      <c r="D469" s="46"/>
      <c r="E469" s="39" t="s">
        <v>1271</v>
      </c>
      <c r="F469" s="46"/>
      <c r="G469" s="46"/>
      <c r="H469" s="46"/>
      <c r="I469" s="46"/>
      <c r="J469" s="47"/>
    </row>
    <row r="470" ht="45">
      <c r="A470" s="37" t="s">
        <v>207</v>
      </c>
      <c r="B470" s="37">
        <v>115</v>
      </c>
      <c r="C470" s="38" t="s">
        <v>1767</v>
      </c>
      <c r="D470" s="37" t="s">
        <v>1768</v>
      </c>
      <c r="E470" s="39" t="s">
        <v>1769</v>
      </c>
      <c r="F470" s="40" t="s">
        <v>615</v>
      </c>
      <c r="G470" s="41">
        <v>8</v>
      </c>
      <c r="H470" s="42">
        <v>0</v>
      </c>
      <c r="I470" s="43">
        <f>ROUND(G470*H470,P4)</f>
        <v>0</v>
      </c>
      <c r="J470" s="37"/>
      <c r="O470" s="44">
        <f>I470*0.21</f>
        <v>0</v>
      </c>
      <c r="P470">
        <v>3</v>
      </c>
    </row>
    <row r="471">
      <c r="A471" s="37" t="s">
        <v>212</v>
      </c>
      <c r="B471" s="45"/>
      <c r="C471" s="46"/>
      <c r="D471" s="46"/>
      <c r="E471" s="39" t="s">
        <v>616</v>
      </c>
      <c r="F471" s="46"/>
      <c r="G471" s="46"/>
      <c r="H471" s="46"/>
      <c r="I471" s="46"/>
      <c r="J471" s="47"/>
    </row>
    <row r="472" ht="45">
      <c r="A472" s="37" t="s">
        <v>214</v>
      </c>
      <c r="B472" s="45"/>
      <c r="C472" s="46"/>
      <c r="D472" s="46"/>
      <c r="E472" s="48" t="s">
        <v>2360</v>
      </c>
      <c r="F472" s="46"/>
      <c r="G472" s="46"/>
      <c r="H472" s="46"/>
      <c r="I472" s="46"/>
      <c r="J472" s="47"/>
    </row>
    <row r="473" ht="120">
      <c r="A473" s="37" t="s">
        <v>216</v>
      </c>
      <c r="B473" s="45"/>
      <c r="C473" s="46"/>
      <c r="D473" s="46"/>
      <c r="E473" s="39" t="s">
        <v>1271</v>
      </c>
      <c r="F473" s="46"/>
      <c r="G473" s="46"/>
      <c r="H473" s="46"/>
      <c r="I473" s="46"/>
      <c r="J473" s="47"/>
    </row>
    <row r="474" ht="45">
      <c r="A474" s="37" t="s">
        <v>207</v>
      </c>
      <c r="B474" s="37">
        <v>116</v>
      </c>
      <c r="C474" s="38" t="s">
        <v>2053</v>
      </c>
      <c r="D474" s="37" t="s">
        <v>2054</v>
      </c>
      <c r="E474" s="39" t="s">
        <v>2055</v>
      </c>
      <c r="F474" s="40" t="s">
        <v>615</v>
      </c>
      <c r="G474" s="41">
        <v>2.2549999999999999</v>
      </c>
      <c r="H474" s="42">
        <v>0</v>
      </c>
      <c r="I474" s="43">
        <f>ROUND(G474*H474,P4)</f>
        <v>0</v>
      </c>
      <c r="J474" s="37"/>
      <c r="O474" s="44">
        <f>I474*0.21</f>
        <v>0</v>
      </c>
      <c r="P474">
        <v>3</v>
      </c>
    </row>
    <row r="475">
      <c r="A475" s="37" t="s">
        <v>212</v>
      </c>
      <c r="B475" s="45"/>
      <c r="C475" s="46"/>
      <c r="D475" s="46"/>
      <c r="E475" s="39" t="s">
        <v>616</v>
      </c>
      <c r="F475" s="46"/>
      <c r="G475" s="46"/>
      <c r="H475" s="46"/>
      <c r="I475" s="46"/>
      <c r="J475" s="47"/>
    </row>
    <row r="476" ht="45">
      <c r="A476" s="37" t="s">
        <v>214</v>
      </c>
      <c r="B476" s="45"/>
      <c r="C476" s="46"/>
      <c r="D476" s="46"/>
      <c r="E476" s="48" t="s">
        <v>2361</v>
      </c>
      <c r="F476" s="46"/>
      <c r="G476" s="46"/>
      <c r="H476" s="46"/>
      <c r="I476" s="46"/>
      <c r="J476" s="47"/>
    </row>
    <row r="477" ht="120">
      <c r="A477" s="37" t="s">
        <v>216</v>
      </c>
      <c r="B477" s="45"/>
      <c r="C477" s="46"/>
      <c r="D477" s="46"/>
      <c r="E477" s="39" t="s">
        <v>1271</v>
      </c>
      <c r="F477" s="46"/>
      <c r="G477" s="46"/>
      <c r="H477" s="46"/>
      <c r="I477" s="46"/>
      <c r="J477" s="47"/>
    </row>
    <row r="478" ht="45">
      <c r="A478" s="37" t="s">
        <v>207</v>
      </c>
      <c r="B478" s="37">
        <v>117</v>
      </c>
      <c r="C478" s="38" t="s">
        <v>1771</v>
      </c>
      <c r="D478" s="37" t="s">
        <v>1772</v>
      </c>
      <c r="E478" s="39" t="s">
        <v>1773</v>
      </c>
      <c r="F478" s="40" t="s">
        <v>615</v>
      </c>
      <c r="G478" s="41">
        <v>0.29999999999999999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212</v>
      </c>
      <c r="B479" s="45"/>
      <c r="C479" s="46"/>
      <c r="D479" s="46"/>
      <c r="E479" s="39" t="s">
        <v>616</v>
      </c>
      <c r="F479" s="46"/>
      <c r="G479" s="46"/>
      <c r="H479" s="46"/>
      <c r="I479" s="46"/>
      <c r="J479" s="47"/>
    </row>
    <row r="480" ht="45">
      <c r="A480" s="37" t="s">
        <v>214</v>
      </c>
      <c r="B480" s="45"/>
      <c r="C480" s="46"/>
      <c r="D480" s="46"/>
      <c r="E480" s="48" t="s">
        <v>2362</v>
      </c>
      <c r="F480" s="46"/>
      <c r="G480" s="46"/>
      <c r="H480" s="46"/>
      <c r="I480" s="46"/>
      <c r="J480" s="47"/>
    </row>
    <row r="481" ht="120">
      <c r="A481" s="37" t="s">
        <v>216</v>
      </c>
      <c r="B481" s="45"/>
      <c r="C481" s="46"/>
      <c r="D481" s="46"/>
      <c r="E481" s="39" t="s">
        <v>1271</v>
      </c>
      <c r="F481" s="46"/>
      <c r="G481" s="46"/>
      <c r="H481" s="46"/>
      <c r="I481" s="46"/>
      <c r="J481" s="47"/>
    </row>
    <row r="482">
      <c r="A482" s="31" t="s">
        <v>204</v>
      </c>
      <c r="B482" s="32"/>
      <c r="C482" s="33" t="s">
        <v>1672</v>
      </c>
      <c r="D482" s="34"/>
      <c r="E482" s="31" t="s">
        <v>1673</v>
      </c>
      <c r="F482" s="34"/>
      <c r="G482" s="34"/>
      <c r="H482" s="34"/>
      <c r="I482" s="35">
        <f>SUMIFS(I483:I530,A483:A530,"P")</f>
        <v>0</v>
      </c>
      <c r="J482" s="36"/>
    </row>
    <row r="483">
      <c r="A483" s="37" t="s">
        <v>207</v>
      </c>
      <c r="B483" s="37">
        <v>118</v>
      </c>
      <c r="C483" s="38" t="s">
        <v>576</v>
      </c>
      <c r="D483" s="37" t="s">
        <v>209</v>
      </c>
      <c r="E483" s="39" t="s">
        <v>577</v>
      </c>
      <c r="F483" s="40" t="s">
        <v>211</v>
      </c>
      <c r="G483" s="41">
        <v>1</v>
      </c>
      <c r="H483" s="42">
        <v>0</v>
      </c>
      <c r="I483" s="43">
        <f>ROUND(G483*H483,P4)</f>
        <v>0</v>
      </c>
      <c r="J483" s="37"/>
      <c r="O483" s="44">
        <f>I483*0.21</f>
        <v>0</v>
      </c>
      <c r="P483">
        <v>3</v>
      </c>
    </row>
    <row r="484">
      <c r="A484" s="37" t="s">
        <v>212</v>
      </c>
      <c r="B484" s="45"/>
      <c r="C484" s="46"/>
      <c r="D484" s="46"/>
      <c r="E484" s="49" t="s">
        <v>209</v>
      </c>
      <c r="F484" s="46"/>
      <c r="G484" s="46"/>
      <c r="H484" s="46"/>
      <c r="I484" s="46"/>
      <c r="J484" s="47"/>
    </row>
    <row r="485" ht="45">
      <c r="A485" s="37" t="s">
        <v>214</v>
      </c>
      <c r="B485" s="45"/>
      <c r="C485" s="46"/>
      <c r="D485" s="46"/>
      <c r="E485" s="48" t="s">
        <v>2190</v>
      </c>
      <c r="F485" s="46"/>
      <c r="G485" s="46"/>
      <c r="H485" s="46"/>
      <c r="I485" s="46"/>
      <c r="J485" s="47"/>
    </row>
    <row r="486" ht="105">
      <c r="A486" s="37" t="s">
        <v>216</v>
      </c>
      <c r="B486" s="45"/>
      <c r="C486" s="46"/>
      <c r="D486" s="46"/>
      <c r="E486" s="39" t="s">
        <v>575</v>
      </c>
      <c r="F486" s="46"/>
      <c r="G486" s="46"/>
      <c r="H486" s="46"/>
      <c r="I486" s="46"/>
      <c r="J486" s="47"/>
    </row>
    <row r="487">
      <c r="A487" s="37" t="s">
        <v>207</v>
      </c>
      <c r="B487" s="37">
        <v>119</v>
      </c>
      <c r="C487" s="38" t="s">
        <v>1775</v>
      </c>
      <c r="D487" s="37" t="s">
        <v>209</v>
      </c>
      <c r="E487" s="39" t="s">
        <v>1776</v>
      </c>
      <c r="F487" s="40" t="s">
        <v>1777</v>
      </c>
      <c r="G487" s="41">
        <v>3.8610000000000002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>
      <c r="A488" s="37" t="s">
        <v>212</v>
      </c>
      <c r="B488" s="45"/>
      <c r="C488" s="46"/>
      <c r="D488" s="46"/>
      <c r="E488" s="49" t="s">
        <v>209</v>
      </c>
      <c r="F488" s="46"/>
      <c r="G488" s="46"/>
      <c r="H488" s="46"/>
      <c r="I488" s="46"/>
      <c r="J488" s="47"/>
    </row>
    <row r="489" ht="45">
      <c r="A489" s="37" t="s">
        <v>214</v>
      </c>
      <c r="B489" s="45"/>
      <c r="C489" s="46"/>
      <c r="D489" s="46"/>
      <c r="E489" s="48" t="s">
        <v>2363</v>
      </c>
      <c r="F489" s="46"/>
      <c r="G489" s="46"/>
      <c r="H489" s="46"/>
      <c r="I489" s="46"/>
      <c r="J489" s="47"/>
    </row>
    <row r="490" ht="135">
      <c r="A490" s="37" t="s">
        <v>216</v>
      </c>
      <c r="B490" s="45"/>
      <c r="C490" s="46"/>
      <c r="D490" s="46"/>
      <c r="E490" s="39" t="s">
        <v>1779</v>
      </c>
      <c r="F490" s="46"/>
      <c r="G490" s="46"/>
      <c r="H490" s="46"/>
      <c r="I490" s="46"/>
      <c r="J490" s="47"/>
    </row>
    <row r="491">
      <c r="A491" s="37" t="s">
        <v>207</v>
      </c>
      <c r="B491" s="37">
        <v>120</v>
      </c>
      <c r="C491" s="38" t="s">
        <v>2058</v>
      </c>
      <c r="D491" s="37" t="s">
        <v>209</v>
      </c>
      <c r="E491" s="39" t="s">
        <v>2059</v>
      </c>
      <c r="F491" s="40" t="s">
        <v>1777</v>
      </c>
      <c r="G491" s="41">
        <v>6.2619999999999996</v>
      </c>
      <c r="H491" s="42">
        <v>0</v>
      </c>
      <c r="I491" s="43">
        <f>ROUND(G491*H491,P4)</f>
        <v>0</v>
      </c>
      <c r="J491" s="37"/>
      <c r="O491" s="44">
        <f>I491*0.21</f>
        <v>0</v>
      </c>
      <c r="P491">
        <v>3</v>
      </c>
    </row>
    <row r="492">
      <c r="A492" s="37" t="s">
        <v>212</v>
      </c>
      <c r="B492" s="45"/>
      <c r="C492" s="46"/>
      <c r="D492" s="46"/>
      <c r="E492" s="49" t="s">
        <v>209</v>
      </c>
      <c r="F492" s="46"/>
      <c r="G492" s="46"/>
      <c r="H492" s="46"/>
      <c r="I492" s="46"/>
      <c r="J492" s="47"/>
    </row>
    <row r="493" ht="45">
      <c r="A493" s="37" t="s">
        <v>214</v>
      </c>
      <c r="B493" s="45"/>
      <c r="C493" s="46"/>
      <c r="D493" s="46"/>
      <c r="E493" s="48" t="s">
        <v>2364</v>
      </c>
      <c r="F493" s="46"/>
      <c r="G493" s="46"/>
      <c r="H493" s="46"/>
      <c r="I493" s="46"/>
      <c r="J493" s="47"/>
    </row>
    <row r="494" ht="120">
      <c r="A494" s="37" t="s">
        <v>216</v>
      </c>
      <c r="B494" s="45"/>
      <c r="C494" s="46"/>
      <c r="D494" s="46"/>
      <c r="E494" s="39" t="s">
        <v>2060</v>
      </c>
      <c r="F494" s="46"/>
      <c r="G494" s="46"/>
      <c r="H494" s="46"/>
      <c r="I494" s="46"/>
      <c r="J494" s="47"/>
    </row>
    <row r="495">
      <c r="A495" s="37" t="s">
        <v>207</v>
      </c>
      <c r="B495" s="37">
        <v>121</v>
      </c>
      <c r="C495" s="38" t="s">
        <v>1675</v>
      </c>
      <c r="D495" s="37" t="s">
        <v>209</v>
      </c>
      <c r="E495" s="39" t="s">
        <v>1676</v>
      </c>
      <c r="F495" s="40" t="s">
        <v>211</v>
      </c>
      <c r="G495" s="41">
        <v>4</v>
      </c>
      <c r="H495" s="42">
        <v>0</v>
      </c>
      <c r="I495" s="43">
        <f>ROUND(G495*H495,P4)</f>
        <v>0</v>
      </c>
      <c r="J495" s="37"/>
      <c r="O495" s="44">
        <f>I495*0.21</f>
        <v>0</v>
      </c>
      <c r="P495">
        <v>3</v>
      </c>
    </row>
    <row r="496">
      <c r="A496" s="37" t="s">
        <v>212</v>
      </c>
      <c r="B496" s="45"/>
      <c r="C496" s="46"/>
      <c r="D496" s="46"/>
      <c r="E496" s="49" t="s">
        <v>209</v>
      </c>
      <c r="F496" s="46"/>
      <c r="G496" s="46"/>
      <c r="H496" s="46"/>
      <c r="I496" s="46"/>
      <c r="J496" s="47"/>
    </row>
    <row r="497" ht="45">
      <c r="A497" s="37" t="s">
        <v>214</v>
      </c>
      <c r="B497" s="45"/>
      <c r="C497" s="46"/>
      <c r="D497" s="46"/>
      <c r="E497" s="48" t="s">
        <v>2365</v>
      </c>
      <c r="F497" s="46"/>
      <c r="G497" s="46"/>
      <c r="H497" s="46"/>
      <c r="I497" s="46"/>
      <c r="J497" s="47"/>
    </row>
    <row r="498" ht="120">
      <c r="A498" s="37" t="s">
        <v>216</v>
      </c>
      <c r="B498" s="45"/>
      <c r="C498" s="46"/>
      <c r="D498" s="46"/>
      <c r="E498" s="39" t="s">
        <v>1678</v>
      </c>
      <c r="F498" s="46"/>
      <c r="G498" s="46"/>
      <c r="H498" s="46"/>
      <c r="I498" s="46"/>
      <c r="J498" s="47"/>
    </row>
    <row r="499" ht="30">
      <c r="A499" s="37" t="s">
        <v>207</v>
      </c>
      <c r="B499" s="37">
        <v>122</v>
      </c>
      <c r="C499" s="38" t="s">
        <v>2066</v>
      </c>
      <c r="D499" s="37" t="s">
        <v>209</v>
      </c>
      <c r="E499" s="39" t="s">
        <v>2067</v>
      </c>
      <c r="F499" s="40" t="s">
        <v>211</v>
      </c>
      <c r="G499" s="41">
        <v>93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>
      <c r="A500" s="37" t="s">
        <v>212</v>
      </c>
      <c r="B500" s="45"/>
      <c r="C500" s="46"/>
      <c r="D500" s="46"/>
      <c r="E500" s="49" t="s">
        <v>209</v>
      </c>
      <c r="F500" s="46"/>
      <c r="G500" s="46"/>
      <c r="H500" s="46"/>
      <c r="I500" s="46"/>
      <c r="J500" s="47"/>
    </row>
    <row r="501" ht="45">
      <c r="A501" s="37" t="s">
        <v>214</v>
      </c>
      <c r="B501" s="45"/>
      <c r="C501" s="46"/>
      <c r="D501" s="46"/>
      <c r="E501" s="48" t="s">
        <v>2366</v>
      </c>
      <c r="F501" s="46"/>
      <c r="G501" s="46"/>
      <c r="H501" s="46"/>
      <c r="I501" s="46"/>
      <c r="J501" s="47"/>
    </row>
    <row r="502" ht="120">
      <c r="A502" s="37" t="s">
        <v>216</v>
      </c>
      <c r="B502" s="45"/>
      <c r="C502" s="46"/>
      <c r="D502" s="46"/>
      <c r="E502" s="39" t="s">
        <v>2069</v>
      </c>
      <c r="F502" s="46"/>
      <c r="G502" s="46"/>
      <c r="H502" s="46"/>
      <c r="I502" s="46"/>
      <c r="J502" s="47"/>
    </row>
    <row r="503" ht="30">
      <c r="A503" s="37" t="s">
        <v>207</v>
      </c>
      <c r="B503" s="37">
        <v>123</v>
      </c>
      <c r="C503" s="38" t="s">
        <v>2258</v>
      </c>
      <c r="D503" s="37" t="s">
        <v>209</v>
      </c>
      <c r="E503" s="39" t="s">
        <v>2259</v>
      </c>
      <c r="F503" s="40" t="s">
        <v>2260</v>
      </c>
      <c r="G503" s="41">
        <v>93</v>
      </c>
      <c r="H503" s="42">
        <v>0</v>
      </c>
      <c r="I503" s="43">
        <f>ROUND(G503*H503,P4)</f>
        <v>0</v>
      </c>
      <c r="J503" s="37"/>
      <c r="O503" s="44">
        <f>I503*0.21</f>
        <v>0</v>
      </c>
      <c r="P503">
        <v>3</v>
      </c>
    </row>
    <row r="504">
      <c r="A504" s="37" t="s">
        <v>212</v>
      </c>
      <c r="B504" s="45"/>
      <c r="C504" s="46"/>
      <c r="D504" s="46"/>
      <c r="E504" s="49" t="s">
        <v>209</v>
      </c>
      <c r="F504" s="46"/>
      <c r="G504" s="46"/>
      <c r="H504" s="46"/>
      <c r="I504" s="46"/>
      <c r="J504" s="47"/>
    </row>
    <row r="505" ht="45">
      <c r="A505" s="37" t="s">
        <v>214</v>
      </c>
      <c r="B505" s="45"/>
      <c r="C505" s="46"/>
      <c r="D505" s="46"/>
      <c r="E505" s="48" t="s">
        <v>2366</v>
      </c>
      <c r="F505" s="46"/>
      <c r="G505" s="46"/>
      <c r="H505" s="46"/>
      <c r="I505" s="46"/>
      <c r="J505" s="47"/>
    </row>
    <row r="506" ht="120">
      <c r="A506" s="37" t="s">
        <v>216</v>
      </c>
      <c r="B506" s="45"/>
      <c r="C506" s="46"/>
      <c r="D506" s="46"/>
      <c r="E506" s="39" t="s">
        <v>2261</v>
      </c>
      <c r="F506" s="46"/>
      <c r="G506" s="46"/>
      <c r="H506" s="46"/>
      <c r="I506" s="46"/>
      <c r="J506" s="47"/>
    </row>
    <row r="507">
      <c r="A507" s="37" t="s">
        <v>207</v>
      </c>
      <c r="B507" s="37">
        <v>124</v>
      </c>
      <c r="C507" s="38" t="s">
        <v>1679</v>
      </c>
      <c r="D507" s="37" t="s">
        <v>209</v>
      </c>
      <c r="E507" s="39" t="s">
        <v>1680</v>
      </c>
      <c r="F507" s="40" t="s">
        <v>211</v>
      </c>
      <c r="G507" s="41">
        <v>2</v>
      </c>
      <c r="H507" s="42">
        <v>0</v>
      </c>
      <c r="I507" s="43">
        <f>ROUND(G507*H507,P4)</f>
        <v>0</v>
      </c>
      <c r="J507" s="37"/>
      <c r="O507" s="44">
        <f>I507*0.21</f>
        <v>0</v>
      </c>
      <c r="P507">
        <v>3</v>
      </c>
    </row>
    <row r="508">
      <c r="A508" s="37" t="s">
        <v>212</v>
      </c>
      <c r="B508" s="45"/>
      <c r="C508" s="46"/>
      <c r="D508" s="46"/>
      <c r="E508" s="49" t="s">
        <v>209</v>
      </c>
      <c r="F508" s="46"/>
      <c r="G508" s="46"/>
      <c r="H508" s="46"/>
      <c r="I508" s="46"/>
      <c r="J508" s="47"/>
    </row>
    <row r="509" ht="45">
      <c r="A509" s="37" t="s">
        <v>214</v>
      </c>
      <c r="B509" s="45"/>
      <c r="C509" s="46"/>
      <c r="D509" s="46"/>
      <c r="E509" s="48" t="s">
        <v>2061</v>
      </c>
      <c r="F509" s="46"/>
      <c r="G509" s="46"/>
      <c r="H509" s="46"/>
      <c r="I509" s="46"/>
      <c r="J509" s="47"/>
    </row>
    <row r="510" ht="105">
      <c r="A510" s="37" t="s">
        <v>216</v>
      </c>
      <c r="B510" s="45"/>
      <c r="C510" s="46"/>
      <c r="D510" s="46"/>
      <c r="E510" s="39" t="s">
        <v>1682</v>
      </c>
      <c r="F510" s="46"/>
      <c r="G510" s="46"/>
      <c r="H510" s="46"/>
      <c r="I510" s="46"/>
      <c r="J510" s="47"/>
    </row>
    <row r="511">
      <c r="A511" s="37" t="s">
        <v>207</v>
      </c>
      <c r="B511" s="37">
        <v>125</v>
      </c>
      <c r="C511" s="38" t="s">
        <v>1683</v>
      </c>
      <c r="D511" s="37" t="s">
        <v>209</v>
      </c>
      <c r="E511" s="39" t="s">
        <v>1684</v>
      </c>
      <c r="F511" s="40" t="s">
        <v>211</v>
      </c>
      <c r="G511" s="41">
        <v>2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>
      <c r="A512" s="37" t="s">
        <v>212</v>
      </c>
      <c r="B512" s="45"/>
      <c r="C512" s="46"/>
      <c r="D512" s="46"/>
      <c r="E512" s="49" t="s">
        <v>209</v>
      </c>
      <c r="F512" s="46"/>
      <c r="G512" s="46"/>
      <c r="H512" s="46"/>
      <c r="I512" s="46"/>
      <c r="J512" s="47"/>
    </row>
    <row r="513" ht="45">
      <c r="A513" s="37" t="s">
        <v>214</v>
      </c>
      <c r="B513" s="45"/>
      <c r="C513" s="46"/>
      <c r="D513" s="46"/>
      <c r="E513" s="48" t="s">
        <v>2061</v>
      </c>
      <c r="F513" s="46"/>
      <c r="G513" s="46"/>
      <c r="H513" s="46"/>
      <c r="I513" s="46"/>
      <c r="J513" s="47"/>
    </row>
    <row r="514" ht="120">
      <c r="A514" s="37" t="s">
        <v>216</v>
      </c>
      <c r="B514" s="45"/>
      <c r="C514" s="46"/>
      <c r="D514" s="46"/>
      <c r="E514" s="39" t="s">
        <v>1685</v>
      </c>
      <c r="F514" s="46"/>
      <c r="G514" s="46"/>
      <c r="H514" s="46"/>
      <c r="I514" s="46"/>
      <c r="J514" s="47"/>
    </row>
    <row r="515">
      <c r="A515" s="37" t="s">
        <v>207</v>
      </c>
      <c r="B515" s="37">
        <v>126</v>
      </c>
      <c r="C515" s="38" t="s">
        <v>1686</v>
      </c>
      <c r="D515" s="37" t="s">
        <v>209</v>
      </c>
      <c r="E515" s="39" t="s">
        <v>1687</v>
      </c>
      <c r="F515" s="40" t="s">
        <v>211</v>
      </c>
      <c r="G515" s="41">
        <v>2</v>
      </c>
      <c r="H515" s="42">
        <v>0</v>
      </c>
      <c r="I515" s="43">
        <f>ROUND(G515*H515,P4)</f>
        <v>0</v>
      </c>
      <c r="J515" s="37"/>
      <c r="O515" s="44">
        <f>I515*0.21</f>
        <v>0</v>
      </c>
      <c r="P515">
        <v>3</v>
      </c>
    </row>
    <row r="516">
      <c r="A516" s="37" t="s">
        <v>212</v>
      </c>
      <c r="B516" s="45"/>
      <c r="C516" s="46"/>
      <c r="D516" s="46"/>
      <c r="E516" s="49" t="s">
        <v>209</v>
      </c>
      <c r="F516" s="46"/>
      <c r="G516" s="46"/>
      <c r="H516" s="46"/>
      <c r="I516" s="46"/>
      <c r="J516" s="47"/>
    </row>
    <row r="517" ht="45">
      <c r="A517" s="37" t="s">
        <v>214</v>
      </c>
      <c r="B517" s="45"/>
      <c r="C517" s="46"/>
      <c r="D517" s="46"/>
      <c r="E517" s="48" t="s">
        <v>2061</v>
      </c>
      <c r="F517" s="46"/>
      <c r="G517" s="46"/>
      <c r="H517" s="46"/>
      <c r="I517" s="46"/>
      <c r="J517" s="47"/>
    </row>
    <row r="518" ht="105">
      <c r="A518" s="37" t="s">
        <v>216</v>
      </c>
      <c r="B518" s="45"/>
      <c r="C518" s="46"/>
      <c r="D518" s="46"/>
      <c r="E518" s="39" t="s">
        <v>1688</v>
      </c>
      <c r="F518" s="46"/>
      <c r="G518" s="46"/>
      <c r="H518" s="46"/>
      <c r="I518" s="46"/>
      <c r="J518" s="47"/>
    </row>
    <row r="519">
      <c r="A519" s="37" t="s">
        <v>207</v>
      </c>
      <c r="B519" s="37">
        <v>127</v>
      </c>
      <c r="C519" s="38" t="s">
        <v>1689</v>
      </c>
      <c r="D519" s="37" t="s">
        <v>209</v>
      </c>
      <c r="E519" s="39" t="s">
        <v>1690</v>
      </c>
      <c r="F519" s="40" t="s">
        <v>231</v>
      </c>
      <c r="G519" s="41">
        <v>100</v>
      </c>
      <c r="H519" s="42">
        <v>0</v>
      </c>
      <c r="I519" s="43">
        <f>ROUND(G519*H519,P4)</f>
        <v>0</v>
      </c>
      <c r="J519" s="37"/>
      <c r="O519" s="44">
        <f>I519*0.21</f>
        <v>0</v>
      </c>
      <c r="P519">
        <v>3</v>
      </c>
    </row>
    <row r="520">
      <c r="A520" s="37" t="s">
        <v>212</v>
      </c>
      <c r="B520" s="45"/>
      <c r="C520" s="46"/>
      <c r="D520" s="46"/>
      <c r="E520" s="49" t="s">
        <v>209</v>
      </c>
      <c r="F520" s="46"/>
      <c r="G520" s="46"/>
      <c r="H520" s="46"/>
      <c r="I520" s="46"/>
      <c r="J520" s="47"/>
    </row>
    <row r="521" ht="45">
      <c r="A521" s="37" t="s">
        <v>214</v>
      </c>
      <c r="B521" s="45"/>
      <c r="C521" s="46"/>
      <c r="D521" s="46"/>
      <c r="E521" s="48" t="s">
        <v>2262</v>
      </c>
      <c r="F521" s="46"/>
      <c r="G521" s="46"/>
      <c r="H521" s="46"/>
      <c r="I521" s="46"/>
      <c r="J521" s="47"/>
    </row>
    <row r="522" ht="120">
      <c r="A522" s="37" t="s">
        <v>216</v>
      </c>
      <c r="B522" s="45"/>
      <c r="C522" s="46"/>
      <c r="D522" s="46"/>
      <c r="E522" s="39" t="s">
        <v>1692</v>
      </c>
      <c r="F522" s="46"/>
      <c r="G522" s="46"/>
      <c r="H522" s="46"/>
      <c r="I522" s="46"/>
      <c r="J522" s="47"/>
    </row>
    <row r="523">
      <c r="A523" s="37" t="s">
        <v>207</v>
      </c>
      <c r="B523" s="37">
        <v>128</v>
      </c>
      <c r="C523" s="38" t="s">
        <v>1693</v>
      </c>
      <c r="D523" s="37" t="s">
        <v>209</v>
      </c>
      <c r="E523" s="39" t="s">
        <v>1694</v>
      </c>
      <c r="F523" s="40" t="s">
        <v>231</v>
      </c>
      <c r="G523" s="41">
        <v>200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212</v>
      </c>
      <c r="B524" s="45"/>
      <c r="C524" s="46"/>
      <c r="D524" s="46"/>
      <c r="E524" s="49" t="s">
        <v>209</v>
      </c>
      <c r="F524" s="46"/>
      <c r="G524" s="46"/>
      <c r="H524" s="46"/>
      <c r="I524" s="46"/>
      <c r="J524" s="47"/>
    </row>
    <row r="525" ht="45">
      <c r="A525" s="37" t="s">
        <v>214</v>
      </c>
      <c r="B525" s="45"/>
      <c r="C525" s="46"/>
      <c r="D525" s="46"/>
      <c r="E525" s="48" t="s">
        <v>2367</v>
      </c>
      <c r="F525" s="46"/>
      <c r="G525" s="46"/>
      <c r="H525" s="46"/>
      <c r="I525" s="46"/>
      <c r="J525" s="47"/>
    </row>
    <row r="526" ht="120">
      <c r="A526" s="37" t="s">
        <v>216</v>
      </c>
      <c r="B526" s="45"/>
      <c r="C526" s="46"/>
      <c r="D526" s="46"/>
      <c r="E526" s="39" t="s">
        <v>1695</v>
      </c>
      <c r="F526" s="46"/>
      <c r="G526" s="46"/>
      <c r="H526" s="46"/>
      <c r="I526" s="46"/>
      <c r="J526" s="47"/>
    </row>
    <row r="527" ht="30">
      <c r="A527" s="37" t="s">
        <v>207</v>
      </c>
      <c r="B527" s="37">
        <v>129</v>
      </c>
      <c r="C527" s="38" t="s">
        <v>2072</v>
      </c>
      <c r="D527" s="37" t="s">
        <v>209</v>
      </c>
      <c r="E527" s="39" t="s">
        <v>2073</v>
      </c>
      <c r="F527" s="40" t="s">
        <v>211</v>
      </c>
      <c r="G527" s="41">
        <v>20</v>
      </c>
      <c r="H527" s="42">
        <v>0</v>
      </c>
      <c r="I527" s="43">
        <f>ROUND(G527*H527,P4)</f>
        <v>0</v>
      </c>
      <c r="J527" s="37"/>
      <c r="O527" s="44">
        <f>I527*0.21</f>
        <v>0</v>
      </c>
      <c r="P527">
        <v>3</v>
      </c>
    </row>
    <row r="528">
      <c r="A528" s="37" t="s">
        <v>212</v>
      </c>
      <c r="B528" s="45"/>
      <c r="C528" s="46"/>
      <c r="D528" s="46"/>
      <c r="E528" s="49" t="s">
        <v>209</v>
      </c>
      <c r="F528" s="46"/>
      <c r="G528" s="46"/>
      <c r="H528" s="46"/>
      <c r="I528" s="46"/>
      <c r="J528" s="47"/>
    </row>
    <row r="529" ht="45">
      <c r="A529" s="37" t="s">
        <v>214</v>
      </c>
      <c r="B529" s="45"/>
      <c r="C529" s="46"/>
      <c r="D529" s="46"/>
      <c r="E529" s="48" t="s">
        <v>2368</v>
      </c>
      <c r="F529" s="46"/>
      <c r="G529" s="46"/>
      <c r="H529" s="46"/>
      <c r="I529" s="46"/>
      <c r="J529" s="47"/>
    </row>
    <row r="530" ht="90">
      <c r="A530" s="37" t="s">
        <v>216</v>
      </c>
      <c r="B530" s="50"/>
      <c r="C530" s="51"/>
      <c r="D530" s="51"/>
      <c r="E530" s="39" t="s">
        <v>2075</v>
      </c>
      <c r="F530" s="51"/>
      <c r="G530" s="51"/>
      <c r="H530" s="51"/>
      <c r="I530" s="51"/>
      <c r="J530" s="52"/>
    </row>
  </sheetData>
  <sheetProtection sheet="1" objects="1" scenarios="1" spinCount="100000" saltValue="ti1MAntNuxboXnOzEX0R7/dukoiR9FhQM2+QQmjdJF7TSwXELn77BhtzaBg/Z/bD2TdeRfjIN4y51+iUIp2XWQ==" hashValue="v5MnUhVHxDAXXxHb1/2CxO36oXQqKCzteo0ChCBKNMdNeOgEcTOia+ap0zKM24jz1W++v66qZ1sbmBg30B2v9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2369</v>
      </c>
      <c r="I3" s="25">
        <f>SUMIFS(I9:I346,A9:A346,"SD")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2369</v>
      </c>
      <c r="D5" s="22"/>
      <c r="E5" s="23" t="s">
        <v>92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1824</v>
      </c>
      <c r="D9" s="34"/>
      <c r="E9" s="31" t="s">
        <v>1825</v>
      </c>
      <c r="F9" s="34"/>
      <c r="G9" s="34"/>
      <c r="H9" s="34"/>
      <c r="I9" s="35">
        <f>SUMIFS(I10:I61,A10:A61,"P")</f>
        <v>0</v>
      </c>
      <c r="J9" s="36"/>
    </row>
    <row r="10">
      <c r="A10" s="37" t="s">
        <v>207</v>
      </c>
      <c r="B10" s="37">
        <v>1</v>
      </c>
      <c r="C10" s="38" t="s">
        <v>1826</v>
      </c>
      <c r="D10" s="37" t="s">
        <v>209</v>
      </c>
      <c r="E10" s="39" t="s">
        <v>1827</v>
      </c>
      <c r="F10" s="40" t="s">
        <v>231</v>
      </c>
      <c r="G10" s="41">
        <v>138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1867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1829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1830</v>
      </c>
      <c r="D14" s="37" t="s">
        <v>209</v>
      </c>
      <c r="E14" s="39" t="s">
        <v>1831</v>
      </c>
      <c r="F14" s="40" t="s">
        <v>1087</v>
      </c>
      <c r="G14" s="41">
        <v>212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2370</v>
      </c>
      <c r="F16" s="46"/>
      <c r="G16" s="46"/>
      <c r="H16" s="46"/>
      <c r="I16" s="46"/>
      <c r="J16" s="47"/>
    </row>
    <row r="17" ht="300">
      <c r="A17" s="37" t="s">
        <v>216</v>
      </c>
      <c r="B17" s="45"/>
      <c r="C17" s="46"/>
      <c r="D17" s="46"/>
      <c r="E17" s="39" t="s">
        <v>1833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2079</v>
      </c>
      <c r="D18" s="37" t="s">
        <v>209</v>
      </c>
      <c r="E18" s="39" t="s">
        <v>2080</v>
      </c>
      <c r="F18" s="40" t="s">
        <v>1087</v>
      </c>
      <c r="G18" s="41">
        <v>210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45">
      <c r="A20" s="37" t="s">
        <v>214</v>
      </c>
      <c r="B20" s="45"/>
      <c r="C20" s="46"/>
      <c r="D20" s="46"/>
      <c r="E20" s="48" t="s">
        <v>2371</v>
      </c>
      <c r="F20" s="46"/>
      <c r="G20" s="46"/>
      <c r="H20" s="46"/>
      <c r="I20" s="46"/>
      <c r="J20" s="47"/>
    </row>
    <row r="21" ht="180">
      <c r="A21" s="37" t="s">
        <v>216</v>
      </c>
      <c r="B21" s="45"/>
      <c r="C21" s="46"/>
      <c r="D21" s="46"/>
      <c r="E21" s="39" t="s">
        <v>2082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1834</v>
      </c>
      <c r="D22" s="37" t="s">
        <v>209</v>
      </c>
      <c r="E22" s="39" t="s">
        <v>1835</v>
      </c>
      <c r="F22" s="40" t="s">
        <v>211</v>
      </c>
      <c r="G22" s="41">
        <v>25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45">
      <c r="A24" s="37" t="s">
        <v>214</v>
      </c>
      <c r="B24" s="45"/>
      <c r="C24" s="46"/>
      <c r="D24" s="46"/>
      <c r="E24" s="48" t="s">
        <v>2372</v>
      </c>
      <c r="F24" s="46"/>
      <c r="G24" s="46"/>
      <c r="H24" s="46"/>
      <c r="I24" s="46"/>
      <c r="J24" s="47"/>
    </row>
    <row r="25" ht="165">
      <c r="A25" s="37" t="s">
        <v>216</v>
      </c>
      <c r="B25" s="45"/>
      <c r="C25" s="46"/>
      <c r="D25" s="46"/>
      <c r="E25" s="39" t="s">
        <v>1837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1838</v>
      </c>
      <c r="D26" s="37" t="s">
        <v>209</v>
      </c>
      <c r="E26" s="39" t="s">
        <v>1839</v>
      </c>
      <c r="F26" s="40" t="s">
        <v>211</v>
      </c>
      <c r="G26" s="41">
        <v>25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45">
      <c r="A28" s="37" t="s">
        <v>214</v>
      </c>
      <c r="B28" s="45"/>
      <c r="C28" s="46"/>
      <c r="D28" s="46"/>
      <c r="E28" s="48" t="s">
        <v>2372</v>
      </c>
      <c r="F28" s="46"/>
      <c r="G28" s="46"/>
      <c r="H28" s="46"/>
      <c r="I28" s="46"/>
      <c r="J28" s="47"/>
    </row>
    <row r="29" ht="150">
      <c r="A29" s="37" t="s">
        <v>216</v>
      </c>
      <c r="B29" s="45"/>
      <c r="C29" s="46"/>
      <c r="D29" s="46"/>
      <c r="E29" s="39" t="s">
        <v>1840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1841</v>
      </c>
      <c r="D30" s="37" t="s">
        <v>209</v>
      </c>
      <c r="E30" s="39" t="s">
        <v>1842</v>
      </c>
      <c r="F30" s="40" t="s">
        <v>211</v>
      </c>
      <c r="G30" s="41">
        <v>25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45">
      <c r="A32" s="37" t="s">
        <v>214</v>
      </c>
      <c r="B32" s="45"/>
      <c r="C32" s="46"/>
      <c r="D32" s="46"/>
      <c r="E32" s="48" t="s">
        <v>2372</v>
      </c>
      <c r="F32" s="46"/>
      <c r="G32" s="46"/>
      <c r="H32" s="46"/>
      <c r="I32" s="46"/>
      <c r="J32" s="47"/>
    </row>
    <row r="33" ht="150">
      <c r="A33" s="37" t="s">
        <v>216</v>
      </c>
      <c r="B33" s="45"/>
      <c r="C33" s="46"/>
      <c r="D33" s="46"/>
      <c r="E33" s="39" t="s">
        <v>1843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1848</v>
      </c>
      <c r="D34" s="37" t="s">
        <v>209</v>
      </c>
      <c r="E34" s="39" t="s">
        <v>1849</v>
      </c>
      <c r="F34" s="40" t="s">
        <v>1850</v>
      </c>
      <c r="G34" s="41">
        <v>2120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2373</v>
      </c>
      <c r="F36" s="46"/>
      <c r="G36" s="46"/>
      <c r="H36" s="46"/>
      <c r="I36" s="46"/>
      <c r="J36" s="47"/>
    </row>
    <row r="37" ht="165">
      <c r="A37" s="37" t="s">
        <v>216</v>
      </c>
      <c r="B37" s="45"/>
      <c r="C37" s="46"/>
      <c r="D37" s="46"/>
      <c r="E37" s="39" t="s">
        <v>1852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1853</v>
      </c>
      <c r="D38" s="37" t="s">
        <v>209</v>
      </c>
      <c r="E38" s="39" t="s">
        <v>1854</v>
      </c>
      <c r="F38" s="40" t="s">
        <v>615</v>
      </c>
      <c r="G38" s="41">
        <v>381.60000000000002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45">
      <c r="A40" s="37" t="s">
        <v>214</v>
      </c>
      <c r="B40" s="45"/>
      <c r="C40" s="46"/>
      <c r="D40" s="46"/>
      <c r="E40" s="48" t="s">
        <v>2374</v>
      </c>
      <c r="F40" s="46"/>
      <c r="G40" s="46"/>
      <c r="H40" s="46"/>
      <c r="I40" s="46"/>
      <c r="J40" s="47"/>
    </row>
    <row r="41" ht="120">
      <c r="A41" s="37" t="s">
        <v>216</v>
      </c>
      <c r="B41" s="45"/>
      <c r="C41" s="46"/>
      <c r="D41" s="46"/>
      <c r="E41" s="39" t="s">
        <v>1856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1857</v>
      </c>
      <c r="D42" s="37" t="s">
        <v>209</v>
      </c>
      <c r="E42" s="39" t="s">
        <v>1858</v>
      </c>
      <c r="F42" s="40" t="s">
        <v>211</v>
      </c>
      <c r="G42" s="41">
        <v>76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2375</v>
      </c>
      <c r="F44" s="46"/>
      <c r="G44" s="46"/>
      <c r="H44" s="46"/>
      <c r="I44" s="46"/>
      <c r="J44" s="47"/>
    </row>
    <row r="45" ht="105">
      <c r="A45" s="37" t="s">
        <v>216</v>
      </c>
      <c r="B45" s="45"/>
      <c r="C45" s="46"/>
      <c r="D45" s="46"/>
      <c r="E45" s="39" t="s">
        <v>1860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1861</v>
      </c>
      <c r="D46" s="37" t="s">
        <v>209</v>
      </c>
      <c r="E46" s="39" t="s">
        <v>1862</v>
      </c>
      <c r="F46" s="40" t="s">
        <v>211</v>
      </c>
      <c r="G46" s="41">
        <v>156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2376</v>
      </c>
      <c r="F48" s="46"/>
      <c r="G48" s="46"/>
      <c r="H48" s="46"/>
      <c r="I48" s="46"/>
      <c r="J48" s="47"/>
    </row>
    <row r="49" ht="105">
      <c r="A49" s="37" t="s">
        <v>216</v>
      </c>
      <c r="B49" s="45"/>
      <c r="C49" s="46"/>
      <c r="D49" s="46"/>
      <c r="E49" s="39" t="s">
        <v>1864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1865</v>
      </c>
      <c r="D50" s="37" t="s">
        <v>209</v>
      </c>
      <c r="E50" s="39" t="s">
        <v>1866</v>
      </c>
      <c r="F50" s="40" t="s">
        <v>211</v>
      </c>
      <c r="G50" s="41">
        <v>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1884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1868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1873</v>
      </c>
      <c r="D54" s="37" t="s">
        <v>209</v>
      </c>
      <c r="E54" s="39" t="s">
        <v>1874</v>
      </c>
      <c r="F54" s="40" t="s">
        <v>211</v>
      </c>
      <c r="G54" s="41">
        <v>25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45">
      <c r="A56" s="37" t="s">
        <v>214</v>
      </c>
      <c r="B56" s="45"/>
      <c r="C56" s="46"/>
      <c r="D56" s="46"/>
      <c r="E56" s="48" t="s">
        <v>2372</v>
      </c>
      <c r="F56" s="46"/>
      <c r="G56" s="46"/>
      <c r="H56" s="46"/>
      <c r="I56" s="46"/>
      <c r="J56" s="47"/>
    </row>
    <row r="57" ht="135">
      <c r="A57" s="37" t="s">
        <v>216</v>
      </c>
      <c r="B57" s="45"/>
      <c r="C57" s="46"/>
      <c r="D57" s="46"/>
      <c r="E57" s="39" t="s">
        <v>1875</v>
      </c>
      <c r="F57" s="46"/>
      <c r="G57" s="46"/>
      <c r="H57" s="46"/>
      <c r="I57" s="46"/>
      <c r="J57" s="47"/>
    </row>
    <row r="58" ht="30">
      <c r="A58" s="37" t="s">
        <v>207</v>
      </c>
      <c r="B58" s="37">
        <v>13</v>
      </c>
      <c r="C58" s="38" t="s">
        <v>1876</v>
      </c>
      <c r="D58" s="37" t="s">
        <v>209</v>
      </c>
      <c r="E58" s="39" t="s">
        <v>1877</v>
      </c>
      <c r="F58" s="40" t="s">
        <v>231</v>
      </c>
      <c r="G58" s="41">
        <v>276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45">
      <c r="A60" s="37" t="s">
        <v>214</v>
      </c>
      <c r="B60" s="45"/>
      <c r="C60" s="46"/>
      <c r="D60" s="46"/>
      <c r="E60" s="48" t="s">
        <v>2377</v>
      </c>
      <c r="F60" s="46"/>
      <c r="G60" s="46"/>
      <c r="H60" s="46"/>
      <c r="I60" s="46"/>
      <c r="J60" s="47"/>
    </row>
    <row r="61" ht="120">
      <c r="A61" s="37" t="s">
        <v>216</v>
      </c>
      <c r="B61" s="45"/>
      <c r="C61" s="46"/>
      <c r="D61" s="46"/>
      <c r="E61" s="39" t="s">
        <v>1879</v>
      </c>
      <c r="F61" s="46"/>
      <c r="G61" s="46"/>
      <c r="H61" s="46"/>
      <c r="I61" s="46"/>
      <c r="J61" s="47"/>
    </row>
    <row r="62">
      <c r="A62" s="31" t="s">
        <v>204</v>
      </c>
      <c r="B62" s="32"/>
      <c r="C62" s="33" t="s">
        <v>1880</v>
      </c>
      <c r="D62" s="34"/>
      <c r="E62" s="31" t="s">
        <v>1881</v>
      </c>
      <c r="F62" s="34"/>
      <c r="G62" s="34"/>
      <c r="H62" s="34"/>
      <c r="I62" s="35">
        <f>SUMIFS(I63:I126,A63:A126,"P")</f>
        <v>0</v>
      </c>
      <c r="J62" s="36"/>
    </row>
    <row r="63" ht="30">
      <c r="A63" s="37" t="s">
        <v>207</v>
      </c>
      <c r="B63" s="37">
        <v>14</v>
      </c>
      <c r="C63" s="38" t="s">
        <v>2378</v>
      </c>
      <c r="D63" s="37" t="s">
        <v>209</v>
      </c>
      <c r="E63" s="39" t="s">
        <v>2379</v>
      </c>
      <c r="F63" s="40" t="s">
        <v>211</v>
      </c>
      <c r="G63" s="41">
        <v>1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45">
      <c r="A65" s="37" t="s">
        <v>214</v>
      </c>
      <c r="B65" s="45"/>
      <c r="C65" s="46"/>
      <c r="D65" s="46"/>
      <c r="E65" s="48" t="s">
        <v>1916</v>
      </c>
      <c r="F65" s="46"/>
      <c r="G65" s="46"/>
      <c r="H65" s="46"/>
      <c r="I65" s="46"/>
      <c r="J65" s="47"/>
    </row>
    <row r="66" ht="120">
      <c r="A66" s="37" t="s">
        <v>216</v>
      </c>
      <c r="B66" s="45"/>
      <c r="C66" s="46"/>
      <c r="D66" s="46"/>
      <c r="E66" s="39" t="s">
        <v>1885</v>
      </c>
      <c r="F66" s="46"/>
      <c r="G66" s="46"/>
      <c r="H66" s="46"/>
      <c r="I66" s="46"/>
      <c r="J66" s="47"/>
    </row>
    <row r="67" ht="30">
      <c r="A67" s="37" t="s">
        <v>207</v>
      </c>
      <c r="B67" s="37">
        <v>15</v>
      </c>
      <c r="C67" s="38" t="s">
        <v>2281</v>
      </c>
      <c r="D67" s="37" t="s">
        <v>209</v>
      </c>
      <c r="E67" s="39" t="s">
        <v>2282</v>
      </c>
      <c r="F67" s="40" t="s">
        <v>211</v>
      </c>
      <c r="G67" s="41">
        <v>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45">
      <c r="A69" s="37" t="s">
        <v>214</v>
      </c>
      <c r="B69" s="45"/>
      <c r="C69" s="46"/>
      <c r="D69" s="46"/>
      <c r="E69" s="48" t="s">
        <v>1916</v>
      </c>
      <c r="F69" s="46"/>
      <c r="G69" s="46"/>
      <c r="H69" s="46"/>
      <c r="I69" s="46"/>
      <c r="J69" s="47"/>
    </row>
    <row r="70" ht="120">
      <c r="A70" s="37" t="s">
        <v>216</v>
      </c>
      <c r="B70" s="45"/>
      <c r="C70" s="46"/>
      <c r="D70" s="46"/>
      <c r="E70" s="39" t="s">
        <v>1885</v>
      </c>
      <c r="F70" s="46"/>
      <c r="G70" s="46"/>
      <c r="H70" s="46"/>
      <c r="I70" s="46"/>
      <c r="J70" s="47"/>
    </row>
    <row r="71" ht="30">
      <c r="A71" s="37" t="s">
        <v>207</v>
      </c>
      <c r="B71" s="37">
        <v>16</v>
      </c>
      <c r="C71" s="38" t="s">
        <v>1882</v>
      </c>
      <c r="D71" s="37" t="s">
        <v>209</v>
      </c>
      <c r="E71" s="39" t="s">
        <v>1883</v>
      </c>
      <c r="F71" s="40" t="s">
        <v>211</v>
      </c>
      <c r="G71" s="41">
        <v>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45">
      <c r="A73" s="37" t="s">
        <v>214</v>
      </c>
      <c r="B73" s="45"/>
      <c r="C73" s="46"/>
      <c r="D73" s="46"/>
      <c r="E73" s="48" t="s">
        <v>2213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1885</v>
      </c>
      <c r="F74" s="46"/>
      <c r="G74" s="46"/>
      <c r="H74" s="46"/>
      <c r="I74" s="46"/>
      <c r="J74" s="47"/>
    </row>
    <row r="75" ht="30">
      <c r="A75" s="37" t="s">
        <v>207</v>
      </c>
      <c r="B75" s="37">
        <v>17</v>
      </c>
      <c r="C75" s="38" t="s">
        <v>1889</v>
      </c>
      <c r="D75" s="37" t="s">
        <v>209</v>
      </c>
      <c r="E75" s="39" t="s">
        <v>1890</v>
      </c>
      <c r="F75" s="40" t="s">
        <v>211</v>
      </c>
      <c r="G75" s="41">
        <v>6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45">
      <c r="A77" s="37" t="s">
        <v>214</v>
      </c>
      <c r="B77" s="45"/>
      <c r="C77" s="46"/>
      <c r="D77" s="46"/>
      <c r="E77" s="48" t="s">
        <v>2380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1885</v>
      </c>
      <c r="F78" s="46"/>
      <c r="G78" s="46"/>
      <c r="H78" s="46"/>
      <c r="I78" s="46"/>
      <c r="J78" s="47"/>
    </row>
    <row r="79">
      <c r="A79" s="37" t="s">
        <v>207</v>
      </c>
      <c r="B79" s="37">
        <v>18</v>
      </c>
      <c r="C79" s="38" t="s">
        <v>1892</v>
      </c>
      <c r="D79" s="37" t="s">
        <v>209</v>
      </c>
      <c r="E79" s="39" t="s">
        <v>1893</v>
      </c>
      <c r="F79" s="40" t="s">
        <v>211</v>
      </c>
      <c r="G79" s="41">
        <v>8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45">
      <c r="A81" s="37" t="s">
        <v>214</v>
      </c>
      <c r="B81" s="45"/>
      <c r="C81" s="46"/>
      <c r="D81" s="46"/>
      <c r="E81" s="48" t="s">
        <v>2283</v>
      </c>
      <c r="F81" s="46"/>
      <c r="G81" s="46"/>
      <c r="H81" s="46"/>
      <c r="I81" s="46"/>
      <c r="J81" s="47"/>
    </row>
    <row r="82" ht="120">
      <c r="A82" s="37" t="s">
        <v>216</v>
      </c>
      <c r="B82" s="45"/>
      <c r="C82" s="46"/>
      <c r="D82" s="46"/>
      <c r="E82" s="39" t="s">
        <v>1895</v>
      </c>
      <c r="F82" s="46"/>
      <c r="G82" s="46"/>
      <c r="H82" s="46"/>
      <c r="I82" s="46"/>
      <c r="J82" s="47"/>
    </row>
    <row r="83">
      <c r="A83" s="37" t="s">
        <v>207</v>
      </c>
      <c r="B83" s="37">
        <v>19</v>
      </c>
      <c r="C83" s="38" t="s">
        <v>1896</v>
      </c>
      <c r="D83" s="37" t="s">
        <v>209</v>
      </c>
      <c r="E83" s="39" t="s">
        <v>1897</v>
      </c>
      <c r="F83" s="40" t="s">
        <v>211</v>
      </c>
      <c r="G83" s="41">
        <v>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45">
      <c r="A85" s="37" t="s">
        <v>214</v>
      </c>
      <c r="B85" s="45"/>
      <c r="C85" s="46"/>
      <c r="D85" s="46"/>
      <c r="E85" s="48" t="s">
        <v>1908</v>
      </c>
      <c r="F85" s="46"/>
      <c r="G85" s="46"/>
      <c r="H85" s="46"/>
      <c r="I85" s="46"/>
      <c r="J85" s="47"/>
    </row>
    <row r="86" ht="120">
      <c r="A86" s="37" t="s">
        <v>216</v>
      </c>
      <c r="B86" s="45"/>
      <c r="C86" s="46"/>
      <c r="D86" s="46"/>
      <c r="E86" s="39" t="s">
        <v>1895</v>
      </c>
      <c r="F86" s="46"/>
      <c r="G86" s="46"/>
      <c r="H86" s="46"/>
      <c r="I86" s="46"/>
      <c r="J86" s="47"/>
    </row>
    <row r="87" ht="30">
      <c r="A87" s="37" t="s">
        <v>207</v>
      </c>
      <c r="B87" s="37">
        <v>20</v>
      </c>
      <c r="C87" s="38" t="s">
        <v>2292</v>
      </c>
      <c r="D87" s="37" t="s">
        <v>209</v>
      </c>
      <c r="E87" s="39" t="s">
        <v>2293</v>
      </c>
      <c r="F87" s="40" t="s">
        <v>211</v>
      </c>
      <c r="G87" s="41">
        <v>2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45">
      <c r="A89" s="37" t="s">
        <v>214</v>
      </c>
      <c r="B89" s="45"/>
      <c r="C89" s="46"/>
      <c r="D89" s="46"/>
      <c r="E89" s="48" t="s">
        <v>2213</v>
      </c>
      <c r="F89" s="46"/>
      <c r="G89" s="46"/>
      <c r="H89" s="46"/>
      <c r="I89" s="46"/>
      <c r="J89" s="47"/>
    </row>
    <row r="90" ht="75">
      <c r="A90" s="37" t="s">
        <v>216</v>
      </c>
      <c r="B90" s="45"/>
      <c r="C90" s="46"/>
      <c r="D90" s="46"/>
      <c r="E90" s="39" t="s">
        <v>2291</v>
      </c>
      <c r="F90" s="46"/>
      <c r="G90" s="46"/>
      <c r="H90" s="46"/>
      <c r="I90" s="46"/>
      <c r="J90" s="47"/>
    </row>
    <row r="91">
      <c r="A91" s="37" t="s">
        <v>207</v>
      </c>
      <c r="B91" s="37">
        <v>21</v>
      </c>
      <c r="C91" s="38" t="s">
        <v>1898</v>
      </c>
      <c r="D91" s="37" t="s">
        <v>209</v>
      </c>
      <c r="E91" s="39" t="s">
        <v>1899</v>
      </c>
      <c r="F91" s="40" t="s">
        <v>387</v>
      </c>
      <c r="G91" s="41">
        <v>89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45">
      <c r="A93" s="37" t="s">
        <v>214</v>
      </c>
      <c r="B93" s="45"/>
      <c r="C93" s="46"/>
      <c r="D93" s="46"/>
      <c r="E93" s="48" t="s">
        <v>2381</v>
      </c>
      <c r="F93" s="46"/>
      <c r="G93" s="46"/>
      <c r="H93" s="46"/>
      <c r="I93" s="46"/>
      <c r="J93" s="47"/>
    </row>
    <row r="94" ht="120">
      <c r="A94" s="37" t="s">
        <v>216</v>
      </c>
      <c r="B94" s="45"/>
      <c r="C94" s="46"/>
      <c r="D94" s="46"/>
      <c r="E94" s="39" t="s">
        <v>1901</v>
      </c>
      <c r="F94" s="46"/>
      <c r="G94" s="46"/>
      <c r="H94" s="46"/>
      <c r="I94" s="46"/>
      <c r="J94" s="47"/>
    </row>
    <row r="95">
      <c r="A95" s="37" t="s">
        <v>207</v>
      </c>
      <c r="B95" s="37">
        <v>22</v>
      </c>
      <c r="C95" s="38" t="s">
        <v>2296</v>
      </c>
      <c r="D95" s="37" t="s">
        <v>209</v>
      </c>
      <c r="E95" s="39" t="s">
        <v>2297</v>
      </c>
      <c r="F95" s="40" t="s">
        <v>387</v>
      </c>
      <c r="G95" s="41">
        <v>13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45">
      <c r="A97" s="37" t="s">
        <v>214</v>
      </c>
      <c r="B97" s="45"/>
      <c r="C97" s="46"/>
      <c r="D97" s="46"/>
      <c r="E97" s="48" t="s">
        <v>2094</v>
      </c>
      <c r="F97" s="46"/>
      <c r="G97" s="46"/>
      <c r="H97" s="46"/>
      <c r="I97" s="46"/>
      <c r="J97" s="47"/>
    </row>
    <row r="98" ht="120">
      <c r="A98" s="37" t="s">
        <v>216</v>
      </c>
      <c r="B98" s="45"/>
      <c r="C98" s="46"/>
      <c r="D98" s="46"/>
      <c r="E98" s="39" t="s">
        <v>1901</v>
      </c>
      <c r="F98" s="46"/>
      <c r="G98" s="46"/>
      <c r="H98" s="46"/>
      <c r="I98" s="46"/>
      <c r="J98" s="47"/>
    </row>
    <row r="99" ht="30">
      <c r="A99" s="37" t="s">
        <v>207</v>
      </c>
      <c r="B99" s="37">
        <v>23</v>
      </c>
      <c r="C99" s="38" t="s">
        <v>1902</v>
      </c>
      <c r="D99" s="37" t="s">
        <v>209</v>
      </c>
      <c r="E99" s="39" t="s">
        <v>1903</v>
      </c>
      <c r="F99" s="40" t="s">
        <v>211</v>
      </c>
      <c r="G99" s="41">
        <v>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49" t="s">
        <v>209</v>
      </c>
      <c r="F100" s="46"/>
      <c r="G100" s="46"/>
      <c r="H100" s="46"/>
      <c r="I100" s="46"/>
      <c r="J100" s="47"/>
    </row>
    <row r="101" ht="45">
      <c r="A101" s="37" t="s">
        <v>214</v>
      </c>
      <c r="B101" s="45"/>
      <c r="C101" s="46"/>
      <c r="D101" s="46"/>
      <c r="E101" s="48" t="s">
        <v>1888</v>
      </c>
      <c r="F101" s="46"/>
      <c r="G101" s="46"/>
      <c r="H101" s="46"/>
      <c r="I101" s="46"/>
      <c r="J101" s="47"/>
    </row>
    <row r="102" ht="135">
      <c r="A102" s="37" t="s">
        <v>216</v>
      </c>
      <c r="B102" s="45"/>
      <c r="C102" s="46"/>
      <c r="D102" s="46"/>
      <c r="E102" s="39" t="s">
        <v>1905</v>
      </c>
      <c r="F102" s="46"/>
      <c r="G102" s="46"/>
      <c r="H102" s="46"/>
      <c r="I102" s="46"/>
      <c r="J102" s="47"/>
    </row>
    <row r="103" ht="30">
      <c r="A103" s="37" t="s">
        <v>207</v>
      </c>
      <c r="B103" s="37">
        <v>24</v>
      </c>
      <c r="C103" s="38" t="s">
        <v>1906</v>
      </c>
      <c r="D103" s="37" t="s">
        <v>209</v>
      </c>
      <c r="E103" s="39" t="s">
        <v>1907</v>
      </c>
      <c r="F103" s="40" t="s">
        <v>211</v>
      </c>
      <c r="G103" s="41">
        <v>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49" t="s">
        <v>209</v>
      </c>
      <c r="F104" s="46"/>
      <c r="G104" s="46"/>
      <c r="H104" s="46"/>
      <c r="I104" s="46"/>
      <c r="J104" s="47"/>
    </row>
    <row r="105" ht="45">
      <c r="A105" s="37" t="s">
        <v>214</v>
      </c>
      <c r="B105" s="45"/>
      <c r="C105" s="46"/>
      <c r="D105" s="46"/>
      <c r="E105" s="48" t="s">
        <v>1908</v>
      </c>
      <c r="F105" s="46"/>
      <c r="G105" s="46"/>
      <c r="H105" s="46"/>
      <c r="I105" s="46"/>
      <c r="J105" s="47"/>
    </row>
    <row r="106" ht="135">
      <c r="A106" s="37" t="s">
        <v>216</v>
      </c>
      <c r="B106" s="45"/>
      <c r="C106" s="46"/>
      <c r="D106" s="46"/>
      <c r="E106" s="39" t="s">
        <v>1905</v>
      </c>
      <c r="F106" s="46"/>
      <c r="G106" s="46"/>
      <c r="H106" s="46"/>
      <c r="I106" s="46"/>
      <c r="J106" s="47"/>
    </row>
    <row r="107" ht="30">
      <c r="A107" s="37" t="s">
        <v>207</v>
      </c>
      <c r="B107" s="37">
        <v>25</v>
      </c>
      <c r="C107" s="38" t="s">
        <v>2103</v>
      </c>
      <c r="D107" s="37" t="s">
        <v>209</v>
      </c>
      <c r="E107" s="39" t="s">
        <v>2104</v>
      </c>
      <c r="F107" s="40" t="s">
        <v>211</v>
      </c>
      <c r="G107" s="41">
        <v>7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49" t="s">
        <v>209</v>
      </c>
      <c r="F108" s="46"/>
      <c r="G108" s="46"/>
      <c r="H108" s="46"/>
      <c r="I108" s="46"/>
      <c r="J108" s="47"/>
    </row>
    <row r="109" ht="45">
      <c r="A109" s="37" t="s">
        <v>214</v>
      </c>
      <c r="B109" s="45"/>
      <c r="C109" s="46"/>
      <c r="D109" s="46"/>
      <c r="E109" s="48" t="s">
        <v>2294</v>
      </c>
      <c r="F109" s="46"/>
      <c r="G109" s="46"/>
      <c r="H109" s="46"/>
      <c r="I109" s="46"/>
      <c r="J109" s="47"/>
    </row>
    <row r="110" ht="135">
      <c r="A110" s="37" t="s">
        <v>216</v>
      </c>
      <c r="B110" s="45"/>
      <c r="C110" s="46"/>
      <c r="D110" s="46"/>
      <c r="E110" s="39" t="s">
        <v>1905</v>
      </c>
      <c r="F110" s="46"/>
      <c r="G110" s="46"/>
      <c r="H110" s="46"/>
      <c r="I110" s="46"/>
      <c r="J110" s="47"/>
    </row>
    <row r="111">
      <c r="A111" s="37" t="s">
        <v>207</v>
      </c>
      <c r="B111" s="37">
        <v>26</v>
      </c>
      <c r="C111" s="38" t="s">
        <v>2105</v>
      </c>
      <c r="D111" s="37" t="s">
        <v>209</v>
      </c>
      <c r="E111" s="39" t="s">
        <v>2106</v>
      </c>
      <c r="F111" s="40" t="s">
        <v>211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49" t="s">
        <v>209</v>
      </c>
      <c r="F112" s="46"/>
      <c r="G112" s="46"/>
      <c r="H112" s="46"/>
      <c r="I112" s="46"/>
      <c r="J112" s="47"/>
    </row>
    <row r="113" ht="45">
      <c r="A113" s="37" t="s">
        <v>214</v>
      </c>
      <c r="B113" s="45"/>
      <c r="C113" s="46"/>
      <c r="D113" s="46"/>
      <c r="E113" s="48" t="s">
        <v>2213</v>
      </c>
      <c r="F113" s="46"/>
      <c r="G113" s="46"/>
      <c r="H113" s="46"/>
      <c r="I113" s="46"/>
      <c r="J113" s="47"/>
    </row>
    <row r="114" ht="135">
      <c r="A114" s="37" t="s">
        <v>216</v>
      </c>
      <c r="B114" s="45"/>
      <c r="C114" s="46"/>
      <c r="D114" s="46"/>
      <c r="E114" s="39" t="s">
        <v>1905</v>
      </c>
      <c r="F114" s="46"/>
      <c r="G114" s="46"/>
      <c r="H114" s="46"/>
      <c r="I114" s="46"/>
      <c r="J114" s="47"/>
    </row>
    <row r="115">
      <c r="A115" s="37" t="s">
        <v>207</v>
      </c>
      <c r="B115" s="37">
        <v>27</v>
      </c>
      <c r="C115" s="38" t="s">
        <v>1912</v>
      </c>
      <c r="D115" s="37" t="s">
        <v>209</v>
      </c>
      <c r="E115" s="39" t="s">
        <v>1913</v>
      </c>
      <c r="F115" s="40" t="s">
        <v>211</v>
      </c>
      <c r="G115" s="41">
        <v>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 ht="45">
      <c r="A117" s="37" t="s">
        <v>214</v>
      </c>
      <c r="B117" s="45"/>
      <c r="C117" s="46"/>
      <c r="D117" s="46"/>
      <c r="E117" s="48" t="s">
        <v>1908</v>
      </c>
      <c r="F117" s="46"/>
      <c r="G117" s="46"/>
      <c r="H117" s="46"/>
      <c r="I117" s="46"/>
      <c r="J117" s="47"/>
    </row>
    <row r="118" ht="135">
      <c r="A118" s="37" t="s">
        <v>216</v>
      </c>
      <c r="B118" s="45"/>
      <c r="C118" s="46"/>
      <c r="D118" s="46"/>
      <c r="E118" s="39" t="s">
        <v>1911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28</v>
      </c>
      <c r="C119" s="38" t="s">
        <v>2108</v>
      </c>
      <c r="D119" s="37" t="s">
        <v>209</v>
      </c>
      <c r="E119" s="39" t="s">
        <v>2109</v>
      </c>
      <c r="F119" s="40" t="s">
        <v>211</v>
      </c>
      <c r="G119" s="41">
        <v>2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 ht="45">
      <c r="A121" s="37" t="s">
        <v>214</v>
      </c>
      <c r="B121" s="45"/>
      <c r="C121" s="46"/>
      <c r="D121" s="46"/>
      <c r="E121" s="48" t="s">
        <v>2213</v>
      </c>
      <c r="F121" s="46"/>
      <c r="G121" s="46"/>
      <c r="H121" s="46"/>
      <c r="I121" s="46"/>
      <c r="J121" s="47"/>
    </row>
    <row r="122" ht="135">
      <c r="A122" s="37" t="s">
        <v>216</v>
      </c>
      <c r="B122" s="45"/>
      <c r="C122" s="46"/>
      <c r="D122" s="46"/>
      <c r="E122" s="39" t="s">
        <v>1911</v>
      </c>
      <c r="F122" s="46"/>
      <c r="G122" s="46"/>
      <c r="H122" s="46"/>
      <c r="I122" s="46"/>
      <c r="J122" s="47"/>
    </row>
    <row r="123" ht="30">
      <c r="A123" s="37" t="s">
        <v>207</v>
      </c>
      <c r="B123" s="37">
        <v>29</v>
      </c>
      <c r="C123" s="38" t="s">
        <v>1922</v>
      </c>
      <c r="D123" s="37" t="s">
        <v>209</v>
      </c>
      <c r="E123" s="39" t="s">
        <v>1923</v>
      </c>
      <c r="F123" s="40" t="s">
        <v>231</v>
      </c>
      <c r="G123" s="41">
        <v>80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 ht="45">
      <c r="A125" s="37" t="s">
        <v>214</v>
      </c>
      <c r="B125" s="45"/>
      <c r="C125" s="46"/>
      <c r="D125" s="46"/>
      <c r="E125" s="48" t="s">
        <v>2382</v>
      </c>
      <c r="F125" s="46"/>
      <c r="G125" s="46"/>
      <c r="H125" s="46"/>
      <c r="I125" s="46"/>
      <c r="J125" s="47"/>
    </row>
    <row r="126" ht="135">
      <c r="A126" s="37" t="s">
        <v>216</v>
      </c>
      <c r="B126" s="45"/>
      <c r="C126" s="46"/>
      <c r="D126" s="46"/>
      <c r="E126" s="39" t="s">
        <v>1925</v>
      </c>
      <c r="F126" s="46"/>
      <c r="G126" s="46"/>
      <c r="H126" s="46"/>
      <c r="I126" s="46"/>
      <c r="J126" s="47"/>
    </row>
    <row r="127">
      <c r="A127" s="31" t="s">
        <v>204</v>
      </c>
      <c r="B127" s="32"/>
      <c r="C127" s="33" t="s">
        <v>1632</v>
      </c>
      <c r="D127" s="34"/>
      <c r="E127" s="31" t="s">
        <v>1633</v>
      </c>
      <c r="F127" s="34"/>
      <c r="G127" s="34"/>
      <c r="H127" s="34"/>
      <c r="I127" s="35">
        <f>SUMIFS(I128:I227,A128:A227,"P")</f>
        <v>0</v>
      </c>
      <c r="J127" s="36"/>
    </row>
    <row r="128">
      <c r="A128" s="37" t="s">
        <v>207</v>
      </c>
      <c r="B128" s="37">
        <v>30</v>
      </c>
      <c r="C128" s="38" t="s">
        <v>1926</v>
      </c>
      <c r="D128" s="37" t="s">
        <v>209</v>
      </c>
      <c r="E128" s="39" t="s">
        <v>1927</v>
      </c>
      <c r="F128" s="40" t="s">
        <v>211</v>
      </c>
      <c r="G128" s="41">
        <v>4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212</v>
      </c>
      <c r="B129" s="45"/>
      <c r="C129" s="46"/>
      <c r="D129" s="46"/>
      <c r="E129" s="49" t="s">
        <v>209</v>
      </c>
      <c r="F129" s="46"/>
      <c r="G129" s="46"/>
      <c r="H129" s="46"/>
      <c r="I129" s="46"/>
      <c r="J129" s="47"/>
    </row>
    <row r="130" ht="45">
      <c r="A130" s="37" t="s">
        <v>214</v>
      </c>
      <c r="B130" s="45"/>
      <c r="C130" s="46"/>
      <c r="D130" s="46"/>
      <c r="E130" s="48" t="s">
        <v>2156</v>
      </c>
      <c r="F130" s="46"/>
      <c r="G130" s="46"/>
      <c r="H130" s="46"/>
      <c r="I130" s="46"/>
      <c r="J130" s="47"/>
    </row>
    <row r="131" ht="105">
      <c r="A131" s="37" t="s">
        <v>216</v>
      </c>
      <c r="B131" s="45"/>
      <c r="C131" s="46"/>
      <c r="D131" s="46"/>
      <c r="E131" s="39" t="s">
        <v>1929</v>
      </c>
      <c r="F131" s="46"/>
      <c r="G131" s="46"/>
      <c r="H131" s="46"/>
      <c r="I131" s="46"/>
      <c r="J131" s="47"/>
    </row>
    <row r="132">
      <c r="A132" s="37" t="s">
        <v>207</v>
      </c>
      <c r="B132" s="37">
        <v>31</v>
      </c>
      <c r="C132" s="38" t="s">
        <v>1930</v>
      </c>
      <c r="D132" s="37" t="s">
        <v>209</v>
      </c>
      <c r="E132" s="39" t="s">
        <v>1931</v>
      </c>
      <c r="F132" s="40" t="s">
        <v>211</v>
      </c>
      <c r="G132" s="41">
        <v>21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 ht="45">
      <c r="A134" s="37" t="s">
        <v>214</v>
      </c>
      <c r="B134" s="45"/>
      <c r="C134" s="46"/>
      <c r="D134" s="46"/>
      <c r="E134" s="48" t="s">
        <v>1977</v>
      </c>
      <c r="F134" s="46"/>
      <c r="G134" s="46"/>
      <c r="H134" s="46"/>
      <c r="I134" s="46"/>
      <c r="J134" s="47"/>
    </row>
    <row r="135" ht="105">
      <c r="A135" s="37" t="s">
        <v>216</v>
      </c>
      <c r="B135" s="45"/>
      <c r="C135" s="46"/>
      <c r="D135" s="46"/>
      <c r="E135" s="39" t="s">
        <v>1929</v>
      </c>
      <c r="F135" s="46"/>
      <c r="G135" s="46"/>
      <c r="H135" s="46"/>
      <c r="I135" s="46"/>
      <c r="J135" s="47"/>
    </row>
    <row r="136">
      <c r="A136" s="37" t="s">
        <v>207</v>
      </c>
      <c r="B136" s="37">
        <v>32</v>
      </c>
      <c r="C136" s="38" t="s">
        <v>2220</v>
      </c>
      <c r="D136" s="37" t="s">
        <v>209</v>
      </c>
      <c r="E136" s="39" t="s">
        <v>2221</v>
      </c>
      <c r="F136" s="40" t="s">
        <v>211</v>
      </c>
      <c r="G136" s="41">
        <v>36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 ht="45">
      <c r="A138" s="37" t="s">
        <v>214</v>
      </c>
      <c r="B138" s="45"/>
      <c r="C138" s="46"/>
      <c r="D138" s="46"/>
      <c r="E138" s="48" t="s">
        <v>2383</v>
      </c>
      <c r="F138" s="46"/>
      <c r="G138" s="46"/>
      <c r="H138" s="46"/>
      <c r="I138" s="46"/>
      <c r="J138" s="47"/>
    </row>
    <row r="139" ht="105">
      <c r="A139" s="37" t="s">
        <v>216</v>
      </c>
      <c r="B139" s="45"/>
      <c r="C139" s="46"/>
      <c r="D139" s="46"/>
      <c r="E139" s="39" t="s">
        <v>2223</v>
      </c>
      <c r="F139" s="46"/>
      <c r="G139" s="46"/>
      <c r="H139" s="46"/>
      <c r="I139" s="46"/>
      <c r="J139" s="47"/>
    </row>
    <row r="140">
      <c r="A140" s="37" t="s">
        <v>207</v>
      </c>
      <c r="B140" s="37">
        <v>33</v>
      </c>
      <c r="C140" s="38" t="s">
        <v>1937</v>
      </c>
      <c r="D140" s="37" t="s">
        <v>209</v>
      </c>
      <c r="E140" s="39" t="s">
        <v>1938</v>
      </c>
      <c r="F140" s="40" t="s">
        <v>211</v>
      </c>
      <c r="G140" s="41">
        <v>11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 ht="45">
      <c r="A142" s="37" t="s">
        <v>214</v>
      </c>
      <c r="B142" s="45"/>
      <c r="C142" s="46"/>
      <c r="D142" s="46"/>
      <c r="E142" s="48" t="s">
        <v>2140</v>
      </c>
      <c r="F142" s="46"/>
      <c r="G142" s="46"/>
      <c r="H142" s="46"/>
      <c r="I142" s="46"/>
      <c r="J142" s="47"/>
    </row>
    <row r="143" ht="120">
      <c r="A143" s="37" t="s">
        <v>216</v>
      </c>
      <c r="B143" s="45"/>
      <c r="C143" s="46"/>
      <c r="D143" s="46"/>
      <c r="E143" s="39" t="s">
        <v>1641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34</v>
      </c>
      <c r="C144" s="38" t="s">
        <v>1702</v>
      </c>
      <c r="D144" s="37" t="s">
        <v>209</v>
      </c>
      <c r="E144" s="39" t="s">
        <v>1703</v>
      </c>
      <c r="F144" s="40" t="s">
        <v>211</v>
      </c>
      <c r="G144" s="41">
        <v>332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 ht="45">
      <c r="A146" s="37" t="s">
        <v>214</v>
      </c>
      <c r="B146" s="45"/>
      <c r="C146" s="46"/>
      <c r="D146" s="46"/>
      <c r="E146" s="48" t="s">
        <v>2384</v>
      </c>
      <c r="F146" s="46"/>
      <c r="G146" s="46"/>
      <c r="H146" s="46"/>
      <c r="I146" s="46"/>
      <c r="J146" s="47"/>
    </row>
    <row r="147" ht="120">
      <c r="A147" s="37" t="s">
        <v>216</v>
      </c>
      <c r="B147" s="45"/>
      <c r="C147" s="46"/>
      <c r="D147" s="46"/>
      <c r="E147" s="39" t="s">
        <v>1641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35</v>
      </c>
      <c r="C148" s="38" t="s">
        <v>1941</v>
      </c>
      <c r="D148" s="37" t="s">
        <v>209</v>
      </c>
      <c r="E148" s="39" t="s">
        <v>1942</v>
      </c>
      <c r="F148" s="40" t="s">
        <v>211</v>
      </c>
      <c r="G148" s="41">
        <v>8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 ht="45">
      <c r="A150" s="37" t="s">
        <v>214</v>
      </c>
      <c r="B150" s="45"/>
      <c r="C150" s="46"/>
      <c r="D150" s="46"/>
      <c r="E150" s="48" t="s">
        <v>1996</v>
      </c>
      <c r="F150" s="46"/>
      <c r="G150" s="46"/>
      <c r="H150" s="46"/>
      <c r="I150" s="46"/>
      <c r="J150" s="47"/>
    </row>
    <row r="151" ht="120">
      <c r="A151" s="37" t="s">
        <v>216</v>
      </c>
      <c r="B151" s="45"/>
      <c r="C151" s="46"/>
      <c r="D151" s="46"/>
      <c r="E151" s="39" t="s">
        <v>1641</v>
      </c>
      <c r="F151" s="46"/>
      <c r="G151" s="46"/>
      <c r="H151" s="46"/>
      <c r="I151" s="46"/>
      <c r="J151" s="47"/>
    </row>
    <row r="152">
      <c r="A152" s="37" t="s">
        <v>207</v>
      </c>
      <c r="B152" s="37">
        <v>36</v>
      </c>
      <c r="C152" s="38" t="s">
        <v>1944</v>
      </c>
      <c r="D152" s="37" t="s">
        <v>209</v>
      </c>
      <c r="E152" s="39" t="s">
        <v>1945</v>
      </c>
      <c r="F152" s="40" t="s">
        <v>211</v>
      </c>
      <c r="G152" s="41">
        <v>10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 ht="45">
      <c r="A154" s="37" t="s">
        <v>214</v>
      </c>
      <c r="B154" s="45"/>
      <c r="C154" s="46"/>
      <c r="D154" s="46"/>
      <c r="E154" s="48" t="s">
        <v>2119</v>
      </c>
      <c r="F154" s="46"/>
      <c r="G154" s="46"/>
      <c r="H154" s="46"/>
      <c r="I154" s="46"/>
      <c r="J154" s="47"/>
    </row>
    <row r="155" ht="120">
      <c r="A155" s="37" t="s">
        <v>216</v>
      </c>
      <c r="B155" s="45"/>
      <c r="C155" s="46"/>
      <c r="D155" s="46"/>
      <c r="E155" s="39" t="s">
        <v>1641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37</v>
      </c>
      <c r="C156" s="38" t="s">
        <v>1947</v>
      </c>
      <c r="D156" s="37" t="s">
        <v>209</v>
      </c>
      <c r="E156" s="39" t="s">
        <v>1948</v>
      </c>
      <c r="F156" s="40" t="s">
        <v>211</v>
      </c>
      <c r="G156" s="41">
        <v>8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 ht="45">
      <c r="A158" s="37" t="s">
        <v>214</v>
      </c>
      <c r="B158" s="45"/>
      <c r="C158" s="46"/>
      <c r="D158" s="46"/>
      <c r="E158" s="48" t="s">
        <v>1996</v>
      </c>
      <c r="F158" s="46"/>
      <c r="G158" s="46"/>
      <c r="H158" s="46"/>
      <c r="I158" s="46"/>
      <c r="J158" s="47"/>
    </row>
    <row r="159" ht="120">
      <c r="A159" s="37" t="s">
        <v>216</v>
      </c>
      <c r="B159" s="45"/>
      <c r="C159" s="46"/>
      <c r="D159" s="46"/>
      <c r="E159" s="39" t="s">
        <v>1641</v>
      </c>
      <c r="F159" s="46"/>
      <c r="G159" s="46"/>
      <c r="H159" s="46"/>
      <c r="I159" s="46"/>
      <c r="J159" s="47"/>
    </row>
    <row r="160">
      <c r="A160" s="37" t="s">
        <v>207</v>
      </c>
      <c r="B160" s="37">
        <v>38</v>
      </c>
      <c r="C160" s="38" t="s">
        <v>1705</v>
      </c>
      <c r="D160" s="37" t="s">
        <v>209</v>
      </c>
      <c r="E160" s="39" t="s">
        <v>1706</v>
      </c>
      <c r="F160" s="40" t="s">
        <v>211</v>
      </c>
      <c r="G160" s="41">
        <v>24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 ht="45">
      <c r="A162" s="37" t="s">
        <v>214</v>
      </c>
      <c r="B162" s="45"/>
      <c r="C162" s="46"/>
      <c r="D162" s="46"/>
      <c r="E162" s="48" t="s">
        <v>1928</v>
      </c>
      <c r="F162" s="46"/>
      <c r="G162" s="46"/>
      <c r="H162" s="46"/>
      <c r="I162" s="46"/>
      <c r="J162" s="47"/>
    </row>
    <row r="163" ht="120">
      <c r="A163" s="37" t="s">
        <v>216</v>
      </c>
      <c r="B163" s="45"/>
      <c r="C163" s="46"/>
      <c r="D163" s="46"/>
      <c r="E163" s="39" t="s">
        <v>1641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39</v>
      </c>
      <c r="C164" s="38" t="s">
        <v>1951</v>
      </c>
      <c r="D164" s="37" t="s">
        <v>209</v>
      </c>
      <c r="E164" s="39" t="s">
        <v>1952</v>
      </c>
      <c r="F164" s="40" t="s">
        <v>211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 ht="45">
      <c r="A166" s="37" t="s">
        <v>214</v>
      </c>
      <c r="B166" s="45"/>
      <c r="C166" s="46"/>
      <c r="D166" s="46"/>
      <c r="E166" s="48" t="s">
        <v>2137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1641</v>
      </c>
      <c r="F167" s="46"/>
      <c r="G167" s="46"/>
      <c r="H167" s="46"/>
      <c r="I167" s="46"/>
      <c r="J167" s="47"/>
    </row>
    <row r="168">
      <c r="A168" s="37" t="s">
        <v>207</v>
      </c>
      <c r="B168" s="37">
        <v>40</v>
      </c>
      <c r="C168" s="38" t="s">
        <v>2228</v>
      </c>
      <c r="D168" s="37" t="s">
        <v>209</v>
      </c>
      <c r="E168" s="39" t="s">
        <v>2229</v>
      </c>
      <c r="F168" s="40" t="s">
        <v>211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 ht="45">
      <c r="A170" s="37" t="s">
        <v>214</v>
      </c>
      <c r="B170" s="45"/>
      <c r="C170" s="46"/>
      <c r="D170" s="46"/>
      <c r="E170" s="48" t="s">
        <v>2137</v>
      </c>
      <c r="F170" s="46"/>
      <c r="G170" s="46"/>
      <c r="H170" s="46"/>
      <c r="I170" s="46"/>
      <c r="J170" s="47"/>
    </row>
    <row r="171" ht="120">
      <c r="A171" s="37" t="s">
        <v>216</v>
      </c>
      <c r="B171" s="45"/>
      <c r="C171" s="46"/>
      <c r="D171" s="46"/>
      <c r="E171" s="39" t="s">
        <v>1641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41</v>
      </c>
      <c r="C172" s="38" t="s">
        <v>1957</v>
      </c>
      <c r="D172" s="37" t="s">
        <v>209</v>
      </c>
      <c r="E172" s="39" t="s">
        <v>1958</v>
      </c>
      <c r="F172" s="40" t="s">
        <v>387</v>
      </c>
      <c r="G172" s="41">
        <v>238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 ht="45">
      <c r="A174" s="37" t="s">
        <v>214</v>
      </c>
      <c r="B174" s="45"/>
      <c r="C174" s="46"/>
      <c r="D174" s="46"/>
      <c r="E174" s="48" t="s">
        <v>2385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1960</v>
      </c>
      <c r="F175" s="46"/>
      <c r="G175" s="46"/>
      <c r="H175" s="46"/>
      <c r="I175" s="46"/>
      <c r="J175" s="47"/>
    </row>
    <row r="176">
      <c r="A176" s="37" t="s">
        <v>207</v>
      </c>
      <c r="B176" s="37">
        <v>42</v>
      </c>
      <c r="C176" s="38" t="s">
        <v>1961</v>
      </c>
      <c r="D176" s="37" t="s">
        <v>209</v>
      </c>
      <c r="E176" s="39" t="s">
        <v>1962</v>
      </c>
      <c r="F176" s="40" t="s">
        <v>211</v>
      </c>
      <c r="G176" s="41">
        <v>4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 ht="45">
      <c r="A178" s="37" t="s">
        <v>214</v>
      </c>
      <c r="B178" s="45"/>
      <c r="C178" s="46"/>
      <c r="D178" s="46"/>
      <c r="E178" s="48" t="s">
        <v>2156</v>
      </c>
      <c r="F178" s="46"/>
      <c r="G178" s="46"/>
      <c r="H178" s="46"/>
      <c r="I178" s="46"/>
      <c r="J178" s="47"/>
    </row>
    <row r="179" ht="135">
      <c r="A179" s="37" t="s">
        <v>216</v>
      </c>
      <c r="B179" s="45"/>
      <c r="C179" s="46"/>
      <c r="D179" s="46"/>
      <c r="E179" s="39" t="s">
        <v>1645</v>
      </c>
      <c r="F179" s="46"/>
      <c r="G179" s="46"/>
      <c r="H179" s="46"/>
      <c r="I179" s="46"/>
      <c r="J179" s="47"/>
    </row>
    <row r="180">
      <c r="A180" s="37" t="s">
        <v>207</v>
      </c>
      <c r="B180" s="37">
        <v>43</v>
      </c>
      <c r="C180" s="38" t="s">
        <v>2128</v>
      </c>
      <c r="D180" s="37" t="s">
        <v>209</v>
      </c>
      <c r="E180" s="39" t="s">
        <v>2129</v>
      </c>
      <c r="F180" s="40" t="s">
        <v>211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49" t="s">
        <v>209</v>
      </c>
      <c r="F181" s="46"/>
      <c r="G181" s="46"/>
      <c r="H181" s="46"/>
      <c r="I181" s="46"/>
      <c r="J181" s="47"/>
    </row>
    <row r="182" ht="45">
      <c r="A182" s="37" t="s">
        <v>214</v>
      </c>
      <c r="B182" s="45"/>
      <c r="C182" s="46"/>
      <c r="D182" s="46"/>
      <c r="E182" s="48" t="s">
        <v>2137</v>
      </c>
      <c r="F182" s="46"/>
      <c r="G182" s="46"/>
      <c r="H182" s="46"/>
      <c r="I182" s="46"/>
      <c r="J182" s="47"/>
    </row>
    <row r="183" ht="135">
      <c r="A183" s="37" t="s">
        <v>216</v>
      </c>
      <c r="B183" s="45"/>
      <c r="C183" s="46"/>
      <c r="D183" s="46"/>
      <c r="E183" s="39" t="s">
        <v>1645</v>
      </c>
      <c r="F183" s="46"/>
      <c r="G183" s="46"/>
      <c r="H183" s="46"/>
      <c r="I183" s="46"/>
      <c r="J183" s="47"/>
    </row>
    <row r="184">
      <c r="A184" s="37" t="s">
        <v>207</v>
      </c>
      <c r="B184" s="37">
        <v>44</v>
      </c>
      <c r="C184" s="38" t="s">
        <v>1964</v>
      </c>
      <c r="D184" s="37" t="s">
        <v>209</v>
      </c>
      <c r="E184" s="39" t="s">
        <v>1965</v>
      </c>
      <c r="F184" s="40" t="s">
        <v>387</v>
      </c>
      <c r="G184" s="41">
        <v>2406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49" t="s">
        <v>209</v>
      </c>
      <c r="F185" s="46"/>
      <c r="G185" s="46"/>
      <c r="H185" s="46"/>
      <c r="I185" s="46"/>
      <c r="J185" s="47"/>
    </row>
    <row r="186" ht="45">
      <c r="A186" s="37" t="s">
        <v>214</v>
      </c>
      <c r="B186" s="45"/>
      <c r="C186" s="46"/>
      <c r="D186" s="46"/>
      <c r="E186" s="48" t="s">
        <v>2386</v>
      </c>
      <c r="F186" s="46"/>
      <c r="G186" s="46"/>
      <c r="H186" s="46"/>
      <c r="I186" s="46"/>
      <c r="J186" s="47"/>
    </row>
    <row r="187" ht="120">
      <c r="A187" s="37" t="s">
        <v>216</v>
      </c>
      <c r="B187" s="45"/>
      <c r="C187" s="46"/>
      <c r="D187" s="46"/>
      <c r="E187" s="39" t="s">
        <v>1718</v>
      </c>
      <c r="F187" s="46"/>
      <c r="G187" s="46"/>
      <c r="H187" s="46"/>
      <c r="I187" s="46"/>
      <c r="J187" s="47"/>
    </row>
    <row r="188">
      <c r="A188" s="37" t="s">
        <v>207</v>
      </c>
      <c r="B188" s="37">
        <v>45</v>
      </c>
      <c r="C188" s="38" t="s">
        <v>1967</v>
      </c>
      <c r="D188" s="37" t="s">
        <v>209</v>
      </c>
      <c r="E188" s="39" t="s">
        <v>1968</v>
      </c>
      <c r="F188" s="40" t="s">
        <v>387</v>
      </c>
      <c r="G188" s="41">
        <v>882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49" t="s">
        <v>209</v>
      </c>
      <c r="F189" s="46"/>
      <c r="G189" s="46"/>
      <c r="H189" s="46"/>
      <c r="I189" s="46"/>
      <c r="J189" s="47"/>
    </row>
    <row r="190" ht="45">
      <c r="A190" s="37" t="s">
        <v>214</v>
      </c>
      <c r="B190" s="45"/>
      <c r="C190" s="46"/>
      <c r="D190" s="46"/>
      <c r="E190" s="48" t="s">
        <v>2387</v>
      </c>
      <c r="F190" s="46"/>
      <c r="G190" s="46"/>
      <c r="H190" s="46"/>
      <c r="I190" s="46"/>
      <c r="J190" s="47"/>
    </row>
    <row r="191" ht="120">
      <c r="A191" s="37" t="s">
        <v>216</v>
      </c>
      <c r="B191" s="45"/>
      <c r="C191" s="46"/>
      <c r="D191" s="46"/>
      <c r="E191" s="39" t="s">
        <v>1718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46</v>
      </c>
      <c r="C192" s="38" t="s">
        <v>1970</v>
      </c>
      <c r="D192" s="37" t="s">
        <v>209</v>
      </c>
      <c r="E192" s="39" t="s">
        <v>1971</v>
      </c>
      <c r="F192" s="40" t="s">
        <v>387</v>
      </c>
      <c r="G192" s="41">
        <v>2406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49" t="s">
        <v>209</v>
      </c>
      <c r="F193" s="46"/>
      <c r="G193" s="46"/>
      <c r="H193" s="46"/>
      <c r="I193" s="46"/>
      <c r="J193" s="47"/>
    </row>
    <row r="194" ht="45">
      <c r="A194" s="37" t="s">
        <v>214</v>
      </c>
      <c r="B194" s="45"/>
      <c r="C194" s="46"/>
      <c r="D194" s="46"/>
      <c r="E194" s="48" t="s">
        <v>2386</v>
      </c>
      <c r="F194" s="46"/>
      <c r="G194" s="46"/>
      <c r="H194" s="46"/>
      <c r="I194" s="46"/>
      <c r="J194" s="47"/>
    </row>
    <row r="195" ht="120">
      <c r="A195" s="37" t="s">
        <v>216</v>
      </c>
      <c r="B195" s="45"/>
      <c r="C195" s="46"/>
      <c r="D195" s="46"/>
      <c r="E195" s="39" t="s">
        <v>1718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47</v>
      </c>
      <c r="C196" s="38" t="s">
        <v>1972</v>
      </c>
      <c r="D196" s="37" t="s">
        <v>209</v>
      </c>
      <c r="E196" s="39" t="s">
        <v>1973</v>
      </c>
      <c r="F196" s="40" t="s">
        <v>387</v>
      </c>
      <c r="G196" s="41">
        <v>2406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49" t="s">
        <v>209</v>
      </c>
      <c r="F197" s="46"/>
      <c r="G197" s="46"/>
      <c r="H197" s="46"/>
      <c r="I197" s="46"/>
      <c r="J197" s="47"/>
    </row>
    <row r="198" ht="45">
      <c r="A198" s="37" t="s">
        <v>214</v>
      </c>
      <c r="B198" s="45"/>
      <c r="C198" s="46"/>
      <c r="D198" s="46"/>
      <c r="E198" s="48" t="s">
        <v>2386</v>
      </c>
      <c r="F198" s="46"/>
      <c r="G198" s="46"/>
      <c r="H198" s="46"/>
      <c r="I198" s="46"/>
      <c r="J198" s="47"/>
    </row>
    <row r="199" ht="105">
      <c r="A199" s="37" t="s">
        <v>216</v>
      </c>
      <c r="B199" s="45"/>
      <c r="C199" s="46"/>
      <c r="D199" s="46"/>
      <c r="E199" s="39" t="s">
        <v>1974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48</v>
      </c>
      <c r="C200" s="38" t="s">
        <v>1978</v>
      </c>
      <c r="D200" s="37" t="s">
        <v>209</v>
      </c>
      <c r="E200" s="39" t="s">
        <v>1979</v>
      </c>
      <c r="F200" s="40" t="s">
        <v>211</v>
      </c>
      <c r="G200" s="41">
        <v>34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49" t="s">
        <v>209</v>
      </c>
      <c r="F201" s="46"/>
      <c r="G201" s="46"/>
      <c r="H201" s="46"/>
      <c r="I201" s="46"/>
      <c r="J201" s="47"/>
    </row>
    <row r="202" ht="45">
      <c r="A202" s="37" t="s">
        <v>214</v>
      </c>
      <c r="B202" s="45"/>
      <c r="C202" s="46"/>
      <c r="D202" s="46"/>
      <c r="E202" s="48" t="s">
        <v>2150</v>
      </c>
      <c r="F202" s="46"/>
      <c r="G202" s="46"/>
      <c r="H202" s="46"/>
      <c r="I202" s="46"/>
      <c r="J202" s="47"/>
    </row>
    <row r="203" ht="135">
      <c r="A203" s="37" t="s">
        <v>216</v>
      </c>
      <c r="B203" s="45"/>
      <c r="C203" s="46"/>
      <c r="D203" s="46"/>
      <c r="E203" s="39" t="s">
        <v>1645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49</v>
      </c>
      <c r="C204" s="38" t="s">
        <v>1981</v>
      </c>
      <c r="D204" s="37" t="s">
        <v>209</v>
      </c>
      <c r="E204" s="39" t="s">
        <v>1982</v>
      </c>
      <c r="F204" s="40" t="s">
        <v>211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49" t="s">
        <v>209</v>
      </c>
      <c r="F205" s="46"/>
      <c r="G205" s="46"/>
      <c r="H205" s="46"/>
      <c r="I205" s="46"/>
      <c r="J205" s="47"/>
    </row>
    <row r="206" ht="45">
      <c r="A206" s="37" t="s">
        <v>214</v>
      </c>
      <c r="B206" s="45"/>
      <c r="C206" s="46"/>
      <c r="D206" s="46"/>
      <c r="E206" s="48" t="s">
        <v>1996</v>
      </c>
      <c r="F206" s="46"/>
      <c r="G206" s="46"/>
      <c r="H206" s="46"/>
      <c r="I206" s="46"/>
      <c r="J206" s="47"/>
    </row>
    <row r="207" ht="135">
      <c r="A207" s="37" t="s">
        <v>216</v>
      </c>
      <c r="B207" s="45"/>
      <c r="C207" s="46"/>
      <c r="D207" s="46"/>
      <c r="E207" s="39" t="s">
        <v>1645</v>
      </c>
      <c r="F207" s="46"/>
      <c r="G207" s="46"/>
      <c r="H207" s="46"/>
      <c r="I207" s="46"/>
      <c r="J207" s="47"/>
    </row>
    <row r="208">
      <c r="A208" s="37" t="s">
        <v>207</v>
      </c>
      <c r="B208" s="37">
        <v>50</v>
      </c>
      <c r="C208" s="38" t="s">
        <v>1642</v>
      </c>
      <c r="D208" s="37" t="s">
        <v>209</v>
      </c>
      <c r="E208" s="39" t="s">
        <v>1643</v>
      </c>
      <c r="F208" s="40" t="s">
        <v>211</v>
      </c>
      <c r="G208" s="41">
        <v>4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212</v>
      </c>
      <c r="B209" s="45"/>
      <c r="C209" s="46"/>
      <c r="D209" s="46"/>
      <c r="E209" s="49" t="s">
        <v>209</v>
      </c>
      <c r="F209" s="46"/>
      <c r="G209" s="46"/>
      <c r="H209" s="46"/>
      <c r="I209" s="46"/>
      <c r="J209" s="47"/>
    </row>
    <row r="210" ht="45">
      <c r="A210" s="37" t="s">
        <v>214</v>
      </c>
      <c r="B210" s="45"/>
      <c r="C210" s="46"/>
      <c r="D210" s="46"/>
      <c r="E210" s="48" t="s">
        <v>2156</v>
      </c>
      <c r="F210" s="46"/>
      <c r="G210" s="46"/>
      <c r="H210" s="46"/>
      <c r="I210" s="46"/>
      <c r="J210" s="47"/>
    </row>
    <row r="211" ht="135">
      <c r="A211" s="37" t="s">
        <v>216</v>
      </c>
      <c r="B211" s="45"/>
      <c r="C211" s="46"/>
      <c r="D211" s="46"/>
      <c r="E211" s="39" t="s">
        <v>1645</v>
      </c>
      <c r="F211" s="46"/>
      <c r="G211" s="46"/>
      <c r="H211" s="46"/>
      <c r="I211" s="46"/>
      <c r="J211" s="47"/>
    </row>
    <row r="212">
      <c r="A212" s="37" t="s">
        <v>207</v>
      </c>
      <c r="B212" s="37">
        <v>51</v>
      </c>
      <c r="C212" s="38" t="s">
        <v>1983</v>
      </c>
      <c r="D212" s="37" t="s">
        <v>209</v>
      </c>
      <c r="E212" s="39" t="s">
        <v>1984</v>
      </c>
      <c r="F212" s="40" t="s">
        <v>211</v>
      </c>
      <c r="G212" s="41">
        <v>18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212</v>
      </c>
      <c r="B213" s="45"/>
      <c r="C213" s="46"/>
      <c r="D213" s="46"/>
      <c r="E213" s="49" t="s">
        <v>209</v>
      </c>
      <c r="F213" s="46"/>
      <c r="G213" s="46"/>
      <c r="H213" s="46"/>
      <c r="I213" s="46"/>
      <c r="J213" s="47"/>
    </row>
    <row r="214" ht="45">
      <c r="A214" s="37" t="s">
        <v>214</v>
      </c>
      <c r="B214" s="45"/>
      <c r="C214" s="46"/>
      <c r="D214" s="46"/>
      <c r="E214" s="48" t="s">
        <v>1939</v>
      </c>
      <c r="F214" s="46"/>
      <c r="G214" s="46"/>
      <c r="H214" s="46"/>
      <c r="I214" s="46"/>
      <c r="J214" s="47"/>
    </row>
    <row r="215" ht="135">
      <c r="A215" s="37" t="s">
        <v>216</v>
      </c>
      <c r="B215" s="45"/>
      <c r="C215" s="46"/>
      <c r="D215" s="46"/>
      <c r="E215" s="39" t="s">
        <v>1645</v>
      </c>
      <c r="F215" s="46"/>
      <c r="G215" s="46"/>
      <c r="H215" s="46"/>
      <c r="I215" s="46"/>
      <c r="J215" s="47"/>
    </row>
    <row r="216">
      <c r="A216" s="37" t="s">
        <v>207</v>
      </c>
      <c r="B216" s="37">
        <v>52</v>
      </c>
      <c r="C216" s="38" t="s">
        <v>1986</v>
      </c>
      <c r="D216" s="37" t="s">
        <v>209</v>
      </c>
      <c r="E216" s="39" t="s">
        <v>1987</v>
      </c>
      <c r="F216" s="40" t="s">
        <v>211</v>
      </c>
      <c r="G216" s="41">
        <v>29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212</v>
      </c>
      <c r="B217" s="45"/>
      <c r="C217" s="46"/>
      <c r="D217" s="46"/>
      <c r="E217" s="49" t="s">
        <v>209</v>
      </c>
      <c r="F217" s="46"/>
      <c r="G217" s="46"/>
      <c r="H217" s="46"/>
      <c r="I217" s="46"/>
      <c r="J217" s="47"/>
    </row>
    <row r="218" ht="45">
      <c r="A218" s="37" t="s">
        <v>214</v>
      </c>
      <c r="B218" s="45"/>
      <c r="C218" s="46"/>
      <c r="D218" s="46"/>
      <c r="E218" s="48" t="s">
        <v>2388</v>
      </c>
      <c r="F218" s="46"/>
      <c r="G218" s="46"/>
      <c r="H218" s="46"/>
      <c r="I218" s="46"/>
      <c r="J218" s="47"/>
    </row>
    <row r="219" ht="135">
      <c r="A219" s="37" t="s">
        <v>216</v>
      </c>
      <c r="B219" s="45"/>
      <c r="C219" s="46"/>
      <c r="D219" s="46"/>
      <c r="E219" s="39" t="s">
        <v>1645</v>
      </c>
      <c r="F219" s="46"/>
      <c r="G219" s="46"/>
      <c r="H219" s="46"/>
      <c r="I219" s="46"/>
      <c r="J219" s="47"/>
    </row>
    <row r="220" ht="30">
      <c r="A220" s="37" t="s">
        <v>207</v>
      </c>
      <c r="B220" s="37">
        <v>53</v>
      </c>
      <c r="C220" s="38" t="s">
        <v>1655</v>
      </c>
      <c r="D220" s="37" t="s">
        <v>209</v>
      </c>
      <c r="E220" s="39" t="s">
        <v>1656</v>
      </c>
      <c r="F220" s="40" t="s">
        <v>231</v>
      </c>
      <c r="G220" s="41">
        <v>250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49" t="s">
        <v>209</v>
      </c>
      <c r="F221" s="46"/>
      <c r="G221" s="46"/>
      <c r="H221" s="46"/>
      <c r="I221" s="46"/>
      <c r="J221" s="47"/>
    </row>
    <row r="222" ht="45">
      <c r="A222" s="37" t="s">
        <v>214</v>
      </c>
      <c r="B222" s="45"/>
      <c r="C222" s="46"/>
      <c r="D222" s="46"/>
      <c r="E222" s="48" t="s">
        <v>2389</v>
      </c>
      <c r="F222" s="46"/>
      <c r="G222" s="46"/>
      <c r="H222" s="46"/>
      <c r="I222" s="46"/>
      <c r="J222" s="47"/>
    </row>
    <row r="223" ht="120">
      <c r="A223" s="37" t="s">
        <v>216</v>
      </c>
      <c r="B223" s="45"/>
      <c r="C223" s="46"/>
      <c r="D223" s="46"/>
      <c r="E223" s="39" t="s">
        <v>1658</v>
      </c>
      <c r="F223" s="46"/>
      <c r="G223" s="46"/>
      <c r="H223" s="46"/>
      <c r="I223" s="46"/>
      <c r="J223" s="47"/>
    </row>
    <row r="224">
      <c r="A224" s="37" t="s">
        <v>207</v>
      </c>
      <c r="B224" s="37">
        <v>54</v>
      </c>
      <c r="C224" s="38" t="s">
        <v>1994</v>
      </c>
      <c r="D224" s="37" t="s">
        <v>209</v>
      </c>
      <c r="E224" s="39" t="s">
        <v>1995</v>
      </c>
      <c r="F224" s="40" t="s">
        <v>211</v>
      </c>
      <c r="G224" s="41">
        <v>2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49" t="s">
        <v>209</v>
      </c>
      <c r="F225" s="46"/>
      <c r="G225" s="46"/>
      <c r="H225" s="46"/>
      <c r="I225" s="46"/>
      <c r="J225" s="47"/>
    </row>
    <row r="226" ht="45">
      <c r="A226" s="37" t="s">
        <v>214</v>
      </c>
      <c r="B226" s="45"/>
      <c r="C226" s="46"/>
      <c r="D226" s="46"/>
      <c r="E226" s="48" t="s">
        <v>2137</v>
      </c>
      <c r="F226" s="46"/>
      <c r="G226" s="46"/>
      <c r="H226" s="46"/>
      <c r="I226" s="46"/>
      <c r="J226" s="47"/>
    </row>
    <row r="227" ht="150">
      <c r="A227" s="37" t="s">
        <v>216</v>
      </c>
      <c r="B227" s="45"/>
      <c r="C227" s="46"/>
      <c r="D227" s="46"/>
      <c r="E227" s="39" t="s">
        <v>1997</v>
      </c>
      <c r="F227" s="46"/>
      <c r="G227" s="46"/>
      <c r="H227" s="46"/>
      <c r="I227" s="46"/>
      <c r="J227" s="47"/>
    </row>
    <row r="228">
      <c r="A228" s="31" t="s">
        <v>204</v>
      </c>
      <c r="B228" s="32"/>
      <c r="C228" s="33" t="s">
        <v>1659</v>
      </c>
      <c r="D228" s="34"/>
      <c r="E228" s="31" t="s">
        <v>1660</v>
      </c>
      <c r="F228" s="34"/>
      <c r="G228" s="34"/>
      <c r="H228" s="34"/>
      <c r="I228" s="35">
        <f>SUMIFS(I229:I280,A229:A280,"P")</f>
        <v>0</v>
      </c>
      <c r="J228" s="36"/>
    </row>
    <row r="229">
      <c r="A229" s="37" t="s">
        <v>207</v>
      </c>
      <c r="B229" s="37">
        <v>55</v>
      </c>
      <c r="C229" s="38" t="s">
        <v>1661</v>
      </c>
      <c r="D229" s="37" t="s">
        <v>209</v>
      </c>
      <c r="E229" s="39" t="s">
        <v>1662</v>
      </c>
      <c r="F229" s="40" t="s">
        <v>231</v>
      </c>
      <c r="G229" s="41">
        <v>80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212</v>
      </c>
      <c r="B230" s="45"/>
      <c r="C230" s="46"/>
      <c r="D230" s="46"/>
      <c r="E230" s="49" t="s">
        <v>209</v>
      </c>
      <c r="F230" s="46"/>
      <c r="G230" s="46"/>
      <c r="H230" s="46"/>
      <c r="I230" s="46"/>
      <c r="J230" s="47"/>
    </row>
    <row r="231" ht="45">
      <c r="A231" s="37" t="s">
        <v>214</v>
      </c>
      <c r="B231" s="45"/>
      <c r="C231" s="46"/>
      <c r="D231" s="46"/>
      <c r="E231" s="48" t="s">
        <v>2390</v>
      </c>
      <c r="F231" s="46"/>
      <c r="G231" s="46"/>
      <c r="H231" s="46"/>
      <c r="I231" s="46"/>
      <c r="J231" s="47"/>
    </row>
    <row r="232" ht="120">
      <c r="A232" s="37" t="s">
        <v>216</v>
      </c>
      <c r="B232" s="45"/>
      <c r="C232" s="46"/>
      <c r="D232" s="46"/>
      <c r="E232" s="39" t="s">
        <v>1664</v>
      </c>
      <c r="F232" s="46"/>
      <c r="G232" s="46"/>
      <c r="H232" s="46"/>
      <c r="I232" s="46"/>
      <c r="J232" s="47"/>
    </row>
    <row r="233">
      <c r="A233" s="37" t="s">
        <v>207</v>
      </c>
      <c r="B233" s="37">
        <v>56</v>
      </c>
      <c r="C233" s="38" t="s">
        <v>2005</v>
      </c>
      <c r="D233" s="37" t="s">
        <v>209</v>
      </c>
      <c r="E233" s="39" t="s">
        <v>2006</v>
      </c>
      <c r="F233" s="40" t="s">
        <v>1087</v>
      </c>
      <c r="G233" s="41">
        <v>31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212</v>
      </c>
      <c r="B234" s="45"/>
      <c r="C234" s="46"/>
      <c r="D234" s="46"/>
      <c r="E234" s="49" t="s">
        <v>209</v>
      </c>
      <c r="F234" s="46"/>
      <c r="G234" s="46"/>
      <c r="H234" s="46"/>
      <c r="I234" s="46"/>
      <c r="J234" s="47"/>
    </row>
    <row r="235" ht="45">
      <c r="A235" s="37" t="s">
        <v>214</v>
      </c>
      <c r="B235" s="45"/>
      <c r="C235" s="46"/>
      <c r="D235" s="46"/>
      <c r="E235" s="48" t="s">
        <v>2348</v>
      </c>
      <c r="F235" s="46"/>
      <c r="G235" s="46"/>
      <c r="H235" s="46"/>
      <c r="I235" s="46"/>
      <c r="J235" s="47"/>
    </row>
    <row r="236" ht="150">
      <c r="A236" s="37" t="s">
        <v>216</v>
      </c>
      <c r="B236" s="45"/>
      <c r="C236" s="46"/>
      <c r="D236" s="46"/>
      <c r="E236" s="39" t="s">
        <v>2008</v>
      </c>
      <c r="F236" s="46"/>
      <c r="G236" s="46"/>
      <c r="H236" s="46"/>
      <c r="I236" s="46"/>
      <c r="J236" s="47"/>
    </row>
    <row r="237">
      <c r="A237" s="37" t="s">
        <v>207</v>
      </c>
      <c r="B237" s="37">
        <v>57</v>
      </c>
      <c r="C237" s="38" t="s">
        <v>2013</v>
      </c>
      <c r="D237" s="37" t="s">
        <v>209</v>
      </c>
      <c r="E237" s="39" t="s">
        <v>2014</v>
      </c>
      <c r="F237" s="40" t="s">
        <v>211</v>
      </c>
      <c r="G237" s="41">
        <v>14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212</v>
      </c>
      <c r="B238" s="45"/>
      <c r="C238" s="46"/>
      <c r="D238" s="46"/>
      <c r="E238" s="49" t="s">
        <v>209</v>
      </c>
      <c r="F238" s="46"/>
      <c r="G238" s="46"/>
      <c r="H238" s="46"/>
      <c r="I238" s="46"/>
      <c r="J238" s="47"/>
    </row>
    <row r="239" ht="45">
      <c r="A239" s="37" t="s">
        <v>214</v>
      </c>
      <c r="B239" s="45"/>
      <c r="C239" s="46"/>
      <c r="D239" s="46"/>
      <c r="E239" s="48" t="s">
        <v>2242</v>
      </c>
      <c r="F239" s="46"/>
      <c r="G239" s="46"/>
      <c r="H239" s="46"/>
      <c r="I239" s="46"/>
      <c r="J239" s="47"/>
    </row>
    <row r="240" ht="120">
      <c r="A240" s="37" t="s">
        <v>216</v>
      </c>
      <c r="B240" s="45"/>
      <c r="C240" s="46"/>
      <c r="D240" s="46"/>
      <c r="E240" s="39" t="s">
        <v>2016</v>
      </c>
      <c r="F240" s="46"/>
      <c r="G240" s="46"/>
      <c r="H240" s="46"/>
      <c r="I240" s="46"/>
      <c r="J240" s="47"/>
    </row>
    <row r="241">
      <c r="A241" s="37" t="s">
        <v>207</v>
      </c>
      <c r="B241" s="37">
        <v>58</v>
      </c>
      <c r="C241" s="38" t="s">
        <v>2017</v>
      </c>
      <c r="D241" s="37" t="s">
        <v>209</v>
      </c>
      <c r="E241" s="39" t="s">
        <v>2018</v>
      </c>
      <c r="F241" s="40" t="s">
        <v>211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212</v>
      </c>
      <c r="B242" s="45"/>
      <c r="C242" s="46"/>
      <c r="D242" s="46"/>
      <c r="E242" s="49" t="s">
        <v>209</v>
      </c>
      <c r="F242" s="46"/>
      <c r="G242" s="46"/>
      <c r="H242" s="46"/>
      <c r="I242" s="46"/>
      <c r="J242" s="47"/>
    </row>
    <row r="243" ht="45">
      <c r="A243" s="37" t="s">
        <v>214</v>
      </c>
      <c r="B243" s="45"/>
      <c r="C243" s="46"/>
      <c r="D243" s="46"/>
      <c r="E243" s="48" t="s">
        <v>2168</v>
      </c>
      <c r="F243" s="46"/>
      <c r="G243" s="46"/>
      <c r="H243" s="46"/>
      <c r="I243" s="46"/>
      <c r="J243" s="47"/>
    </row>
    <row r="244" ht="120">
      <c r="A244" s="37" t="s">
        <v>216</v>
      </c>
      <c r="B244" s="45"/>
      <c r="C244" s="46"/>
      <c r="D244" s="46"/>
      <c r="E244" s="39" t="s">
        <v>2016</v>
      </c>
      <c r="F244" s="46"/>
      <c r="G244" s="46"/>
      <c r="H244" s="46"/>
      <c r="I244" s="46"/>
      <c r="J244" s="47"/>
    </row>
    <row r="245">
      <c r="A245" s="37" t="s">
        <v>207</v>
      </c>
      <c r="B245" s="37">
        <v>59</v>
      </c>
      <c r="C245" s="38" t="s">
        <v>2019</v>
      </c>
      <c r="D245" s="37" t="s">
        <v>209</v>
      </c>
      <c r="E245" s="39" t="s">
        <v>2020</v>
      </c>
      <c r="F245" s="40" t="s">
        <v>211</v>
      </c>
      <c r="G245" s="41">
        <v>16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212</v>
      </c>
      <c r="B246" s="45"/>
      <c r="C246" s="46"/>
      <c r="D246" s="46"/>
      <c r="E246" s="49" t="s">
        <v>209</v>
      </c>
      <c r="F246" s="46"/>
      <c r="G246" s="46"/>
      <c r="H246" s="46"/>
      <c r="I246" s="46"/>
      <c r="J246" s="47"/>
    </row>
    <row r="247" ht="45">
      <c r="A247" s="37" t="s">
        <v>214</v>
      </c>
      <c r="B247" s="45"/>
      <c r="C247" s="46"/>
      <c r="D247" s="46"/>
      <c r="E247" s="48" t="s">
        <v>2244</v>
      </c>
      <c r="F247" s="46"/>
      <c r="G247" s="46"/>
      <c r="H247" s="46"/>
      <c r="I247" s="46"/>
      <c r="J247" s="47"/>
    </row>
    <row r="248" ht="135">
      <c r="A248" s="37" t="s">
        <v>216</v>
      </c>
      <c r="B248" s="45"/>
      <c r="C248" s="46"/>
      <c r="D248" s="46"/>
      <c r="E248" s="39" t="s">
        <v>1668</v>
      </c>
      <c r="F248" s="46"/>
      <c r="G248" s="46"/>
      <c r="H248" s="46"/>
      <c r="I248" s="46"/>
      <c r="J248" s="47"/>
    </row>
    <row r="249">
      <c r="A249" s="37" t="s">
        <v>207</v>
      </c>
      <c r="B249" s="37">
        <v>60</v>
      </c>
      <c r="C249" s="38" t="s">
        <v>1753</v>
      </c>
      <c r="D249" s="37" t="s">
        <v>209</v>
      </c>
      <c r="E249" s="39" t="s">
        <v>1754</v>
      </c>
      <c r="F249" s="40" t="s">
        <v>211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212</v>
      </c>
      <c r="B250" s="45"/>
      <c r="C250" s="46"/>
      <c r="D250" s="46"/>
      <c r="E250" s="49" t="s">
        <v>209</v>
      </c>
      <c r="F250" s="46"/>
      <c r="G250" s="46"/>
      <c r="H250" s="46"/>
      <c r="I250" s="46"/>
      <c r="J250" s="47"/>
    </row>
    <row r="251" ht="45">
      <c r="A251" s="37" t="s">
        <v>214</v>
      </c>
      <c r="B251" s="45"/>
      <c r="C251" s="46"/>
      <c r="D251" s="46"/>
      <c r="E251" s="48" t="s">
        <v>2161</v>
      </c>
      <c r="F251" s="46"/>
      <c r="G251" s="46"/>
      <c r="H251" s="46"/>
      <c r="I251" s="46"/>
      <c r="J251" s="47"/>
    </row>
    <row r="252" ht="135">
      <c r="A252" s="37" t="s">
        <v>216</v>
      </c>
      <c r="B252" s="45"/>
      <c r="C252" s="46"/>
      <c r="D252" s="46"/>
      <c r="E252" s="39" t="s">
        <v>1668</v>
      </c>
      <c r="F252" s="46"/>
      <c r="G252" s="46"/>
      <c r="H252" s="46"/>
      <c r="I252" s="46"/>
      <c r="J252" s="47"/>
    </row>
    <row r="253">
      <c r="A253" s="37" t="s">
        <v>207</v>
      </c>
      <c r="B253" s="37">
        <v>61</v>
      </c>
      <c r="C253" s="38" t="s">
        <v>2026</v>
      </c>
      <c r="D253" s="37" t="s">
        <v>209</v>
      </c>
      <c r="E253" s="39" t="s">
        <v>2027</v>
      </c>
      <c r="F253" s="40" t="s">
        <v>211</v>
      </c>
      <c r="G253" s="41">
        <v>161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212</v>
      </c>
      <c r="B254" s="45"/>
      <c r="C254" s="46"/>
      <c r="D254" s="46"/>
      <c r="E254" s="49" t="s">
        <v>209</v>
      </c>
      <c r="F254" s="46"/>
      <c r="G254" s="46"/>
      <c r="H254" s="46"/>
      <c r="I254" s="46"/>
      <c r="J254" s="47"/>
    </row>
    <row r="255" ht="45">
      <c r="A255" s="37" t="s">
        <v>214</v>
      </c>
      <c r="B255" s="45"/>
      <c r="C255" s="46"/>
      <c r="D255" s="46"/>
      <c r="E255" s="48" t="s">
        <v>2391</v>
      </c>
      <c r="F255" s="46"/>
      <c r="G255" s="46"/>
      <c r="H255" s="46"/>
      <c r="I255" s="46"/>
      <c r="J255" s="47"/>
    </row>
    <row r="256" ht="135">
      <c r="A256" s="37" t="s">
        <v>216</v>
      </c>
      <c r="B256" s="45"/>
      <c r="C256" s="46"/>
      <c r="D256" s="46"/>
      <c r="E256" s="39" t="s">
        <v>1668</v>
      </c>
      <c r="F256" s="46"/>
      <c r="G256" s="46"/>
      <c r="H256" s="46"/>
      <c r="I256" s="46"/>
      <c r="J256" s="47"/>
    </row>
    <row r="257">
      <c r="A257" s="37" t="s">
        <v>207</v>
      </c>
      <c r="B257" s="37">
        <v>62</v>
      </c>
      <c r="C257" s="38" t="s">
        <v>2029</v>
      </c>
      <c r="D257" s="37" t="s">
        <v>209</v>
      </c>
      <c r="E257" s="39" t="s">
        <v>2030</v>
      </c>
      <c r="F257" s="40" t="s">
        <v>211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212</v>
      </c>
      <c r="B258" s="45"/>
      <c r="C258" s="46"/>
      <c r="D258" s="46"/>
      <c r="E258" s="49" t="s">
        <v>209</v>
      </c>
      <c r="F258" s="46"/>
      <c r="G258" s="46"/>
      <c r="H258" s="46"/>
      <c r="I258" s="46"/>
      <c r="J258" s="47"/>
    </row>
    <row r="259" ht="45">
      <c r="A259" s="37" t="s">
        <v>214</v>
      </c>
      <c r="B259" s="45"/>
      <c r="C259" s="46"/>
      <c r="D259" s="46"/>
      <c r="E259" s="48" t="s">
        <v>2161</v>
      </c>
      <c r="F259" s="46"/>
      <c r="G259" s="46"/>
      <c r="H259" s="46"/>
      <c r="I259" s="46"/>
      <c r="J259" s="47"/>
    </row>
    <row r="260" ht="135">
      <c r="A260" s="37" t="s">
        <v>216</v>
      </c>
      <c r="B260" s="45"/>
      <c r="C260" s="46"/>
      <c r="D260" s="46"/>
      <c r="E260" s="39" t="s">
        <v>1668</v>
      </c>
      <c r="F260" s="46"/>
      <c r="G260" s="46"/>
      <c r="H260" s="46"/>
      <c r="I260" s="46"/>
      <c r="J260" s="47"/>
    </row>
    <row r="261">
      <c r="A261" s="37" t="s">
        <v>207</v>
      </c>
      <c r="B261" s="37">
        <v>63</v>
      </c>
      <c r="C261" s="38" t="s">
        <v>2031</v>
      </c>
      <c r="D261" s="37" t="s">
        <v>209</v>
      </c>
      <c r="E261" s="39" t="s">
        <v>2032</v>
      </c>
      <c r="F261" s="40" t="s">
        <v>211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212</v>
      </c>
      <c r="B262" s="45"/>
      <c r="C262" s="46"/>
      <c r="D262" s="46"/>
      <c r="E262" s="49" t="s">
        <v>209</v>
      </c>
      <c r="F262" s="46"/>
      <c r="G262" s="46"/>
      <c r="H262" s="46"/>
      <c r="I262" s="46"/>
      <c r="J262" s="47"/>
    </row>
    <row r="263" ht="45">
      <c r="A263" s="37" t="s">
        <v>214</v>
      </c>
      <c r="B263" s="45"/>
      <c r="C263" s="46"/>
      <c r="D263" s="46"/>
      <c r="E263" s="48" t="s">
        <v>2024</v>
      </c>
      <c r="F263" s="46"/>
      <c r="G263" s="46"/>
      <c r="H263" s="46"/>
      <c r="I263" s="46"/>
      <c r="J263" s="47"/>
    </row>
    <row r="264" ht="135">
      <c r="A264" s="37" t="s">
        <v>216</v>
      </c>
      <c r="B264" s="45"/>
      <c r="C264" s="46"/>
      <c r="D264" s="46"/>
      <c r="E264" s="39" t="s">
        <v>1668</v>
      </c>
      <c r="F264" s="46"/>
      <c r="G264" s="46"/>
      <c r="H264" s="46"/>
      <c r="I264" s="46"/>
      <c r="J264" s="47"/>
    </row>
    <row r="265" ht="30">
      <c r="A265" s="37" t="s">
        <v>207</v>
      </c>
      <c r="B265" s="37">
        <v>64</v>
      </c>
      <c r="C265" s="38" t="s">
        <v>1759</v>
      </c>
      <c r="D265" s="37" t="s">
        <v>209</v>
      </c>
      <c r="E265" s="39" t="s">
        <v>1760</v>
      </c>
      <c r="F265" s="40" t="s">
        <v>387</v>
      </c>
      <c r="G265" s="41">
        <v>1124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212</v>
      </c>
      <c r="B266" s="45"/>
      <c r="C266" s="46"/>
      <c r="D266" s="46"/>
      <c r="E266" s="49" t="s">
        <v>209</v>
      </c>
      <c r="F266" s="46"/>
      <c r="G266" s="46"/>
      <c r="H266" s="46"/>
      <c r="I266" s="46"/>
      <c r="J266" s="47"/>
    </row>
    <row r="267" ht="45">
      <c r="A267" s="37" t="s">
        <v>214</v>
      </c>
      <c r="B267" s="45"/>
      <c r="C267" s="46"/>
      <c r="D267" s="46"/>
      <c r="E267" s="48" t="s">
        <v>2392</v>
      </c>
      <c r="F267" s="46"/>
      <c r="G267" s="46"/>
      <c r="H267" s="46"/>
      <c r="I267" s="46"/>
      <c r="J267" s="47"/>
    </row>
    <row r="268" ht="135">
      <c r="A268" s="37" t="s">
        <v>216</v>
      </c>
      <c r="B268" s="45"/>
      <c r="C268" s="46"/>
      <c r="D268" s="46"/>
      <c r="E268" s="39" t="s">
        <v>1762</v>
      </c>
      <c r="F268" s="46"/>
      <c r="G268" s="46"/>
      <c r="H268" s="46"/>
      <c r="I268" s="46"/>
      <c r="J268" s="47"/>
    </row>
    <row r="269" ht="30">
      <c r="A269" s="37" t="s">
        <v>207</v>
      </c>
      <c r="B269" s="37">
        <v>65</v>
      </c>
      <c r="C269" s="38" t="s">
        <v>2037</v>
      </c>
      <c r="D269" s="37" t="s">
        <v>209</v>
      </c>
      <c r="E269" s="39" t="s">
        <v>2038</v>
      </c>
      <c r="F269" s="40" t="s">
        <v>387</v>
      </c>
      <c r="G269" s="41">
        <v>1124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212</v>
      </c>
      <c r="B270" s="45"/>
      <c r="C270" s="46"/>
      <c r="D270" s="46"/>
      <c r="E270" s="49" t="s">
        <v>209</v>
      </c>
      <c r="F270" s="46"/>
      <c r="G270" s="46"/>
      <c r="H270" s="46"/>
      <c r="I270" s="46"/>
      <c r="J270" s="47"/>
    </row>
    <row r="271" ht="45">
      <c r="A271" s="37" t="s">
        <v>214</v>
      </c>
      <c r="B271" s="45"/>
      <c r="C271" s="46"/>
      <c r="D271" s="46"/>
      <c r="E271" s="48" t="s">
        <v>2392</v>
      </c>
      <c r="F271" s="46"/>
      <c r="G271" s="46"/>
      <c r="H271" s="46"/>
      <c r="I271" s="46"/>
      <c r="J271" s="47"/>
    </row>
    <row r="272" ht="135">
      <c r="A272" s="37" t="s">
        <v>216</v>
      </c>
      <c r="B272" s="45"/>
      <c r="C272" s="46"/>
      <c r="D272" s="46"/>
      <c r="E272" s="39" t="s">
        <v>1762</v>
      </c>
      <c r="F272" s="46"/>
      <c r="G272" s="46"/>
      <c r="H272" s="46"/>
      <c r="I272" s="46"/>
      <c r="J272" s="47"/>
    </row>
    <row r="273">
      <c r="A273" s="37" t="s">
        <v>207</v>
      </c>
      <c r="B273" s="37">
        <v>66</v>
      </c>
      <c r="C273" s="38" t="s">
        <v>2039</v>
      </c>
      <c r="D273" s="37" t="s">
        <v>209</v>
      </c>
      <c r="E273" s="39" t="s">
        <v>2040</v>
      </c>
      <c r="F273" s="40" t="s">
        <v>1850</v>
      </c>
      <c r="G273" s="41">
        <v>310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212</v>
      </c>
      <c r="B274" s="45"/>
      <c r="C274" s="46"/>
      <c r="D274" s="46"/>
      <c r="E274" s="49" t="s">
        <v>209</v>
      </c>
      <c r="F274" s="46"/>
      <c r="G274" s="46"/>
      <c r="H274" s="46"/>
      <c r="I274" s="46"/>
      <c r="J274" s="47"/>
    </row>
    <row r="275" ht="45">
      <c r="A275" s="37" t="s">
        <v>214</v>
      </c>
      <c r="B275" s="45"/>
      <c r="C275" s="46"/>
      <c r="D275" s="46"/>
      <c r="E275" s="48" t="s">
        <v>2393</v>
      </c>
      <c r="F275" s="46"/>
      <c r="G275" s="46"/>
      <c r="H275" s="46"/>
      <c r="I275" s="46"/>
      <c r="J275" s="47"/>
    </row>
    <row r="276" ht="165">
      <c r="A276" s="37" t="s">
        <v>216</v>
      </c>
      <c r="B276" s="45"/>
      <c r="C276" s="46"/>
      <c r="D276" s="46"/>
      <c r="E276" s="39" t="s">
        <v>2042</v>
      </c>
      <c r="F276" s="46"/>
      <c r="G276" s="46"/>
      <c r="H276" s="46"/>
      <c r="I276" s="46"/>
      <c r="J276" s="47"/>
    </row>
    <row r="277">
      <c r="A277" s="37" t="s">
        <v>207</v>
      </c>
      <c r="B277" s="37">
        <v>67</v>
      </c>
      <c r="C277" s="38" t="s">
        <v>2043</v>
      </c>
      <c r="D277" s="37" t="s">
        <v>209</v>
      </c>
      <c r="E277" s="39" t="s">
        <v>2044</v>
      </c>
      <c r="F277" s="40" t="s">
        <v>615</v>
      </c>
      <c r="G277" s="41">
        <v>71.299999999999997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212</v>
      </c>
      <c r="B278" s="45"/>
      <c r="C278" s="46"/>
      <c r="D278" s="46"/>
      <c r="E278" s="49" t="s">
        <v>209</v>
      </c>
      <c r="F278" s="46"/>
      <c r="G278" s="46"/>
      <c r="H278" s="46"/>
      <c r="I278" s="46"/>
      <c r="J278" s="47"/>
    </row>
    <row r="279" ht="45">
      <c r="A279" s="37" t="s">
        <v>214</v>
      </c>
      <c r="B279" s="45"/>
      <c r="C279" s="46"/>
      <c r="D279" s="46"/>
      <c r="E279" s="48" t="s">
        <v>2394</v>
      </c>
      <c r="F279" s="46"/>
      <c r="G279" s="46"/>
      <c r="H279" s="46"/>
      <c r="I279" s="46"/>
      <c r="J279" s="47"/>
    </row>
    <row r="280" ht="120">
      <c r="A280" s="37" t="s">
        <v>216</v>
      </c>
      <c r="B280" s="45"/>
      <c r="C280" s="46"/>
      <c r="D280" s="46"/>
      <c r="E280" s="39" t="s">
        <v>2046</v>
      </c>
      <c r="F280" s="46"/>
      <c r="G280" s="46"/>
      <c r="H280" s="46"/>
      <c r="I280" s="46"/>
      <c r="J280" s="47"/>
    </row>
    <row r="281">
      <c r="A281" s="31" t="s">
        <v>204</v>
      </c>
      <c r="B281" s="32"/>
      <c r="C281" s="33" t="s">
        <v>1765</v>
      </c>
      <c r="D281" s="34"/>
      <c r="E281" s="31" t="s">
        <v>1766</v>
      </c>
      <c r="F281" s="34"/>
      <c r="G281" s="34"/>
      <c r="H281" s="34"/>
      <c r="I281" s="35">
        <f>SUMIFS(I282:I297,A282:A297,"P")</f>
        <v>0</v>
      </c>
      <c r="J281" s="36"/>
    </row>
    <row r="282" ht="45">
      <c r="A282" s="37" t="s">
        <v>207</v>
      </c>
      <c r="B282" s="37">
        <v>68</v>
      </c>
      <c r="C282" s="38" t="s">
        <v>1267</v>
      </c>
      <c r="D282" s="37" t="s">
        <v>1268</v>
      </c>
      <c r="E282" s="39" t="s">
        <v>1269</v>
      </c>
      <c r="F282" s="40" t="s">
        <v>615</v>
      </c>
      <c r="G282" s="41">
        <v>381.60000000000002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212</v>
      </c>
      <c r="B283" s="45"/>
      <c r="C283" s="46"/>
      <c r="D283" s="46"/>
      <c r="E283" s="39" t="s">
        <v>616</v>
      </c>
      <c r="F283" s="46"/>
      <c r="G283" s="46"/>
      <c r="H283" s="46"/>
      <c r="I283" s="46"/>
      <c r="J283" s="47"/>
    </row>
    <row r="284" ht="45">
      <c r="A284" s="37" t="s">
        <v>214</v>
      </c>
      <c r="B284" s="45"/>
      <c r="C284" s="46"/>
      <c r="D284" s="46"/>
      <c r="E284" s="48" t="s">
        <v>2395</v>
      </c>
      <c r="F284" s="46"/>
      <c r="G284" s="46"/>
      <c r="H284" s="46"/>
      <c r="I284" s="46"/>
      <c r="J284" s="47"/>
    </row>
    <row r="285" ht="120">
      <c r="A285" s="37" t="s">
        <v>216</v>
      </c>
      <c r="B285" s="45"/>
      <c r="C285" s="46"/>
      <c r="D285" s="46"/>
      <c r="E285" s="39" t="s">
        <v>1271</v>
      </c>
      <c r="F285" s="46"/>
      <c r="G285" s="46"/>
      <c r="H285" s="46"/>
      <c r="I285" s="46"/>
      <c r="J285" s="47"/>
    </row>
    <row r="286" ht="60">
      <c r="A286" s="37" t="s">
        <v>207</v>
      </c>
      <c r="B286" s="37">
        <v>69</v>
      </c>
      <c r="C286" s="38" t="s">
        <v>2048</v>
      </c>
      <c r="D286" s="37" t="s">
        <v>2049</v>
      </c>
      <c r="E286" s="39" t="s">
        <v>2050</v>
      </c>
      <c r="F286" s="40" t="s">
        <v>615</v>
      </c>
      <c r="G286" s="41">
        <v>65.099999999999994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212</v>
      </c>
      <c r="B287" s="45"/>
      <c r="C287" s="46"/>
      <c r="D287" s="46"/>
      <c r="E287" s="39" t="s">
        <v>616</v>
      </c>
      <c r="F287" s="46"/>
      <c r="G287" s="46"/>
      <c r="H287" s="46"/>
      <c r="I287" s="46"/>
      <c r="J287" s="47"/>
    </row>
    <row r="288" ht="45">
      <c r="A288" s="37" t="s">
        <v>214</v>
      </c>
      <c r="B288" s="45"/>
      <c r="C288" s="46"/>
      <c r="D288" s="46"/>
      <c r="E288" s="48" t="s">
        <v>2396</v>
      </c>
      <c r="F288" s="46"/>
      <c r="G288" s="46"/>
      <c r="H288" s="46"/>
      <c r="I288" s="46"/>
      <c r="J288" s="47"/>
    </row>
    <row r="289" ht="120">
      <c r="A289" s="37" t="s">
        <v>216</v>
      </c>
      <c r="B289" s="45"/>
      <c r="C289" s="46"/>
      <c r="D289" s="46"/>
      <c r="E289" s="39" t="s">
        <v>1271</v>
      </c>
      <c r="F289" s="46"/>
      <c r="G289" s="46"/>
      <c r="H289" s="46"/>
      <c r="I289" s="46"/>
      <c r="J289" s="47"/>
    </row>
    <row r="290" ht="45">
      <c r="A290" s="37" t="s">
        <v>207</v>
      </c>
      <c r="B290" s="37">
        <v>70</v>
      </c>
      <c r="C290" s="38" t="s">
        <v>1767</v>
      </c>
      <c r="D290" s="37" t="s">
        <v>1768</v>
      </c>
      <c r="E290" s="39" t="s">
        <v>1769</v>
      </c>
      <c r="F290" s="40" t="s">
        <v>615</v>
      </c>
      <c r="G290" s="41">
        <v>2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212</v>
      </c>
      <c r="B291" s="45"/>
      <c r="C291" s="46"/>
      <c r="D291" s="46"/>
      <c r="E291" s="39" t="s">
        <v>616</v>
      </c>
      <c r="F291" s="46"/>
      <c r="G291" s="46"/>
      <c r="H291" s="46"/>
      <c r="I291" s="46"/>
      <c r="J291" s="47"/>
    </row>
    <row r="292" ht="45">
      <c r="A292" s="37" t="s">
        <v>214</v>
      </c>
      <c r="B292" s="45"/>
      <c r="C292" s="46"/>
      <c r="D292" s="46"/>
      <c r="E292" s="48" t="s">
        <v>2397</v>
      </c>
      <c r="F292" s="46"/>
      <c r="G292" s="46"/>
      <c r="H292" s="46"/>
      <c r="I292" s="46"/>
      <c r="J292" s="47"/>
    </row>
    <row r="293" ht="120">
      <c r="A293" s="37" t="s">
        <v>216</v>
      </c>
      <c r="B293" s="45"/>
      <c r="C293" s="46"/>
      <c r="D293" s="46"/>
      <c r="E293" s="39" t="s">
        <v>1271</v>
      </c>
      <c r="F293" s="46"/>
      <c r="G293" s="46"/>
      <c r="H293" s="46"/>
      <c r="I293" s="46"/>
      <c r="J293" s="47"/>
    </row>
    <row r="294" ht="45">
      <c r="A294" s="37" t="s">
        <v>207</v>
      </c>
      <c r="B294" s="37">
        <v>71</v>
      </c>
      <c r="C294" s="38" t="s">
        <v>2053</v>
      </c>
      <c r="D294" s="37" t="s">
        <v>2054</v>
      </c>
      <c r="E294" s="39" t="s">
        <v>2055</v>
      </c>
      <c r="F294" s="40" t="s">
        <v>615</v>
      </c>
      <c r="G294" s="41">
        <v>0.41799999999999998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212</v>
      </c>
      <c r="B295" s="45"/>
      <c r="C295" s="46"/>
      <c r="D295" s="46"/>
      <c r="E295" s="39" t="s">
        <v>616</v>
      </c>
      <c r="F295" s="46"/>
      <c r="G295" s="46"/>
      <c r="H295" s="46"/>
      <c r="I295" s="46"/>
      <c r="J295" s="47"/>
    </row>
    <row r="296" ht="45">
      <c r="A296" s="37" t="s">
        <v>214</v>
      </c>
      <c r="B296" s="45"/>
      <c r="C296" s="46"/>
      <c r="D296" s="46"/>
      <c r="E296" s="48" t="s">
        <v>2398</v>
      </c>
      <c r="F296" s="46"/>
      <c r="G296" s="46"/>
      <c r="H296" s="46"/>
      <c r="I296" s="46"/>
      <c r="J296" s="47"/>
    </row>
    <row r="297" ht="120">
      <c r="A297" s="37" t="s">
        <v>216</v>
      </c>
      <c r="B297" s="45"/>
      <c r="C297" s="46"/>
      <c r="D297" s="46"/>
      <c r="E297" s="39" t="s">
        <v>1271</v>
      </c>
      <c r="F297" s="46"/>
      <c r="G297" s="46"/>
      <c r="H297" s="46"/>
      <c r="I297" s="46"/>
      <c r="J297" s="47"/>
    </row>
    <row r="298">
      <c r="A298" s="31" t="s">
        <v>204</v>
      </c>
      <c r="B298" s="32"/>
      <c r="C298" s="33" t="s">
        <v>1672</v>
      </c>
      <c r="D298" s="34"/>
      <c r="E298" s="31" t="s">
        <v>1673</v>
      </c>
      <c r="F298" s="34"/>
      <c r="G298" s="34"/>
      <c r="H298" s="34"/>
      <c r="I298" s="35">
        <f>SUMIFS(I299:I346,A299:A346,"P")</f>
        <v>0</v>
      </c>
      <c r="J298" s="36"/>
    </row>
    <row r="299">
      <c r="A299" s="37" t="s">
        <v>207</v>
      </c>
      <c r="B299" s="37">
        <v>72</v>
      </c>
      <c r="C299" s="38" t="s">
        <v>576</v>
      </c>
      <c r="D299" s="37" t="s">
        <v>209</v>
      </c>
      <c r="E299" s="39" t="s">
        <v>577</v>
      </c>
      <c r="F299" s="40" t="s">
        <v>211</v>
      </c>
      <c r="G299" s="41">
        <v>1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212</v>
      </c>
      <c r="B300" s="45"/>
      <c r="C300" s="46"/>
      <c r="D300" s="46"/>
      <c r="E300" s="49" t="s">
        <v>209</v>
      </c>
      <c r="F300" s="46"/>
      <c r="G300" s="46"/>
      <c r="H300" s="46"/>
      <c r="I300" s="46"/>
      <c r="J300" s="47"/>
    </row>
    <row r="301" ht="45">
      <c r="A301" s="37" t="s">
        <v>214</v>
      </c>
      <c r="B301" s="45"/>
      <c r="C301" s="46"/>
      <c r="D301" s="46"/>
      <c r="E301" s="48" t="s">
        <v>2190</v>
      </c>
      <c r="F301" s="46"/>
      <c r="G301" s="46"/>
      <c r="H301" s="46"/>
      <c r="I301" s="46"/>
      <c r="J301" s="47"/>
    </row>
    <row r="302" ht="105">
      <c r="A302" s="37" t="s">
        <v>216</v>
      </c>
      <c r="B302" s="45"/>
      <c r="C302" s="46"/>
      <c r="D302" s="46"/>
      <c r="E302" s="39" t="s">
        <v>575</v>
      </c>
      <c r="F302" s="46"/>
      <c r="G302" s="46"/>
      <c r="H302" s="46"/>
      <c r="I302" s="46"/>
      <c r="J302" s="47"/>
    </row>
    <row r="303">
      <c r="A303" s="37" t="s">
        <v>207</v>
      </c>
      <c r="B303" s="37">
        <v>73</v>
      </c>
      <c r="C303" s="38" t="s">
        <v>1775</v>
      </c>
      <c r="D303" s="37" t="s">
        <v>209</v>
      </c>
      <c r="E303" s="39" t="s">
        <v>1776</v>
      </c>
      <c r="F303" s="40" t="s">
        <v>1777</v>
      </c>
      <c r="G303" s="41">
        <v>2.4060000000000001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212</v>
      </c>
      <c r="B304" s="45"/>
      <c r="C304" s="46"/>
      <c r="D304" s="46"/>
      <c r="E304" s="49" t="s">
        <v>209</v>
      </c>
      <c r="F304" s="46"/>
      <c r="G304" s="46"/>
      <c r="H304" s="46"/>
      <c r="I304" s="46"/>
      <c r="J304" s="47"/>
    </row>
    <row r="305" ht="45">
      <c r="A305" s="37" t="s">
        <v>214</v>
      </c>
      <c r="B305" s="45"/>
      <c r="C305" s="46"/>
      <c r="D305" s="46"/>
      <c r="E305" s="48" t="s">
        <v>2399</v>
      </c>
      <c r="F305" s="46"/>
      <c r="G305" s="46"/>
      <c r="H305" s="46"/>
      <c r="I305" s="46"/>
      <c r="J305" s="47"/>
    </row>
    <row r="306" ht="135">
      <c r="A306" s="37" t="s">
        <v>216</v>
      </c>
      <c r="B306" s="45"/>
      <c r="C306" s="46"/>
      <c r="D306" s="46"/>
      <c r="E306" s="39" t="s">
        <v>1779</v>
      </c>
      <c r="F306" s="46"/>
      <c r="G306" s="46"/>
      <c r="H306" s="46"/>
      <c r="I306" s="46"/>
      <c r="J306" s="47"/>
    </row>
    <row r="307">
      <c r="A307" s="37" t="s">
        <v>207</v>
      </c>
      <c r="B307" s="37">
        <v>74</v>
      </c>
      <c r="C307" s="38" t="s">
        <v>2058</v>
      </c>
      <c r="D307" s="37" t="s">
        <v>209</v>
      </c>
      <c r="E307" s="39" t="s">
        <v>2059</v>
      </c>
      <c r="F307" s="40" t="s">
        <v>1777</v>
      </c>
      <c r="G307" s="41">
        <v>2.4060000000000001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212</v>
      </c>
      <c r="B308" s="45"/>
      <c r="C308" s="46"/>
      <c r="D308" s="46"/>
      <c r="E308" s="49" t="s">
        <v>209</v>
      </c>
      <c r="F308" s="46"/>
      <c r="G308" s="46"/>
      <c r="H308" s="46"/>
      <c r="I308" s="46"/>
      <c r="J308" s="47"/>
    </row>
    <row r="309" ht="45">
      <c r="A309" s="37" t="s">
        <v>214</v>
      </c>
      <c r="B309" s="45"/>
      <c r="C309" s="46"/>
      <c r="D309" s="46"/>
      <c r="E309" s="48" t="s">
        <v>2399</v>
      </c>
      <c r="F309" s="46"/>
      <c r="G309" s="46"/>
      <c r="H309" s="46"/>
      <c r="I309" s="46"/>
      <c r="J309" s="47"/>
    </row>
    <row r="310" ht="120">
      <c r="A310" s="37" t="s">
        <v>216</v>
      </c>
      <c r="B310" s="45"/>
      <c r="C310" s="46"/>
      <c r="D310" s="46"/>
      <c r="E310" s="39" t="s">
        <v>2060</v>
      </c>
      <c r="F310" s="46"/>
      <c r="G310" s="46"/>
      <c r="H310" s="46"/>
      <c r="I310" s="46"/>
      <c r="J310" s="47"/>
    </row>
    <row r="311">
      <c r="A311" s="37" t="s">
        <v>207</v>
      </c>
      <c r="B311" s="37">
        <v>75</v>
      </c>
      <c r="C311" s="38" t="s">
        <v>1675</v>
      </c>
      <c r="D311" s="37" t="s">
        <v>209</v>
      </c>
      <c r="E311" s="39" t="s">
        <v>1676</v>
      </c>
      <c r="F311" s="40" t="s">
        <v>211</v>
      </c>
      <c r="G311" s="41">
        <v>2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212</v>
      </c>
      <c r="B312" s="45"/>
      <c r="C312" s="46"/>
      <c r="D312" s="46"/>
      <c r="E312" s="49" t="s">
        <v>209</v>
      </c>
      <c r="F312" s="46"/>
      <c r="G312" s="46"/>
      <c r="H312" s="46"/>
      <c r="I312" s="46"/>
      <c r="J312" s="47"/>
    </row>
    <row r="313" ht="45">
      <c r="A313" s="37" t="s">
        <v>214</v>
      </c>
      <c r="B313" s="45"/>
      <c r="C313" s="46"/>
      <c r="D313" s="46"/>
      <c r="E313" s="48" t="s">
        <v>2061</v>
      </c>
      <c r="F313" s="46"/>
      <c r="G313" s="46"/>
      <c r="H313" s="46"/>
      <c r="I313" s="46"/>
      <c r="J313" s="47"/>
    </row>
    <row r="314" ht="120">
      <c r="A314" s="37" t="s">
        <v>216</v>
      </c>
      <c r="B314" s="45"/>
      <c r="C314" s="46"/>
      <c r="D314" s="46"/>
      <c r="E314" s="39" t="s">
        <v>1678</v>
      </c>
      <c r="F314" s="46"/>
      <c r="G314" s="46"/>
      <c r="H314" s="46"/>
      <c r="I314" s="46"/>
      <c r="J314" s="47"/>
    </row>
    <row r="315" ht="30">
      <c r="A315" s="37" t="s">
        <v>207</v>
      </c>
      <c r="B315" s="37">
        <v>76</v>
      </c>
      <c r="C315" s="38" t="s">
        <v>2066</v>
      </c>
      <c r="D315" s="37" t="s">
        <v>209</v>
      </c>
      <c r="E315" s="39" t="s">
        <v>2067</v>
      </c>
      <c r="F315" s="40" t="s">
        <v>211</v>
      </c>
      <c r="G315" s="41">
        <v>25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212</v>
      </c>
      <c r="B316" s="45"/>
      <c r="C316" s="46"/>
      <c r="D316" s="46"/>
      <c r="E316" s="49" t="s">
        <v>209</v>
      </c>
      <c r="F316" s="46"/>
      <c r="G316" s="46"/>
      <c r="H316" s="46"/>
      <c r="I316" s="46"/>
      <c r="J316" s="47"/>
    </row>
    <row r="317" ht="45">
      <c r="A317" s="37" t="s">
        <v>214</v>
      </c>
      <c r="B317" s="45"/>
      <c r="C317" s="46"/>
      <c r="D317" s="46"/>
      <c r="E317" s="48" t="s">
        <v>2400</v>
      </c>
      <c r="F317" s="46"/>
      <c r="G317" s="46"/>
      <c r="H317" s="46"/>
      <c r="I317" s="46"/>
      <c r="J317" s="47"/>
    </row>
    <row r="318" ht="120">
      <c r="A318" s="37" t="s">
        <v>216</v>
      </c>
      <c r="B318" s="45"/>
      <c r="C318" s="46"/>
      <c r="D318" s="46"/>
      <c r="E318" s="39" t="s">
        <v>2069</v>
      </c>
      <c r="F318" s="46"/>
      <c r="G318" s="46"/>
      <c r="H318" s="46"/>
      <c r="I318" s="46"/>
      <c r="J318" s="47"/>
    </row>
    <row r="319" ht="30">
      <c r="A319" s="37" t="s">
        <v>207</v>
      </c>
      <c r="B319" s="37">
        <v>77</v>
      </c>
      <c r="C319" s="38" t="s">
        <v>2258</v>
      </c>
      <c r="D319" s="37" t="s">
        <v>209</v>
      </c>
      <c r="E319" s="39" t="s">
        <v>2259</v>
      </c>
      <c r="F319" s="40" t="s">
        <v>2260</v>
      </c>
      <c r="G319" s="41">
        <v>25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>
      <c r="A320" s="37" t="s">
        <v>212</v>
      </c>
      <c r="B320" s="45"/>
      <c r="C320" s="46"/>
      <c r="D320" s="46"/>
      <c r="E320" s="49" t="s">
        <v>209</v>
      </c>
      <c r="F320" s="46"/>
      <c r="G320" s="46"/>
      <c r="H320" s="46"/>
      <c r="I320" s="46"/>
      <c r="J320" s="47"/>
    </row>
    <row r="321" ht="45">
      <c r="A321" s="37" t="s">
        <v>214</v>
      </c>
      <c r="B321" s="45"/>
      <c r="C321" s="46"/>
      <c r="D321" s="46"/>
      <c r="E321" s="48" t="s">
        <v>2400</v>
      </c>
      <c r="F321" s="46"/>
      <c r="G321" s="46"/>
      <c r="H321" s="46"/>
      <c r="I321" s="46"/>
      <c r="J321" s="47"/>
    </row>
    <row r="322" ht="120">
      <c r="A322" s="37" t="s">
        <v>216</v>
      </c>
      <c r="B322" s="45"/>
      <c r="C322" s="46"/>
      <c r="D322" s="46"/>
      <c r="E322" s="39" t="s">
        <v>2261</v>
      </c>
      <c r="F322" s="46"/>
      <c r="G322" s="46"/>
      <c r="H322" s="46"/>
      <c r="I322" s="46"/>
      <c r="J322" s="47"/>
    </row>
    <row r="323">
      <c r="A323" s="37" t="s">
        <v>207</v>
      </c>
      <c r="B323" s="37">
        <v>78</v>
      </c>
      <c r="C323" s="38" t="s">
        <v>1679</v>
      </c>
      <c r="D323" s="37" t="s">
        <v>209</v>
      </c>
      <c r="E323" s="39" t="s">
        <v>1680</v>
      </c>
      <c r="F323" s="40" t="s">
        <v>211</v>
      </c>
      <c r="G323" s="41">
        <v>2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>
      <c r="A324" s="37" t="s">
        <v>212</v>
      </c>
      <c r="B324" s="45"/>
      <c r="C324" s="46"/>
      <c r="D324" s="46"/>
      <c r="E324" s="49" t="s">
        <v>209</v>
      </c>
      <c r="F324" s="46"/>
      <c r="G324" s="46"/>
      <c r="H324" s="46"/>
      <c r="I324" s="46"/>
      <c r="J324" s="47"/>
    </row>
    <row r="325" ht="45">
      <c r="A325" s="37" t="s">
        <v>214</v>
      </c>
      <c r="B325" s="45"/>
      <c r="C325" s="46"/>
      <c r="D325" s="46"/>
      <c r="E325" s="48" t="s">
        <v>2061</v>
      </c>
      <c r="F325" s="46"/>
      <c r="G325" s="46"/>
      <c r="H325" s="46"/>
      <c r="I325" s="46"/>
      <c r="J325" s="47"/>
    </row>
    <row r="326" ht="105">
      <c r="A326" s="37" t="s">
        <v>216</v>
      </c>
      <c r="B326" s="45"/>
      <c r="C326" s="46"/>
      <c r="D326" s="46"/>
      <c r="E326" s="39" t="s">
        <v>1682</v>
      </c>
      <c r="F326" s="46"/>
      <c r="G326" s="46"/>
      <c r="H326" s="46"/>
      <c r="I326" s="46"/>
      <c r="J326" s="47"/>
    </row>
    <row r="327">
      <c r="A327" s="37" t="s">
        <v>207</v>
      </c>
      <c r="B327" s="37">
        <v>79</v>
      </c>
      <c r="C327" s="38" t="s">
        <v>1683</v>
      </c>
      <c r="D327" s="37" t="s">
        <v>209</v>
      </c>
      <c r="E327" s="39" t="s">
        <v>1684</v>
      </c>
      <c r="F327" s="40" t="s">
        <v>211</v>
      </c>
      <c r="G327" s="41">
        <v>2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212</v>
      </c>
      <c r="B328" s="45"/>
      <c r="C328" s="46"/>
      <c r="D328" s="46"/>
      <c r="E328" s="49" t="s">
        <v>209</v>
      </c>
      <c r="F328" s="46"/>
      <c r="G328" s="46"/>
      <c r="H328" s="46"/>
      <c r="I328" s="46"/>
      <c r="J328" s="47"/>
    </row>
    <row r="329" ht="45">
      <c r="A329" s="37" t="s">
        <v>214</v>
      </c>
      <c r="B329" s="45"/>
      <c r="C329" s="46"/>
      <c r="D329" s="46"/>
      <c r="E329" s="48" t="s">
        <v>2061</v>
      </c>
      <c r="F329" s="46"/>
      <c r="G329" s="46"/>
      <c r="H329" s="46"/>
      <c r="I329" s="46"/>
      <c r="J329" s="47"/>
    </row>
    <row r="330" ht="120">
      <c r="A330" s="37" t="s">
        <v>216</v>
      </c>
      <c r="B330" s="45"/>
      <c r="C330" s="46"/>
      <c r="D330" s="46"/>
      <c r="E330" s="39" t="s">
        <v>1685</v>
      </c>
      <c r="F330" s="46"/>
      <c r="G330" s="46"/>
      <c r="H330" s="46"/>
      <c r="I330" s="46"/>
      <c r="J330" s="47"/>
    </row>
    <row r="331">
      <c r="A331" s="37" t="s">
        <v>207</v>
      </c>
      <c r="B331" s="37">
        <v>80</v>
      </c>
      <c r="C331" s="38" t="s">
        <v>1686</v>
      </c>
      <c r="D331" s="37" t="s">
        <v>209</v>
      </c>
      <c r="E331" s="39" t="s">
        <v>1687</v>
      </c>
      <c r="F331" s="40" t="s">
        <v>211</v>
      </c>
      <c r="G331" s="41">
        <v>2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212</v>
      </c>
      <c r="B332" s="45"/>
      <c r="C332" s="46"/>
      <c r="D332" s="46"/>
      <c r="E332" s="49" t="s">
        <v>209</v>
      </c>
      <c r="F332" s="46"/>
      <c r="G332" s="46"/>
      <c r="H332" s="46"/>
      <c r="I332" s="46"/>
      <c r="J332" s="47"/>
    </row>
    <row r="333" ht="45">
      <c r="A333" s="37" t="s">
        <v>214</v>
      </c>
      <c r="B333" s="45"/>
      <c r="C333" s="46"/>
      <c r="D333" s="46"/>
      <c r="E333" s="48" t="s">
        <v>2061</v>
      </c>
      <c r="F333" s="46"/>
      <c r="G333" s="46"/>
      <c r="H333" s="46"/>
      <c r="I333" s="46"/>
      <c r="J333" s="47"/>
    </row>
    <row r="334" ht="105">
      <c r="A334" s="37" t="s">
        <v>216</v>
      </c>
      <c r="B334" s="45"/>
      <c r="C334" s="46"/>
      <c r="D334" s="46"/>
      <c r="E334" s="39" t="s">
        <v>1688</v>
      </c>
      <c r="F334" s="46"/>
      <c r="G334" s="46"/>
      <c r="H334" s="46"/>
      <c r="I334" s="46"/>
      <c r="J334" s="47"/>
    </row>
    <row r="335">
      <c r="A335" s="37" t="s">
        <v>207</v>
      </c>
      <c r="B335" s="37">
        <v>81</v>
      </c>
      <c r="C335" s="38" t="s">
        <v>1689</v>
      </c>
      <c r="D335" s="37" t="s">
        <v>209</v>
      </c>
      <c r="E335" s="39" t="s">
        <v>1690</v>
      </c>
      <c r="F335" s="40" t="s">
        <v>231</v>
      </c>
      <c r="G335" s="41">
        <v>20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212</v>
      </c>
      <c r="B336" s="45"/>
      <c r="C336" s="46"/>
      <c r="D336" s="46"/>
      <c r="E336" s="49" t="s">
        <v>209</v>
      </c>
      <c r="F336" s="46"/>
      <c r="G336" s="46"/>
      <c r="H336" s="46"/>
      <c r="I336" s="46"/>
      <c r="J336" s="47"/>
    </row>
    <row r="337" ht="45">
      <c r="A337" s="37" t="s">
        <v>214</v>
      </c>
      <c r="B337" s="45"/>
      <c r="C337" s="46"/>
      <c r="D337" s="46"/>
      <c r="E337" s="48" t="s">
        <v>2368</v>
      </c>
      <c r="F337" s="46"/>
      <c r="G337" s="46"/>
      <c r="H337" s="46"/>
      <c r="I337" s="46"/>
      <c r="J337" s="47"/>
    </row>
    <row r="338" ht="120">
      <c r="A338" s="37" t="s">
        <v>216</v>
      </c>
      <c r="B338" s="45"/>
      <c r="C338" s="46"/>
      <c r="D338" s="46"/>
      <c r="E338" s="39" t="s">
        <v>1692</v>
      </c>
      <c r="F338" s="46"/>
      <c r="G338" s="46"/>
      <c r="H338" s="46"/>
      <c r="I338" s="46"/>
      <c r="J338" s="47"/>
    </row>
    <row r="339">
      <c r="A339" s="37" t="s">
        <v>207</v>
      </c>
      <c r="B339" s="37">
        <v>82</v>
      </c>
      <c r="C339" s="38" t="s">
        <v>1693</v>
      </c>
      <c r="D339" s="37" t="s">
        <v>209</v>
      </c>
      <c r="E339" s="39" t="s">
        <v>1694</v>
      </c>
      <c r="F339" s="40" t="s">
        <v>231</v>
      </c>
      <c r="G339" s="41">
        <v>57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212</v>
      </c>
      <c r="B340" s="45"/>
      <c r="C340" s="46"/>
      <c r="D340" s="46"/>
      <c r="E340" s="49" t="s">
        <v>209</v>
      </c>
      <c r="F340" s="46"/>
      <c r="G340" s="46"/>
      <c r="H340" s="46"/>
      <c r="I340" s="46"/>
      <c r="J340" s="47"/>
    </row>
    <row r="341" ht="45">
      <c r="A341" s="37" t="s">
        <v>214</v>
      </c>
      <c r="B341" s="45"/>
      <c r="C341" s="46"/>
      <c r="D341" s="46"/>
      <c r="E341" s="48" t="s">
        <v>2401</v>
      </c>
      <c r="F341" s="46"/>
      <c r="G341" s="46"/>
      <c r="H341" s="46"/>
      <c r="I341" s="46"/>
      <c r="J341" s="47"/>
    </row>
    <row r="342" ht="120">
      <c r="A342" s="37" t="s">
        <v>216</v>
      </c>
      <c r="B342" s="45"/>
      <c r="C342" s="46"/>
      <c r="D342" s="46"/>
      <c r="E342" s="39" t="s">
        <v>1695</v>
      </c>
      <c r="F342" s="46"/>
      <c r="G342" s="46"/>
      <c r="H342" s="46"/>
      <c r="I342" s="46"/>
      <c r="J342" s="47"/>
    </row>
    <row r="343" ht="30">
      <c r="A343" s="37" t="s">
        <v>207</v>
      </c>
      <c r="B343" s="37">
        <v>83</v>
      </c>
      <c r="C343" s="38" t="s">
        <v>2072</v>
      </c>
      <c r="D343" s="37" t="s">
        <v>209</v>
      </c>
      <c r="E343" s="39" t="s">
        <v>2073</v>
      </c>
      <c r="F343" s="40" t="s">
        <v>211</v>
      </c>
      <c r="G343" s="41">
        <v>13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212</v>
      </c>
      <c r="B344" s="45"/>
      <c r="C344" s="46"/>
      <c r="D344" s="46"/>
      <c r="E344" s="49" t="s">
        <v>209</v>
      </c>
      <c r="F344" s="46"/>
      <c r="G344" s="46"/>
      <c r="H344" s="46"/>
      <c r="I344" s="46"/>
      <c r="J344" s="47"/>
    </row>
    <row r="345" ht="45">
      <c r="A345" s="37" t="s">
        <v>214</v>
      </c>
      <c r="B345" s="45"/>
      <c r="C345" s="46"/>
      <c r="D345" s="46"/>
      <c r="E345" s="48" t="s">
        <v>2402</v>
      </c>
      <c r="F345" s="46"/>
      <c r="G345" s="46"/>
      <c r="H345" s="46"/>
      <c r="I345" s="46"/>
      <c r="J345" s="47"/>
    </row>
    <row r="346" ht="90">
      <c r="A346" s="37" t="s">
        <v>216</v>
      </c>
      <c r="B346" s="50"/>
      <c r="C346" s="51"/>
      <c r="D346" s="51"/>
      <c r="E346" s="39" t="s">
        <v>2075</v>
      </c>
      <c r="F346" s="51"/>
      <c r="G346" s="51"/>
      <c r="H346" s="51"/>
      <c r="I346" s="51"/>
      <c r="J346" s="52"/>
    </row>
  </sheetData>
  <sheetProtection sheet="1" objects="1" scenarios="1" spinCount="100000" saltValue="+94VaPBG2+wGE6lUTrospzOjD12FjyiOz5AcOw8EppVhoODSJ71n07kNyavUTX/zfhTULYpyLAZOQKpZtFVixA==" hashValue="I2zfmDQJGoAKJbwzrm8UDtl6pov+clpkK6SszDdagVRYQNyLiNA63+8ztRnlYVKuby2nqGKAWQocCy/bRWMEJ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2403</v>
      </c>
      <c r="I3" s="25">
        <f>SUMIFS(I9:I443,A9:A443,"SD")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2403</v>
      </c>
      <c r="D5" s="22"/>
      <c r="E5" s="23" t="s">
        <v>94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1824</v>
      </c>
      <c r="D9" s="34"/>
      <c r="E9" s="31" t="s">
        <v>1825</v>
      </c>
      <c r="F9" s="34"/>
      <c r="G9" s="34"/>
      <c r="H9" s="34"/>
      <c r="I9" s="35">
        <f>SUMIFS(I10:I61,A10:A61,"P")</f>
        <v>0</v>
      </c>
      <c r="J9" s="36"/>
    </row>
    <row r="10">
      <c r="A10" s="37" t="s">
        <v>207</v>
      </c>
      <c r="B10" s="37">
        <v>1</v>
      </c>
      <c r="C10" s="38" t="s">
        <v>1826</v>
      </c>
      <c r="D10" s="37" t="s">
        <v>209</v>
      </c>
      <c r="E10" s="39" t="s">
        <v>1827</v>
      </c>
      <c r="F10" s="40" t="s">
        <v>231</v>
      </c>
      <c r="G10" s="41">
        <v>166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2404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1829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1830</v>
      </c>
      <c r="D14" s="37" t="s">
        <v>209</v>
      </c>
      <c r="E14" s="39" t="s">
        <v>1831</v>
      </c>
      <c r="F14" s="40" t="s">
        <v>1087</v>
      </c>
      <c r="G14" s="41">
        <v>255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2405</v>
      </c>
      <c r="F16" s="46"/>
      <c r="G16" s="46"/>
      <c r="H16" s="46"/>
      <c r="I16" s="46"/>
      <c r="J16" s="47"/>
    </row>
    <row r="17" ht="300">
      <c r="A17" s="37" t="s">
        <v>216</v>
      </c>
      <c r="B17" s="45"/>
      <c r="C17" s="46"/>
      <c r="D17" s="46"/>
      <c r="E17" s="39" t="s">
        <v>1833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2079</v>
      </c>
      <c r="D18" s="37" t="s">
        <v>209</v>
      </c>
      <c r="E18" s="39" t="s">
        <v>2080</v>
      </c>
      <c r="F18" s="40" t="s">
        <v>1087</v>
      </c>
      <c r="G18" s="41">
        <v>226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2406</v>
      </c>
      <c r="F20" s="46"/>
      <c r="G20" s="46"/>
      <c r="H20" s="46"/>
      <c r="I20" s="46"/>
      <c r="J20" s="47"/>
    </row>
    <row r="21" ht="180">
      <c r="A21" s="37" t="s">
        <v>216</v>
      </c>
      <c r="B21" s="45"/>
      <c r="C21" s="46"/>
      <c r="D21" s="46"/>
      <c r="E21" s="39" t="s">
        <v>2082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1834</v>
      </c>
      <c r="D22" s="37" t="s">
        <v>209</v>
      </c>
      <c r="E22" s="39" t="s">
        <v>1835</v>
      </c>
      <c r="F22" s="40" t="s">
        <v>211</v>
      </c>
      <c r="G22" s="41">
        <v>18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2407</v>
      </c>
      <c r="F24" s="46"/>
      <c r="G24" s="46"/>
      <c r="H24" s="46"/>
      <c r="I24" s="46"/>
      <c r="J24" s="47"/>
    </row>
    <row r="25" ht="165">
      <c r="A25" s="37" t="s">
        <v>216</v>
      </c>
      <c r="B25" s="45"/>
      <c r="C25" s="46"/>
      <c r="D25" s="46"/>
      <c r="E25" s="39" t="s">
        <v>1837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1838</v>
      </c>
      <c r="D26" s="37" t="s">
        <v>209</v>
      </c>
      <c r="E26" s="39" t="s">
        <v>1839</v>
      </c>
      <c r="F26" s="40" t="s">
        <v>211</v>
      </c>
      <c r="G26" s="41">
        <v>18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2407</v>
      </c>
      <c r="F28" s="46"/>
      <c r="G28" s="46"/>
      <c r="H28" s="46"/>
      <c r="I28" s="46"/>
      <c r="J28" s="47"/>
    </row>
    <row r="29" ht="150">
      <c r="A29" s="37" t="s">
        <v>216</v>
      </c>
      <c r="B29" s="45"/>
      <c r="C29" s="46"/>
      <c r="D29" s="46"/>
      <c r="E29" s="39" t="s">
        <v>1840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1841</v>
      </c>
      <c r="D30" s="37" t="s">
        <v>209</v>
      </c>
      <c r="E30" s="39" t="s">
        <v>1842</v>
      </c>
      <c r="F30" s="40" t="s">
        <v>211</v>
      </c>
      <c r="G30" s="41">
        <v>18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2407</v>
      </c>
      <c r="F32" s="46"/>
      <c r="G32" s="46"/>
      <c r="H32" s="46"/>
      <c r="I32" s="46"/>
      <c r="J32" s="47"/>
    </row>
    <row r="33" ht="150">
      <c r="A33" s="37" t="s">
        <v>216</v>
      </c>
      <c r="B33" s="45"/>
      <c r="C33" s="46"/>
      <c r="D33" s="46"/>
      <c r="E33" s="39" t="s">
        <v>1843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1848</v>
      </c>
      <c r="D34" s="37" t="s">
        <v>209</v>
      </c>
      <c r="E34" s="39" t="s">
        <v>1849</v>
      </c>
      <c r="F34" s="40" t="s">
        <v>1850</v>
      </c>
      <c r="G34" s="41">
        <v>2550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2408</v>
      </c>
      <c r="F36" s="46"/>
      <c r="G36" s="46"/>
      <c r="H36" s="46"/>
      <c r="I36" s="46"/>
      <c r="J36" s="47"/>
    </row>
    <row r="37" ht="165">
      <c r="A37" s="37" t="s">
        <v>216</v>
      </c>
      <c r="B37" s="45"/>
      <c r="C37" s="46"/>
      <c r="D37" s="46"/>
      <c r="E37" s="39" t="s">
        <v>1852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1853</v>
      </c>
      <c r="D38" s="37" t="s">
        <v>209</v>
      </c>
      <c r="E38" s="39" t="s">
        <v>1854</v>
      </c>
      <c r="F38" s="40" t="s">
        <v>615</v>
      </c>
      <c r="G38" s="41">
        <v>459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2409</v>
      </c>
      <c r="F40" s="46"/>
      <c r="G40" s="46"/>
      <c r="H40" s="46"/>
      <c r="I40" s="46"/>
      <c r="J40" s="47"/>
    </row>
    <row r="41" ht="120">
      <c r="A41" s="37" t="s">
        <v>216</v>
      </c>
      <c r="B41" s="45"/>
      <c r="C41" s="46"/>
      <c r="D41" s="46"/>
      <c r="E41" s="39" t="s">
        <v>1856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1857</v>
      </c>
      <c r="D42" s="37" t="s">
        <v>209</v>
      </c>
      <c r="E42" s="39" t="s">
        <v>1858</v>
      </c>
      <c r="F42" s="40" t="s">
        <v>211</v>
      </c>
      <c r="G42" s="41">
        <v>56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2410</v>
      </c>
      <c r="F44" s="46"/>
      <c r="G44" s="46"/>
      <c r="H44" s="46"/>
      <c r="I44" s="46"/>
      <c r="J44" s="47"/>
    </row>
    <row r="45" ht="105">
      <c r="A45" s="37" t="s">
        <v>216</v>
      </c>
      <c r="B45" s="45"/>
      <c r="C45" s="46"/>
      <c r="D45" s="46"/>
      <c r="E45" s="39" t="s">
        <v>1860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1861</v>
      </c>
      <c r="D46" s="37" t="s">
        <v>209</v>
      </c>
      <c r="E46" s="39" t="s">
        <v>1862</v>
      </c>
      <c r="F46" s="40" t="s">
        <v>211</v>
      </c>
      <c r="G46" s="41">
        <v>168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2411</v>
      </c>
      <c r="F48" s="46"/>
      <c r="G48" s="46"/>
      <c r="H48" s="46"/>
      <c r="I48" s="46"/>
      <c r="J48" s="47"/>
    </row>
    <row r="49" ht="105">
      <c r="A49" s="37" t="s">
        <v>216</v>
      </c>
      <c r="B49" s="45"/>
      <c r="C49" s="46"/>
      <c r="D49" s="46"/>
      <c r="E49" s="39" t="s">
        <v>1864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1865</v>
      </c>
      <c r="D50" s="37" t="s">
        <v>209</v>
      </c>
      <c r="E50" s="39" t="s">
        <v>1866</v>
      </c>
      <c r="F50" s="40" t="s">
        <v>211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30">
      <c r="A52" s="37" t="s">
        <v>214</v>
      </c>
      <c r="B52" s="45"/>
      <c r="C52" s="46"/>
      <c r="D52" s="46"/>
      <c r="E52" s="48" t="s">
        <v>2412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1868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1873</v>
      </c>
      <c r="D54" s="37" t="s">
        <v>209</v>
      </c>
      <c r="E54" s="39" t="s">
        <v>1874</v>
      </c>
      <c r="F54" s="40" t="s">
        <v>211</v>
      </c>
      <c r="G54" s="41">
        <v>18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30">
      <c r="A56" s="37" t="s">
        <v>214</v>
      </c>
      <c r="B56" s="45"/>
      <c r="C56" s="46"/>
      <c r="D56" s="46"/>
      <c r="E56" s="48" t="s">
        <v>2407</v>
      </c>
      <c r="F56" s="46"/>
      <c r="G56" s="46"/>
      <c r="H56" s="46"/>
      <c r="I56" s="46"/>
      <c r="J56" s="47"/>
    </row>
    <row r="57" ht="135">
      <c r="A57" s="37" t="s">
        <v>216</v>
      </c>
      <c r="B57" s="45"/>
      <c r="C57" s="46"/>
      <c r="D57" s="46"/>
      <c r="E57" s="39" t="s">
        <v>1875</v>
      </c>
      <c r="F57" s="46"/>
      <c r="G57" s="46"/>
      <c r="H57" s="46"/>
      <c r="I57" s="46"/>
      <c r="J57" s="47"/>
    </row>
    <row r="58" ht="30">
      <c r="A58" s="37" t="s">
        <v>207</v>
      </c>
      <c r="B58" s="37">
        <v>13</v>
      </c>
      <c r="C58" s="38" t="s">
        <v>1876</v>
      </c>
      <c r="D58" s="37" t="s">
        <v>209</v>
      </c>
      <c r="E58" s="39" t="s">
        <v>1877</v>
      </c>
      <c r="F58" s="40" t="s">
        <v>231</v>
      </c>
      <c r="G58" s="41">
        <v>332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30">
      <c r="A60" s="37" t="s">
        <v>214</v>
      </c>
      <c r="B60" s="45"/>
      <c r="C60" s="46"/>
      <c r="D60" s="46"/>
      <c r="E60" s="48" t="s">
        <v>2413</v>
      </c>
      <c r="F60" s="46"/>
      <c r="G60" s="46"/>
      <c r="H60" s="46"/>
      <c r="I60" s="46"/>
      <c r="J60" s="47"/>
    </row>
    <row r="61" ht="120">
      <c r="A61" s="37" t="s">
        <v>216</v>
      </c>
      <c r="B61" s="45"/>
      <c r="C61" s="46"/>
      <c r="D61" s="46"/>
      <c r="E61" s="39" t="s">
        <v>1879</v>
      </c>
      <c r="F61" s="46"/>
      <c r="G61" s="46"/>
      <c r="H61" s="46"/>
      <c r="I61" s="46"/>
      <c r="J61" s="47"/>
    </row>
    <row r="62">
      <c r="A62" s="31" t="s">
        <v>204</v>
      </c>
      <c r="B62" s="32"/>
      <c r="C62" s="33" t="s">
        <v>1880</v>
      </c>
      <c r="D62" s="34"/>
      <c r="E62" s="31" t="s">
        <v>1881</v>
      </c>
      <c r="F62" s="34"/>
      <c r="G62" s="34"/>
      <c r="H62" s="34"/>
      <c r="I62" s="35">
        <f>SUMIFS(I63:I102,A63:A102,"P")</f>
        <v>0</v>
      </c>
      <c r="J62" s="36"/>
    </row>
    <row r="63" ht="30">
      <c r="A63" s="37" t="s">
        <v>207</v>
      </c>
      <c r="B63" s="37">
        <v>14</v>
      </c>
      <c r="C63" s="38" t="s">
        <v>2414</v>
      </c>
      <c r="D63" s="37" t="s">
        <v>209</v>
      </c>
      <c r="E63" s="39" t="s">
        <v>2415</v>
      </c>
      <c r="F63" s="40" t="s">
        <v>211</v>
      </c>
      <c r="G63" s="41">
        <v>1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2412</v>
      </c>
      <c r="F65" s="46"/>
      <c r="G65" s="46"/>
      <c r="H65" s="46"/>
      <c r="I65" s="46"/>
      <c r="J65" s="47"/>
    </row>
    <row r="66" ht="120">
      <c r="A66" s="37" t="s">
        <v>216</v>
      </c>
      <c r="B66" s="45"/>
      <c r="C66" s="46"/>
      <c r="D66" s="46"/>
      <c r="E66" s="39" t="s">
        <v>1885</v>
      </c>
      <c r="F66" s="46"/>
      <c r="G66" s="46"/>
      <c r="H66" s="46"/>
      <c r="I66" s="46"/>
      <c r="J66" s="47"/>
    </row>
    <row r="67" ht="30">
      <c r="A67" s="37" t="s">
        <v>207</v>
      </c>
      <c r="B67" s="37">
        <v>15</v>
      </c>
      <c r="C67" s="38" t="s">
        <v>2378</v>
      </c>
      <c r="D67" s="37" t="s">
        <v>209</v>
      </c>
      <c r="E67" s="39" t="s">
        <v>2379</v>
      </c>
      <c r="F67" s="40" t="s">
        <v>211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2416</v>
      </c>
      <c r="F69" s="46"/>
      <c r="G69" s="46"/>
      <c r="H69" s="46"/>
      <c r="I69" s="46"/>
      <c r="J69" s="47"/>
    </row>
    <row r="70" ht="120">
      <c r="A70" s="37" t="s">
        <v>216</v>
      </c>
      <c r="B70" s="45"/>
      <c r="C70" s="46"/>
      <c r="D70" s="46"/>
      <c r="E70" s="39" t="s">
        <v>1885</v>
      </c>
      <c r="F70" s="46"/>
      <c r="G70" s="46"/>
      <c r="H70" s="46"/>
      <c r="I70" s="46"/>
      <c r="J70" s="47"/>
    </row>
    <row r="71">
      <c r="A71" s="37" t="s">
        <v>207</v>
      </c>
      <c r="B71" s="37">
        <v>16</v>
      </c>
      <c r="C71" s="38" t="s">
        <v>1892</v>
      </c>
      <c r="D71" s="37" t="s">
        <v>209</v>
      </c>
      <c r="E71" s="39" t="s">
        <v>1893</v>
      </c>
      <c r="F71" s="40" t="s">
        <v>211</v>
      </c>
      <c r="G71" s="41">
        <v>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30">
      <c r="A73" s="37" t="s">
        <v>214</v>
      </c>
      <c r="B73" s="45"/>
      <c r="C73" s="46"/>
      <c r="D73" s="46"/>
      <c r="E73" s="48" t="s">
        <v>2416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1895</v>
      </c>
      <c r="F74" s="46"/>
      <c r="G74" s="46"/>
      <c r="H74" s="46"/>
      <c r="I74" s="46"/>
      <c r="J74" s="47"/>
    </row>
    <row r="75">
      <c r="A75" s="37" t="s">
        <v>207</v>
      </c>
      <c r="B75" s="37">
        <v>17</v>
      </c>
      <c r="C75" s="38" t="s">
        <v>2417</v>
      </c>
      <c r="D75" s="37" t="s">
        <v>209</v>
      </c>
      <c r="E75" s="39" t="s">
        <v>2418</v>
      </c>
      <c r="F75" s="40" t="s">
        <v>211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30">
      <c r="A77" s="37" t="s">
        <v>214</v>
      </c>
      <c r="B77" s="45"/>
      <c r="C77" s="46"/>
      <c r="D77" s="46"/>
      <c r="E77" s="48" t="s">
        <v>2416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1895</v>
      </c>
      <c r="F78" s="46"/>
      <c r="G78" s="46"/>
      <c r="H78" s="46"/>
      <c r="I78" s="46"/>
      <c r="J78" s="47"/>
    </row>
    <row r="79">
      <c r="A79" s="37" t="s">
        <v>207</v>
      </c>
      <c r="B79" s="37">
        <v>18</v>
      </c>
      <c r="C79" s="38" t="s">
        <v>2098</v>
      </c>
      <c r="D79" s="37" t="s">
        <v>209</v>
      </c>
      <c r="E79" s="39" t="s">
        <v>2099</v>
      </c>
      <c r="F79" s="40" t="s">
        <v>211</v>
      </c>
      <c r="G79" s="41">
        <v>11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30">
      <c r="A81" s="37" t="s">
        <v>214</v>
      </c>
      <c r="B81" s="45"/>
      <c r="C81" s="46"/>
      <c r="D81" s="46"/>
      <c r="E81" s="48" t="s">
        <v>2419</v>
      </c>
      <c r="F81" s="46"/>
      <c r="G81" s="46"/>
      <c r="H81" s="46"/>
      <c r="I81" s="46"/>
      <c r="J81" s="47"/>
    </row>
    <row r="82" ht="120">
      <c r="A82" s="37" t="s">
        <v>216</v>
      </c>
      <c r="B82" s="45"/>
      <c r="C82" s="46"/>
      <c r="D82" s="46"/>
      <c r="E82" s="39" t="s">
        <v>1895</v>
      </c>
      <c r="F82" s="46"/>
      <c r="G82" s="46"/>
      <c r="H82" s="46"/>
      <c r="I82" s="46"/>
      <c r="J82" s="47"/>
    </row>
    <row r="83">
      <c r="A83" s="37" t="s">
        <v>207</v>
      </c>
      <c r="B83" s="37">
        <v>19</v>
      </c>
      <c r="C83" s="38" t="s">
        <v>1898</v>
      </c>
      <c r="D83" s="37" t="s">
        <v>209</v>
      </c>
      <c r="E83" s="39" t="s">
        <v>1899</v>
      </c>
      <c r="F83" s="40" t="s">
        <v>387</v>
      </c>
      <c r="G83" s="41">
        <v>24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30">
      <c r="A85" s="37" t="s">
        <v>214</v>
      </c>
      <c r="B85" s="45"/>
      <c r="C85" s="46"/>
      <c r="D85" s="46"/>
      <c r="E85" s="48" t="s">
        <v>2420</v>
      </c>
      <c r="F85" s="46"/>
      <c r="G85" s="46"/>
      <c r="H85" s="46"/>
      <c r="I85" s="46"/>
      <c r="J85" s="47"/>
    </row>
    <row r="86" ht="120">
      <c r="A86" s="37" t="s">
        <v>216</v>
      </c>
      <c r="B86" s="45"/>
      <c r="C86" s="46"/>
      <c r="D86" s="46"/>
      <c r="E86" s="39" t="s">
        <v>1901</v>
      </c>
      <c r="F86" s="46"/>
      <c r="G86" s="46"/>
      <c r="H86" s="46"/>
      <c r="I86" s="46"/>
      <c r="J86" s="47"/>
    </row>
    <row r="87" ht="30">
      <c r="A87" s="37" t="s">
        <v>207</v>
      </c>
      <c r="B87" s="37">
        <v>20</v>
      </c>
      <c r="C87" s="38" t="s">
        <v>1902</v>
      </c>
      <c r="D87" s="37" t="s">
        <v>209</v>
      </c>
      <c r="E87" s="39" t="s">
        <v>1903</v>
      </c>
      <c r="F87" s="40" t="s">
        <v>211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30">
      <c r="A89" s="37" t="s">
        <v>214</v>
      </c>
      <c r="B89" s="45"/>
      <c r="C89" s="46"/>
      <c r="D89" s="46"/>
      <c r="E89" s="48" t="s">
        <v>2421</v>
      </c>
      <c r="F89" s="46"/>
      <c r="G89" s="46"/>
      <c r="H89" s="46"/>
      <c r="I89" s="46"/>
      <c r="J89" s="47"/>
    </row>
    <row r="90" ht="135">
      <c r="A90" s="37" t="s">
        <v>216</v>
      </c>
      <c r="B90" s="45"/>
      <c r="C90" s="46"/>
      <c r="D90" s="46"/>
      <c r="E90" s="39" t="s">
        <v>1905</v>
      </c>
      <c r="F90" s="46"/>
      <c r="G90" s="46"/>
      <c r="H90" s="46"/>
      <c r="I90" s="46"/>
      <c r="J90" s="47"/>
    </row>
    <row r="91" ht="30">
      <c r="A91" s="37" t="s">
        <v>207</v>
      </c>
      <c r="B91" s="37">
        <v>21</v>
      </c>
      <c r="C91" s="38" t="s">
        <v>1906</v>
      </c>
      <c r="D91" s="37" t="s">
        <v>209</v>
      </c>
      <c r="E91" s="39" t="s">
        <v>1907</v>
      </c>
      <c r="F91" s="40" t="s">
        <v>211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30">
      <c r="A93" s="37" t="s">
        <v>214</v>
      </c>
      <c r="B93" s="45"/>
      <c r="C93" s="46"/>
      <c r="D93" s="46"/>
      <c r="E93" s="48" t="s">
        <v>2412</v>
      </c>
      <c r="F93" s="46"/>
      <c r="G93" s="46"/>
      <c r="H93" s="46"/>
      <c r="I93" s="46"/>
      <c r="J93" s="47"/>
    </row>
    <row r="94" ht="135">
      <c r="A94" s="37" t="s">
        <v>216</v>
      </c>
      <c r="B94" s="45"/>
      <c r="C94" s="46"/>
      <c r="D94" s="46"/>
      <c r="E94" s="39" t="s">
        <v>1905</v>
      </c>
      <c r="F94" s="46"/>
      <c r="G94" s="46"/>
      <c r="H94" s="46"/>
      <c r="I94" s="46"/>
      <c r="J94" s="47"/>
    </row>
    <row r="95" ht="30">
      <c r="A95" s="37" t="s">
        <v>207</v>
      </c>
      <c r="B95" s="37">
        <v>22</v>
      </c>
      <c r="C95" s="38" t="s">
        <v>1918</v>
      </c>
      <c r="D95" s="37" t="s">
        <v>209</v>
      </c>
      <c r="E95" s="39" t="s">
        <v>1919</v>
      </c>
      <c r="F95" s="40" t="s">
        <v>211</v>
      </c>
      <c r="G95" s="41">
        <v>2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30">
      <c r="A97" s="37" t="s">
        <v>214</v>
      </c>
      <c r="B97" s="45"/>
      <c r="C97" s="46"/>
      <c r="D97" s="46"/>
      <c r="E97" s="48" t="s">
        <v>2416</v>
      </c>
      <c r="F97" s="46"/>
      <c r="G97" s="46"/>
      <c r="H97" s="46"/>
      <c r="I97" s="46"/>
      <c r="J97" s="47"/>
    </row>
    <row r="98" ht="120">
      <c r="A98" s="37" t="s">
        <v>216</v>
      </c>
      <c r="B98" s="45"/>
      <c r="C98" s="46"/>
      <c r="D98" s="46"/>
      <c r="E98" s="39" t="s">
        <v>1921</v>
      </c>
      <c r="F98" s="46"/>
      <c r="G98" s="46"/>
      <c r="H98" s="46"/>
      <c r="I98" s="46"/>
      <c r="J98" s="47"/>
    </row>
    <row r="99" ht="30">
      <c r="A99" s="37" t="s">
        <v>207</v>
      </c>
      <c r="B99" s="37">
        <v>23</v>
      </c>
      <c r="C99" s="38" t="s">
        <v>1922</v>
      </c>
      <c r="D99" s="37" t="s">
        <v>209</v>
      </c>
      <c r="E99" s="39" t="s">
        <v>1923</v>
      </c>
      <c r="F99" s="40" t="s">
        <v>231</v>
      </c>
      <c r="G99" s="41">
        <v>55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49" t="s">
        <v>209</v>
      </c>
      <c r="F100" s="46"/>
      <c r="G100" s="46"/>
      <c r="H100" s="46"/>
      <c r="I100" s="46"/>
      <c r="J100" s="47"/>
    </row>
    <row r="101" ht="30">
      <c r="A101" s="37" t="s">
        <v>214</v>
      </c>
      <c r="B101" s="45"/>
      <c r="C101" s="46"/>
      <c r="D101" s="46"/>
      <c r="E101" s="48" t="s">
        <v>2422</v>
      </c>
      <c r="F101" s="46"/>
      <c r="G101" s="46"/>
      <c r="H101" s="46"/>
      <c r="I101" s="46"/>
      <c r="J101" s="47"/>
    </row>
    <row r="102" ht="135">
      <c r="A102" s="37" t="s">
        <v>216</v>
      </c>
      <c r="B102" s="45"/>
      <c r="C102" s="46"/>
      <c r="D102" s="46"/>
      <c r="E102" s="39" t="s">
        <v>1925</v>
      </c>
      <c r="F102" s="46"/>
      <c r="G102" s="46"/>
      <c r="H102" s="46"/>
      <c r="I102" s="46"/>
      <c r="J102" s="47"/>
    </row>
    <row r="103">
      <c r="A103" s="31" t="s">
        <v>204</v>
      </c>
      <c r="B103" s="32"/>
      <c r="C103" s="33" t="s">
        <v>1632</v>
      </c>
      <c r="D103" s="34"/>
      <c r="E103" s="31" t="s">
        <v>1633</v>
      </c>
      <c r="F103" s="34"/>
      <c r="G103" s="34"/>
      <c r="H103" s="34"/>
      <c r="I103" s="35">
        <f>SUMIFS(I104:I295,A104:A295,"P")</f>
        <v>0</v>
      </c>
      <c r="J103" s="36"/>
    </row>
    <row r="104">
      <c r="A104" s="37" t="s">
        <v>207</v>
      </c>
      <c r="B104" s="37">
        <v>24</v>
      </c>
      <c r="C104" s="38" t="s">
        <v>1926</v>
      </c>
      <c r="D104" s="37" t="s">
        <v>209</v>
      </c>
      <c r="E104" s="39" t="s">
        <v>1927</v>
      </c>
      <c r="F104" s="40" t="s">
        <v>211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212</v>
      </c>
      <c r="B105" s="45"/>
      <c r="C105" s="46"/>
      <c r="D105" s="46"/>
      <c r="E105" s="49" t="s">
        <v>209</v>
      </c>
      <c r="F105" s="46"/>
      <c r="G105" s="46"/>
      <c r="H105" s="46"/>
      <c r="I105" s="46"/>
      <c r="J105" s="47"/>
    </row>
    <row r="106" ht="30">
      <c r="A106" s="37" t="s">
        <v>214</v>
      </c>
      <c r="B106" s="45"/>
      <c r="C106" s="46"/>
      <c r="D106" s="46"/>
      <c r="E106" s="48" t="s">
        <v>2423</v>
      </c>
      <c r="F106" s="46"/>
      <c r="G106" s="46"/>
      <c r="H106" s="46"/>
      <c r="I106" s="46"/>
      <c r="J106" s="47"/>
    </row>
    <row r="107" ht="105">
      <c r="A107" s="37" t="s">
        <v>216</v>
      </c>
      <c r="B107" s="45"/>
      <c r="C107" s="46"/>
      <c r="D107" s="46"/>
      <c r="E107" s="39" t="s">
        <v>1929</v>
      </c>
      <c r="F107" s="46"/>
      <c r="G107" s="46"/>
      <c r="H107" s="46"/>
      <c r="I107" s="46"/>
      <c r="J107" s="47"/>
    </row>
    <row r="108">
      <c r="A108" s="37" t="s">
        <v>207</v>
      </c>
      <c r="B108" s="37">
        <v>25</v>
      </c>
      <c r="C108" s="38" t="s">
        <v>1930</v>
      </c>
      <c r="D108" s="37" t="s">
        <v>209</v>
      </c>
      <c r="E108" s="39" t="s">
        <v>1931</v>
      </c>
      <c r="F108" s="40" t="s">
        <v>211</v>
      </c>
      <c r="G108" s="41">
        <v>22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212</v>
      </c>
      <c r="B109" s="45"/>
      <c r="C109" s="46"/>
      <c r="D109" s="46"/>
      <c r="E109" s="49" t="s">
        <v>209</v>
      </c>
      <c r="F109" s="46"/>
      <c r="G109" s="46"/>
      <c r="H109" s="46"/>
      <c r="I109" s="46"/>
      <c r="J109" s="47"/>
    </row>
    <row r="110" ht="30">
      <c r="A110" s="37" t="s">
        <v>214</v>
      </c>
      <c r="B110" s="45"/>
      <c r="C110" s="46"/>
      <c r="D110" s="46"/>
      <c r="E110" s="48" t="s">
        <v>2424</v>
      </c>
      <c r="F110" s="46"/>
      <c r="G110" s="46"/>
      <c r="H110" s="46"/>
      <c r="I110" s="46"/>
      <c r="J110" s="47"/>
    </row>
    <row r="111" ht="105">
      <c r="A111" s="37" t="s">
        <v>216</v>
      </c>
      <c r="B111" s="45"/>
      <c r="C111" s="46"/>
      <c r="D111" s="46"/>
      <c r="E111" s="39" t="s">
        <v>1929</v>
      </c>
      <c r="F111" s="46"/>
      <c r="G111" s="46"/>
      <c r="H111" s="46"/>
      <c r="I111" s="46"/>
      <c r="J111" s="47"/>
    </row>
    <row r="112">
      <c r="A112" s="37" t="s">
        <v>207</v>
      </c>
      <c r="B112" s="37">
        <v>26</v>
      </c>
      <c r="C112" s="38" t="s">
        <v>1933</v>
      </c>
      <c r="D112" s="37" t="s">
        <v>209</v>
      </c>
      <c r="E112" s="39" t="s">
        <v>1934</v>
      </c>
      <c r="F112" s="40" t="s">
        <v>211</v>
      </c>
      <c r="G112" s="41">
        <v>44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212</v>
      </c>
      <c r="B113" s="45"/>
      <c r="C113" s="46"/>
      <c r="D113" s="46"/>
      <c r="E113" s="49" t="s">
        <v>209</v>
      </c>
      <c r="F113" s="46"/>
      <c r="G113" s="46"/>
      <c r="H113" s="46"/>
      <c r="I113" s="46"/>
      <c r="J113" s="47"/>
    </row>
    <row r="114" ht="30">
      <c r="A114" s="37" t="s">
        <v>214</v>
      </c>
      <c r="B114" s="45"/>
      <c r="C114" s="46"/>
      <c r="D114" s="46"/>
      <c r="E114" s="48" t="s">
        <v>2425</v>
      </c>
      <c r="F114" s="46"/>
      <c r="G114" s="46"/>
      <c r="H114" s="46"/>
      <c r="I114" s="46"/>
      <c r="J114" s="47"/>
    </row>
    <row r="115" ht="105">
      <c r="A115" s="37" t="s">
        <v>216</v>
      </c>
      <c r="B115" s="45"/>
      <c r="C115" s="46"/>
      <c r="D115" s="46"/>
      <c r="E115" s="39" t="s">
        <v>1936</v>
      </c>
      <c r="F115" s="46"/>
      <c r="G115" s="46"/>
      <c r="H115" s="46"/>
      <c r="I115" s="46"/>
      <c r="J115" s="47"/>
    </row>
    <row r="116">
      <c r="A116" s="37" t="s">
        <v>207</v>
      </c>
      <c r="B116" s="37">
        <v>27</v>
      </c>
      <c r="C116" s="38" t="s">
        <v>2220</v>
      </c>
      <c r="D116" s="37" t="s">
        <v>209</v>
      </c>
      <c r="E116" s="39" t="s">
        <v>2221</v>
      </c>
      <c r="F116" s="40" t="s">
        <v>211</v>
      </c>
      <c r="G116" s="41">
        <v>33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212</v>
      </c>
      <c r="B117" s="45"/>
      <c r="C117" s="46"/>
      <c r="D117" s="46"/>
      <c r="E117" s="49" t="s">
        <v>209</v>
      </c>
      <c r="F117" s="46"/>
      <c r="G117" s="46"/>
      <c r="H117" s="46"/>
      <c r="I117" s="46"/>
      <c r="J117" s="47"/>
    </row>
    <row r="118" ht="30">
      <c r="A118" s="37" t="s">
        <v>214</v>
      </c>
      <c r="B118" s="45"/>
      <c r="C118" s="46"/>
      <c r="D118" s="46"/>
      <c r="E118" s="48" t="s">
        <v>2426</v>
      </c>
      <c r="F118" s="46"/>
      <c r="G118" s="46"/>
      <c r="H118" s="46"/>
      <c r="I118" s="46"/>
      <c r="J118" s="47"/>
    </row>
    <row r="119" ht="105">
      <c r="A119" s="37" t="s">
        <v>216</v>
      </c>
      <c r="B119" s="45"/>
      <c r="C119" s="46"/>
      <c r="D119" s="46"/>
      <c r="E119" s="39" t="s">
        <v>2223</v>
      </c>
      <c r="F119" s="46"/>
      <c r="G119" s="46"/>
      <c r="H119" s="46"/>
      <c r="I119" s="46"/>
      <c r="J119" s="47"/>
    </row>
    <row r="120">
      <c r="A120" s="37" t="s">
        <v>207</v>
      </c>
      <c r="B120" s="37">
        <v>28</v>
      </c>
      <c r="C120" s="38" t="s">
        <v>2312</v>
      </c>
      <c r="D120" s="37" t="s">
        <v>209</v>
      </c>
      <c r="E120" s="39" t="s">
        <v>2313</v>
      </c>
      <c r="F120" s="40" t="s">
        <v>211</v>
      </c>
      <c r="G120" s="41">
        <v>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49" t="s">
        <v>209</v>
      </c>
      <c r="F121" s="46"/>
      <c r="G121" s="46"/>
      <c r="H121" s="46"/>
      <c r="I121" s="46"/>
      <c r="J121" s="47"/>
    </row>
    <row r="122" ht="30">
      <c r="A122" s="37" t="s">
        <v>214</v>
      </c>
      <c r="B122" s="45"/>
      <c r="C122" s="46"/>
      <c r="D122" s="46"/>
      <c r="E122" s="48" t="s">
        <v>1714</v>
      </c>
      <c r="F122" s="46"/>
      <c r="G122" s="46"/>
      <c r="H122" s="46"/>
      <c r="I122" s="46"/>
      <c r="J122" s="47"/>
    </row>
    <row r="123" ht="120">
      <c r="A123" s="37" t="s">
        <v>216</v>
      </c>
      <c r="B123" s="45"/>
      <c r="C123" s="46"/>
      <c r="D123" s="46"/>
      <c r="E123" s="39" t="s">
        <v>1641</v>
      </c>
      <c r="F123" s="46"/>
      <c r="G123" s="46"/>
      <c r="H123" s="46"/>
      <c r="I123" s="46"/>
      <c r="J123" s="47"/>
    </row>
    <row r="124">
      <c r="A124" s="37" t="s">
        <v>207</v>
      </c>
      <c r="B124" s="37">
        <v>29</v>
      </c>
      <c r="C124" s="38" t="s">
        <v>2117</v>
      </c>
      <c r="D124" s="37" t="s">
        <v>209</v>
      </c>
      <c r="E124" s="39" t="s">
        <v>2118</v>
      </c>
      <c r="F124" s="40" t="s">
        <v>211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212</v>
      </c>
      <c r="B125" s="45"/>
      <c r="C125" s="46"/>
      <c r="D125" s="46"/>
      <c r="E125" s="49" t="s">
        <v>209</v>
      </c>
      <c r="F125" s="46"/>
      <c r="G125" s="46"/>
      <c r="H125" s="46"/>
      <c r="I125" s="46"/>
      <c r="J125" s="47"/>
    </row>
    <row r="126" ht="30">
      <c r="A126" s="37" t="s">
        <v>214</v>
      </c>
      <c r="B126" s="45"/>
      <c r="C126" s="46"/>
      <c r="D126" s="46"/>
      <c r="E126" s="48" t="s">
        <v>1708</v>
      </c>
      <c r="F126" s="46"/>
      <c r="G126" s="46"/>
      <c r="H126" s="46"/>
      <c r="I126" s="46"/>
      <c r="J126" s="47"/>
    </row>
    <row r="127" ht="120">
      <c r="A127" s="37" t="s">
        <v>216</v>
      </c>
      <c r="B127" s="45"/>
      <c r="C127" s="46"/>
      <c r="D127" s="46"/>
      <c r="E127" s="39" t="s">
        <v>1641</v>
      </c>
      <c r="F127" s="46"/>
      <c r="G127" s="46"/>
      <c r="H127" s="46"/>
      <c r="I127" s="46"/>
      <c r="J127" s="47"/>
    </row>
    <row r="128">
      <c r="A128" s="37" t="s">
        <v>207</v>
      </c>
      <c r="B128" s="37">
        <v>30</v>
      </c>
      <c r="C128" s="38" t="s">
        <v>1702</v>
      </c>
      <c r="D128" s="37" t="s">
        <v>209</v>
      </c>
      <c r="E128" s="39" t="s">
        <v>1703</v>
      </c>
      <c r="F128" s="40" t="s">
        <v>211</v>
      </c>
      <c r="G128" s="41">
        <v>296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212</v>
      </c>
      <c r="B129" s="45"/>
      <c r="C129" s="46"/>
      <c r="D129" s="46"/>
      <c r="E129" s="49" t="s">
        <v>209</v>
      </c>
      <c r="F129" s="46"/>
      <c r="G129" s="46"/>
      <c r="H129" s="46"/>
      <c r="I129" s="46"/>
      <c r="J129" s="47"/>
    </row>
    <row r="130" ht="30">
      <c r="A130" s="37" t="s">
        <v>214</v>
      </c>
      <c r="B130" s="45"/>
      <c r="C130" s="46"/>
      <c r="D130" s="46"/>
      <c r="E130" s="48" t="s">
        <v>2427</v>
      </c>
      <c r="F130" s="46"/>
      <c r="G130" s="46"/>
      <c r="H130" s="46"/>
      <c r="I130" s="46"/>
      <c r="J130" s="47"/>
    </row>
    <row r="131" ht="120">
      <c r="A131" s="37" t="s">
        <v>216</v>
      </c>
      <c r="B131" s="45"/>
      <c r="C131" s="46"/>
      <c r="D131" s="46"/>
      <c r="E131" s="39" t="s">
        <v>1641</v>
      </c>
      <c r="F131" s="46"/>
      <c r="G131" s="46"/>
      <c r="H131" s="46"/>
      <c r="I131" s="46"/>
      <c r="J131" s="47"/>
    </row>
    <row r="132">
      <c r="A132" s="37" t="s">
        <v>207</v>
      </c>
      <c r="B132" s="37">
        <v>31</v>
      </c>
      <c r="C132" s="38" t="s">
        <v>1941</v>
      </c>
      <c r="D132" s="37" t="s">
        <v>209</v>
      </c>
      <c r="E132" s="39" t="s">
        <v>1942</v>
      </c>
      <c r="F132" s="40" t="s">
        <v>211</v>
      </c>
      <c r="G132" s="41">
        <v>10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 ht="30">
      <c r="A134" s="37" t="s">
        <v>214</v>
      </c>
      <c r="B134" s="45"/>
      <c r="C134" s="46"/>
      <c r="D134" s="46"/>
      <c r="E134" s="48" t="s">
        <v>2423</v>
      </c>
      <c r="F134" s="46"/>
      <c r="G134" s="46"/>
      <c r="H134" s="46"/>
      <c r="I134" s="46"/>
      <c r="J134" s="47"/>
    </row>
    <row r="135" ht="120">
      <c r="A135" s="37" t="s">
        <v>216</v>
      </c>
      <c r="B135" s="45"/>
      <c r="C135" s="46"/>
      <c r="D135" s="46"/>
      <c r="E135" s="39" t="s">
        <v>1641</v>
      </c>
      <c r="F135" s="46"/>
      <c r="G135" s="46"/>
      <c r="H135" s="46"/>
      <c r="I135" s="46"/>
      <c r="J135" s="47"/>
    </row>
    <row r="136">
      <c r="A136" s="37" t="s">
        <v>207</v>
      </c>
      <c r="B136" s="37">
        <v>32</v>
      </c>
      <c r="C136" s="38" t="s">
        <v>1944</v>
      </c>
      <c r="D136" s="37" t="s">
        <v>209</v>
      </c>
      <c r="E136" s="39" t="s">
        <v>1945</v>
      </c>
      <c r="F136" s="40" t="s">
        <v>211</v>
      </c>
      <c r="G136" s="41">
        <v>24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 ht="30">
      <c r="A138" s="37" t="s">
        <v>214</v>
      </c>
      <c r="B138" s="45"/>
      <c r="C138" s="46"/>
      <c r="D138" s="46"/>
      <c r="E138" s="48" t="s">
        <v>2428</v>
      </c>
      <c r="F138" s="46"/>
      <c r="G138" s="46"/>
      <c r="H138" s="46"/>
      <c r="I138" s="46"/>
      <c r="J138" s="47"/>
    </row>
    <row r="139" ht="120">
      <c r="A139" s="37" t="s">
        <v>216</v>
      </c>
      <c r="B139" s="45"/>
      <c r="C139" s="46"/>
      <c r="D139" s="46"/>
      <c r="E139" s="39" t="s">
        <v>1641</v>
      </c>
      <c r="F139" s="46"/>
      <c r="G139" s="46"/>
      <c r="H139" s="46"/>
      <c r="I139" s="46"/>
      <c r="J139" s="47"/>
    </row>
    <row r="140">
      <c r="A140" s="37" t="s">
        <v>207</v>
      </c>
      <c r="B140" s="37">
        <v>33</v>
      </c>
      <c r="C140" s="38" t="s">
        <v>1705</v>
      </c>
      <c r="D140" s="37" t="s">
        <v>209</v>
      </c>
      <c r="E140" s="39" t="s">
        <v>1706</v>
      </c>
      <c r="F140" s="40" t="s">
        <v>211</v>
      </c>
      <c r="G140" s="41">
        <v>45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 ht="30">
      <c r="A142" s="37" t="s">
        <v>214</v>
      </c>
      <c r="B142" s="45"/>
      <c r="C142" s="46"/>
      <c r="D142" s="46"/>
      <c r="E142" s="48" t="s">
        <v>2429</v>
      </c>
      <c r="F142" s="46"/>
      <c r="G142" s="46"/>
      <c r="H142" s="46"/>
      <c r="I142" s="46"/>
      <c r="J142" s="47"/>
    </row>
    <row r="143" ht="120">
      <c r="A143" s="37" t="s">
        <v>216</v>
      </c>
      <c r="B143" s="45"/>
      <c r="C143" s="46"/>
      <c r="D143" s="46"/>
      <c r="E143" s="39" t="s">
        <v>1641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34</v>
      </c>
      <c r="C144" s="38" t="s">
        <v>2122</v>
      </c>
      <c r="D144" s="37" t="s">
        <v>209</v>
      </c>
      <c r="E144" s="39" t="s">
        <v>2123</v>
      </c>
      <c r="F144" s="40" t="s">
        <v>211</v>
      </c>
      <c r="G144" s="41">
        <v>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 ht="30">
      <c r="A146" s="37" t="s">
        <v>214</v>
      </c>
      <c r="B146" s="45"/>
      <c r="C146" s="46"/>
      <c r="D146" s="46"/>
      <c r="E146" s="48" t="s">
        <v>2430</v>
      </c>
      <c r="F146" s="46"/>
      <c r="G146" s="46"/>
      <c r="H146" s="46"/>
      <c r="I146" s="46"/>
      <c r="J146" s="47"/>
    </row>
    <row r="147" ht="120">
      <c r="A147" s="37" t="s">
        <v>216</v>
      </c>
      <c r="B147" s="45"/>
      <c r="C147" s="46"/>
      <c r="D147" s="46"/>
      <c r="E147" s="39" t="s">
        <v>1641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35</v>
      </c>
      <c r="C148" s="38" t="s">
        <v>1951</v>
      </c>
      <c r="D148" s="37" t="s">
        <v>209</v>
      </c>
      <c r="E148" s="39" t="s">
        <v>1952</v>
      </c>
      <c r="F148" s="40" t="s">
        <v>211</v>
      </c>
      <c r="G148" s="41">
        <v>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 ht="30">
      <c r="A150" s="37" t="s">
        <v>214</v>
      </c>
      <c r="B150" s="45"/>
      <c r="C150" s="46"/>
      <c r="D150" s="46"/>
      <c r="E150" s="48" t="s">
        <v>1708</v>
      </c>
      <c r="F150" s="46"/>
      <c r="G150" s="46"/>
      <c r="H150" s="46"/>
      <c r="I150" s="46"/>
      <c r="J150" s="47"/>
    </row>
    <row r="151" ht="120">
      <c r="A151" s="37" t="s">
        <v>216</v>
      </c>
      <c r="B151" s="45"/>
      <c r="C151" s="46"/>
      <c r="D151" s="46"/>
      <c r="E151" s="39" t="s">
        <v>1641</v>
      </c>
      <c r="F151" s="46"/>
      <c r="G151" s="46"/>
      <c r="H151" s="46"/>
      <c r="I151" s="46"/>
      <c r="J151" s="47"/>
    </row>
    <row r="152">
      <c r="A152" s="37" t="s">
        <v>207</v>
      </c>
      <c r="B152" s="37">
        <v>36</v>
      </c>
      <c r="C152" s="38" t="s">
        <v>2228</v>
      </c>
      <c r="D152" s="37" t="s">
        <v>209</v>
      </c>
      <c r="E152" s="39" t="s">
        <v>2229</v>
      </c>
      <c r="F152" s="40" t="s">
        <v>211</v>
      </c>
      <c r="G152" s="41">
        <v>4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 ht="30">
      <c r="A154" s="37" t="s">
        <v>214</v>
      </c>
      <c r="B154" s="45"/>
      <c r="C154" s="46"/>
      <c r="D154" s="46"/>
      <c r="E154" s="48" t="s">
        <v>1730</v>
      </c>
      <c r="F154" s="46"/>
      <c r="G154" s="46"/>
      <c r="H154" s="46"/>
      <c r="I154" s="46"/>
      <c r="J154" s="47"/>
    </row>
    <row r="155" ht="120">
      <c r="A155" s="37" t="s">
        <v>216</v>
      </c>
      <c r="B155" s="45"/>
      <c r="C155" s="46"/>
      <c r="D155" s="46"/>
      <c r="E155" s="39" t="s">
        <v>1641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37</v>
      </c>
      <c r="C156" s="38" t="s">
        <v>2431</v>
      </c>
      <c r="D156" s="37" t="s">
        <v>209</v>
      </c>
      <c r="E156" s="39" t="s">
        <v>2432</v>
      </c>
      <c r="F156" s="40" t="s">
        <v>387</v>
      </c>
      <c r="G156" s="41">
        <v>140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 ht="30">
      <c r="A158" s="37" t="s">
        <v>214</v>
      </c>
      <c r="B158" s="45"/>
      <c r="C158" s="46"/>
      <c r="D158" s="46"/>
      <c r="E158" s="48" t="s">
        <v>2433</v>
      </c>
      <c r="F158" s="46"/>
      <c r="G158" s="46"/>
      <c r="H158" s="46"/>
      <c r="I158" s="46"/>
      <c r="J158" s="47"/>
    </row>
    <row r="159" ht="105">
      <c r="A159" s="37" t="s">
        <v>216</v>
      </c>
      <c r="B159" s="45"/>
      <c r="C159" s="46"/>
      <c r="D159" s="46"/>
      <c r="E159" s="39" t="s">
        <v>1960</v>
      </c>
      <c r="F159" s="46"/>
      <c r="G159" s="46"/>
      <c r="H159" s="46"/>
      <c r="I159" s="46"/>
      <c r="J159" s="47"/>
    </row>
    <row r="160">
      <c r="A160" s="37" t="s">
        <v>207</v>
      </c>
      <c r="B160" s="37">
        <v>38</v>
      </c>
      <c r="C160" s="38" t="s">
        <v>1961</v>
      </c>
      <c r="D160" s="37" t="s">
        <v>209</v>
      </c>
      <c r="E160" s="39" t="s">
        <v>1962</v>
      </c>
      <c r="F160" s="40" t="s">
        <v>211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 ht="30">
      <c r="A162" s="37" t="s">
        <v>214</v>
      </c>
      <c r="B162" s="45"/>
      <c r="C162" s="46"/>
      <c r="D162" s="46"/>
      <c r="E162" s="48" t="s">
        <v>1714</v>
      </c>
      <c r="F162" s="46"/>
      <c r="G162" s="46"/>
      <c r="H162" s="46"/>
      <c r="I162" s="46"/>
      <c r="J162" s="47"/>
    </row>
    <row r="163" ht="135">
      <c r="A163" s="37" t="s">
        <v>216</v>
      </c>
      <c r="B163" s="45"/>
      <c r="C163" s="46"/>
      <c r="D163" s="46"/>
      <c r="E163" s="39" t="s">
        <v>1645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39</v>
      </c>
      <c r="C164" s="38" t="s">
        <v>1712</v>
      </c>
      <c r="D164" s="37" t="s">
        <v>209</v>
      </c>
      <c r="E164" s="39" t="s">
        <v>1713</v>
      </c>
      <c r="F164" s="40" t="s">
        <v>211</v>
      </c>
      <c r="G164" s="41">
        <v>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 ht="30">
      <c r="A166" s="37" t="s">
        <v>214</v>
      </c>
      <c r="B166" s="45"/>
      <c r="C166" s="46"/>
      <c r="D166" s="46"/>
      <c r="E166" s="48" t="s">
        <v>1644</v>
      </c>
      <c r="F166" s="46"/>
      <c r="G166" s="46"/>
      <c r="H166" s="46"/>
      <c r="I166" s="46"/>
      <c r="J166" s="47"/>
    </row>
    <row r="167" ht="135">
      <c r="A167" s="37" t="s">
        <v>216</v>
      </c>
      <c r="B167" s="45"/>
      <c r="C167" s="46"/>
      <c r="D167" s="46"/>
      <c r="E167" s="39" t="s">
        <v>1645</v>
      </c>
      <c r="F167" s="46"/>
      <c r="G167" s="46"/>
      <c r="H167" s="46"/>
      <c r="I167" s="46"/>
      <c r="J167" s="47"/>
    </row>
    <row r="168">
      <c r="A168" s="37" t="s">
        <v>207</v>
      </c>
      <c r="B168" s="37">
        <v>40</v>
      </c>
      <c r="C168" s="38" t="s">
        <v>2128</v>
      </c>
      <c r="D168" s="37" t="s">
        <v>209</v>
      </c>
      <c r="E168" s="39" t="s">
        <v>2129</v>
      </c>
      <c r="F168" s="40" t="s">
        <v>211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 ht="30">
      <c r="A170" s="37" t="s">
        <v>214</v>
      </c>
      <c r="B170" s="45"/>
      <c r="C170" s="46"/>
      <c r="D170" s="46"/>
      <c r="E170" s="48" t="s">
        <v>1737</v>
      </c>
      <c r="F170" s="46"/>
      <c r="G170" s="46"/>
      <c r="H170" s="46"/>
      <c r="I170" s="46"/>
      <c r="J170" s="47"/>
    </row>
    <row r="171" ht="135">
      <c r="A171" s="37" t="s">
        <v>216</v>
      </c>
      <c r="B171" s="45"/>
      <c r="C171" s="46"/>
      <c r="D171" s="46"/>
      <c r="E171" s="39" t="s">
        <v>1645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41</v>
      </c>
      <c r="C172" s="38" t="s">
        <v>1964</v>
      </c>
      <c r="D172" s="37" t="s">
        <v>209</v>
      </c>
      <c r="E172" s="39" t="s">
        <v>1965</v>
      </c>
      <c r="F172" s="40" t="s">
        <v>387</v>
      </c>
      <c r="G172" s="41">
        <v>108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 ht="30">
      <c r="A174" s="37" t="s">
        <v>214</v>
      </c>
      <c r="B174" s="45"/>
      <c r="C174" s="46"/>
      <c r="D174" s="46"/>
      <c r="E174" s="48" t="s">
        <v>2434</v>
      </c>
      <c r="F174" s="46"/>
      <c r="G174" s="46"/>
      <c r="H174" s="46"/>
      <c r="I174" s="46"/>
      <c r="J174" s="47"/>
    </row>
    <row r="175" ht="120">
      <c r="A175" s="37" t="s">
        <v>216</v>
      </c>
      <c r="B175" s="45"/>
      <c r="C175" s="46"/>
      <c r="D175" s="46"/>
      <c r="E175" s="39" t="s">
        <v>1718</v>
      </c>
      <c r="F175" s="46"/>
      <c r="G175" s="46"/>
      <c r="H175" s="46"/>
      <c r="I175" s="46"/>
      <c r="J175" s="47"/>
    </row>
    <row r="176">
      <c r="A176" s="37" t="s">
        <v>207</v>
      </c>
      <c r="B176" s="37">
        <v>42</v>
      </c>
      <c r="C176" s="38" t="s">
        <v>2435</v>
      </c>
      <c r="D176" s="37" t="s">
        <v>209</v>
      </c>
      <c r="E176" s="39" t="s">
        <v>2436</v>
      </c>
      <c r="F176" s="40" t="s">
        <v>387</v>
      </c>
      <c r="G176" s="41">
        <v>1716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 ht="30">
      <c r="A178" s="37" t="s">
        <v>214</v>
      </c>
      <c r="B178" s="45"/>
      <c r="C178" s="46"/>
      <c r="D178" s="46"/>
      <c r="E178" s="48" t="s">
        <v>2437</v>
      </c>
      <c r="F178" s="46"/>
      <c r="G178" s="46"/>
      <c r="H178" s="46"/>
      <c r="I178" s="46"/>
      <c r="J178" s="47"/>
    </row>
    <row r="179" ht="120">
      <c r="A179" s="37" t="s">
        <v>216</v>
      </c>
      <c r="B179" s="45"/>
      <c r="C179" s="46"/>
      <c r="D179" s="46"/>
      <c r="E179" s="39" t="s">
        <v>1718</v>
      </c>
      <c r="F179" s="46"/>
      <c r="G179" s="46"/>
      <c r="H179" s="46"/>
      <c r="I179" s="46"/>
      <c r="J179" s="47"/>
    </row>
    <row r="180">
      <c r="A180" s="37" t="s">
        <v>207</v>
      </c>
      <c r="B180" s="37">
        <v>43</v>
      </c>
      <c r="C180" s="38" t="s">
        <v>1967</v>
      </c>
      <c r="D180" s="37" t="s">
        <v>209</v>
      </c>
      <c r="E180" s="39" t="s">
        <v>1968</v>
      </c>
      <c r="F180" s="40" t="s">
        <v>387</v>
      </c>
      <c r="G180" s="41">
        <v>985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49" t="s">
        <v>209</v>
      </c>
      <c r="F181" s="46"/>
      <c r="G181" s="46"/>
      <c r="H181" s="46"/>
      <c r="I181" s="46"/>
      <c r="J181" s="47"/>
    </row>
    <row r="182" ht="30">
      <c r="A182" s="37" t="s">
        <v>214</v>
      </c>
      <c r="B182" s="45"/>
      <c r="C182" s="46"/>
      <c r="D182" s="46"/>
      <c r="E182" s="48" t="s">
        <v>2438</v>
      </c>
      <c r="F182" s="46"/>
      <c r="G182" s="46"/>
      <c r="H182" s="46"/>
      <c r="I182" s="46"/>
      <c r="J182" s="47"/>
    </row>
    <row r="183" ht="120">
      <c r="A183" s="37" t="s">
        <v>216</v>
      </c>
      <c r="B183" s="45"/>
      <c r="C183" s="46"/>
      <c r="D183" s="46"/>
      <c r="E183" s="39" t="s">
        <v>1718</v>
      </c>
      <c r="F183" s="46"/>
      <c r="G183" s="46"/>
      <c r="H183" s="46"/>
      <c r="I183" s="46"/>
      <c r="J183" s="47"/>
    </row>
    <row r="184">
      <c r="A184" s="37" t="s">
        <v>207</v>
      </c>
      <c r="B184" s="37">
        <v>44</v>
      </c>
      <c r="C184" s="38" t="s">
        <v>1970</v>
      </c>
      <c r="D184" s="37" t="s">
        <v>209</v>
      </c>
      <c r="E184" s="39" t="s">
        <v>1971</v>
      </c>
      <c r="F184" s="40" t="s">
        <v>387</v>
      </c>
      <c r="G184" s="41">
        <v>108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49" t="s">
        <v>209</v>
      </c>
      <c r="F185" s="46"/>
      <c r="G185" s="46"/>
      <c r="H185" s="46"/>
      <c r="I185" s="46"/>
      <c r="J185" s="47"/>
    </row>
    <row r="186" ht="30">
      <c r="A186" s="37" t="s">
        <v>214</v>
      </c>
      <c r="B186" s="45"/>
      <c r="C186" s="46"/>
      <c r="D186" s="46"/>
      <c r="E186" s="48" t="s">
        <v>2434</v>
      </c>
      <c r="F186" s="46"/>
      <c r="G186" s="46"/>
      <c r="H186" s="46"/>
      <c r="I186" s="46"/>
      <c r="J186" s="47"/>
    </row>
    <row r="187" ht="120">
      <c r="A187" s="37" t="s">
        <v>216</v>
      </c>
      <c r="B187" s="45"/>
      <c r="C187" s="46"/>
      <c r="D187" s="46"/>
      <c r="E187" s="39" t="s">
        <v>1718</v>
      </c>
      <c r="F187" s="46"/>
      <c r="G187" s="46"/>
      <c r="H187" s="46"/>
      <c r="I187" s="46"/>
      <c r="J187" s="47"/>
    </row>
    <row r="188">
      <c r="A188" s="37" t="s">
        <v>207</v>
      </c>
      <c r="B188" s="37">
        <v>45</v>
      </c>
      <c r="C188" s="38" t="s">
        <v>1719</v>
      </c>
      <c r="D188" s="37" t="s">
        <v>209</v>
      </c>
      <c r="E188" s="39" t="s">
        <v>1720</v>
      </c>
      <c r="F188" s="40" t="s">
        <v>387</v>
      </c>
      <c r="G188" s="41">
        <v>1716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212</v>
      </c>
      <c r="B189" s="45"/>
      <c r="C189" s="46"/>
      <c r="D189" s="46"/>
      <c r="E189" s="49" t="s">
        <v>209</v>
      </c>
      <c r="F189" s="46"/>
      <c r="G189" s="46"/>
      <c r="H189" s="46"/>
      <c r="I189" s="46"/>
      <c r="J189" s="47"/>
    </row>
    <row r="190" ht="30">
      <c r="A190" s="37" t="s">
        <v>214</v>
      </c>
      <c r="B190" s="45"/>
      <c r="C190" s="46"/>
      <c r="D190" s="46"/>
      <c r="E190" s="48" t="s">
        <v>2437</v>
      </c>
      <c r="F190" s="46"/>
      <c r="G190" s="46"/>
      <c r="H190" s="46"/>
      <c r="I190" s="46"/>
      <c r="J190" s="47"/>
    </row>
    <row r="191" ht="120">
      <c r="A191" s="37" t="s">
        <v>216</v>
      </c>
      <c r="B191" s="45"/>
      <c r="C191" s="46"/>
      <c r="D191" s="46"/>
      <c r="E191" s="39" t="s">
        <v>1718</v>
      </c>
      <c r="F191" s="46"/>
      <c r="G191" s="46"/>
      <c r="H191" s="46"/>
      <c r="I191" s="46"/>
      <c r="J191" s="47"/>
    </row>
    <row r="192">
      <c r="A192" s="37" t="s">
        <v>207</v>
      </c>
      <c r="B192" s="37">
        <v>46</v>
      </c>
      <c r="C192" s="38" t="s">
        <v>1972</v>
      </c>
      <c r="D192" s="37" t="s">
        <v>209</v>
      </c>
      <c r="E192" s="39" t="s">
        <v>1973</v>
      </c>
      <c r="F192" s="40" t="s">
        <v>387</v>
      </c>
      <c r="G192" s="41">
        <v>1824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212</v>
      </c>
      <c r="B193" s="45"/>
      <c r="C193" s="46"/>
      <c r="D193" s="46"/>
      <c r="E193" s="49" t="s">
        <v>209</v>
      </c>
      <c r="F193" s="46"/>
      <c r="G193" s="46"/>
      <c r="H193" s="46"/>
      <c r="I193" s="46"/>
      <c r="J193" s="47"/>
    </row>
    <row r="194" ht="30">
      <c r="A194" s="37" t="s">
        <v>214</v>
      </c>
      <c r="B194" s="45"/>
      <c r="C194" s="46"/>
      <c r="D194" s="46"/>
      <c r="E194" s="48" t="s">
        <v>2439</v>
      </c>
      <c r="F194" s="46"/>
      <c r="G194" s="46"/>
      <c r="H194" s="46"/>
      <c r="I194" s="46"/>
      <c r="J194" s="47"/>
    </row>
    <row r="195" ht="105">
      <c r="A195" s="37" t="s">
        <v>216</v>
      </c>
      <c r="B195" s="45"/>
      <c r="C195" s="46"/>
      <c r="D195" s="46"/>
      <c r="E195" s="39" t="s">
        <v>1974</v>
      </c>
      <c r="F195" s="46"/>
      <c r="G195" s="46"/>
      <c r="H195" s="46"/>
      <c r="I195" s="46"/>
      <c r="J195" s="47"/>
    </row>
    <row r="196">
      <c r="A196" s="37" t="s">
        <v>207</v>
      </c>
      <c r="B196" s="37">
        <v>47</v>
      </c>
      <c r="C196" s="38" t="s">
        <v>1721</v>
      </c>
      <c r="D196" s="37" t="s">
        <v>209</v>
      </c>
      <c r="E196" s="39" t="s">
        <v>1722</v>
      </c>
      <c r="F196" s="40" t="s">
        <v>211</v>
      </c>
      <c r="G196" s="41">
        <v>3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49" t="s">
        <v>209</v>
      </c>
      <c r="F197" s="46"/>
      <c r="G197" s="46"/>
      <c r="H197" s="46"/>
      <c r="I197" s="46"/>
      <c r="J197" s="47"/>
    </row>
    <row r="198" ht="30">
      <c r="A198" s="37" t="s">
        <v>214</v>
      </c>
      <c r="B198" s="45"/>
      <c r="C198" s="46"/>
      <c r="D198" s="46"/>
      <c r="E198" s="48" t="s">
        <v>1737</v>
      </c>
      <c r="F198" s="46"/>
      <c r="G198" s="46"/>
      <c r="H198" s="46"/>
      <c r="I198" s="46"/>
      <c r="J198" s="47"/>
    </row>
    <row r="199" ht="135">
      <c r="A199" s="37" t="s">
        <v>216</v>
      </c>
      <c r="B199" s="45"/>
      <c r="C199" s="46"/>
      <c r="D199" s="46"/>
      <c r="E199" s="39" t="s">
        <v>1645</v>
      </c>
      <c r="F199" s="46"/>
      <c r="G199" s="46"/>
      <c r="H199" s="46"/>
      <c r="I199" s="46"/>
      <c r="J199" s="47"/>
    </row>
    <row r="200">
      <c r="A200" s="37" t="s">
        <v>207</v>
      </c>
      <c r="B200" s="37">
        <v>48</v>
      </c>
      <c r="C200" s="38" t="s">
        <v>1723</v>
      </c>
      <c r="D200" s="37" t="s">
        <v>209</v>
      </c>
      <c r="E200" s="39" t="s">
        <v>1724</v>
      </c>
      <c r="F200" s="40" t="s">
        <v>211</v>
      </c>
      <c r="G200" s="41">
        <v>3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49" t="s">
        <v>209</v>
      </c>
      <c r="F201" s="46"/>
      <c r="G201" s="46"/>
      <c r="H201" s="46"/>
      <c r="I201" s="46"/>
      <c r="J201" s="47"/>
    </row>
    <row r="202" ht="30">
      <c r="A202" s="37" t="s">
        <v>214</v>
      </c>
      <c r="B202" s="45"/>
      <c r="C202" s="46"/>
      <c r="D202" s="46"/>
      <c r="E202" s="48" t="s">
        <v>1737</v>
      </c>
      <c r="F202" s="46"/>
      <c r="G202" s="46"/>
      <c r="H202" s="46"/>
      <c r="I202" s="46"/>
      <c r="J202" s="47"/>
    </row>
    <row r="203" ht="135">
      <c r="A203" s="37" t="s">
        <v>216</v>
      </c>
      <c r="B203" s="45"/>
      <c r="C203" s="46"/>
      <c r="D203" s="46"/>
      <c r="E203" s="39" t="s">
        <v>1645</v>
      </c>
      <c r="F203" s="46"/>
      <c r="G203" s="46"/>
      <c r="H203" s="46"/>
      <c r="I203" s="46"/>
      <c r="J203" s="47"/>
    </row>
    <row r="204">
      <c r="A204" s="37" t="s">
        <v>207</v>
      </c>
      <c r="B204" s="37">
        <v>49</v>
      </c>
      <c r="C204" s="38" t="s">
        <v>2440</v>
      </c>
      <c r="D204" s="37" t="s">
        <v>209</v>
      </c>
      <c r="E204" s="39" t="s">
        <v>2441</v>
      </c>
      <c r="F204" s="40" t="s">
        <v>211</v>
      </c>
      <c r="G204" s="41">
        <v>3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212</v>
      </c>
      <c r="B205" s="45"/>
      <c r="C205" s="46"/>
      <c r="D205" s="46"/>
      <c r="E205" s="49" t="s">
        <v>209</v>
      </c>
      <c r="F205" s="46"/>
      <c r="G205" s="46"/>
      <c r="H205" s="46"/>
      <c r="I205" s="46"/>
      <c r="J205" s="47"/>
    </row>
    <row r="206" ht="30">
      <c r="A206" s="37" t="s">
        <v>214</v>
      </c>
      <c r="B206" s="45"/>
      <c r="C206" s="46"/>
      <c r="D206" s="46"/>
      <c r="E206" s="48" t="s">
        <v>1737</v>
      </c>
      <c r="F206" s="46"/>
      <c r="G206" s="46"/>
      <c r="H206" s="46"/>
      <c r="I206" s="46"/>
      <c r="J206" s="47"/>
    </row>
    <row r="207" ht="135">
      <c r="A207" s="37" t="s">
        <v>216</v>
      </c>
      <c r="B207" s="45"/>
      <c r="C207" s="46"/>
      <c r="D207" s="46"/>
      <c r="E207" s="39" t="s">
        <v>1645</v>
      </c>
      <c r="F207" s="46"/>
      <c r="G207" s="46"/>
      <c r="H207" s="46"/>
      <c r="I207" s="46"/>
      <c r="J207" s="47"/>
    </row>
    <row r="208">
      <c r="A208" s="37" t="s">
        <v>207</v>
      </c>
      <c r="B208" s="37">
        <v>50</v>
      </c>
      <c r="C208" s="38" t="s">
        <v>2442</v>
      </c>
      <c r="D208" s="37" t="s">
        <v>209</v>
      </c>
      <c r="E208" s="39" t="s">
        <v>2443</v>
      </c>
      <c r="F208" s="40" t="s">
        <v>211</v>
      </c>
      <c r="G208" s="41">
        <v>6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212</v>
      </c>
      <c r="B209" s="45"/>
      <c r="C209" s="46"/>
      <c r="D209" s="46"/>
      <c r="E209" s="49" t="s">
        <v>209</v>
      </c>
      <c r="F209" s="46"/>
      <c r="G209" s="46"/>
      <c r="H209" s="46"/>
      <c r="I209" s="46"/>
      <c r="J209" s="47"/>
    </row>
    <row r="210" ht="30">
      <c r="A210" s="37" t="s">
        <v>214</v>
      </c>
      <c r="B210" s="45"/>
      <c r="C210" s="46"/>
      <c r="D210" s="46"/>
      <c r="E210" s="48" t="s">
        <v>1644</v>
      </c>
      <c r="F210" s="46"/>
      <c r="G210" s="46"/>
      <c r="H210" s="46"/>
      <c r="I210" s="46"/>
      <c r="J210" s="47"/>
    </row>
    <row r="211" ht="135">
      <c r="A211" s="37" t="s">
        <v>216</v>
      </c>
      <c r="B211" s="45"/>
      <c r="C211" s="46"/>
      <c r="D211" s="46"/>
      <c r="E211" s="39" t="s">
        <v>1645</v>
      </c>
      <c r="F211" s="46"/>
      <c r="G211" s="46"/>
      <c r="H211" s="46"/>
      <c r="I211" s="46"/>
      <c r="J211" s="47"/>
    </row>
    <row r="212" ht="30">
      <c r="A212" s="37" t="s">
        <v>207</v>
      </c>
      <c r="B212" s="37">
        <v>51</v>
      </c>
      <c r="C212" s="38" t="s">
        <v>2444</v>
      </c>
      <c r="D212" s="37" t="s">
        <v>209</v>
      </c>
      <c r="E212" s="39" t="s">
        <v>2445</v>
      </c>
      <c r="F212" s="40" t="s">
        <v>211</v>
      </c>
      <c r="G212" s="41">
        <v>1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212</v>
      </c>
      <c r="B213" s="45"/>
      <c r="C213" s="46"/>
      <c r="D213" s="46"/>
      <c r="E213" s="49" t="s">
        <v>209</v>
      </c>
      <c r="F213" s="46"/>
      <c r="G213" s="46"/>
      <c r="H213" s="46"/>
      <c r="I213" s="46"/>
      <c r="J213" s="47"/>
    </row>
    <row r="214" ht="30">
      <c r="A214" s="37" t="s">
        <v>214</v>
      </c>
      <c r="B214" s="45"/>
      <c r="C214" s="46"/>
      <c r="D214" s="46"/>
      <c r="E214" s="48" t="s">
        <v>1714</v>
      </c>
      <c r="F214" s="46"/>
      <c r="G214" s="46"/>
      <c r="H214" s="46"/>
      <c r="I214" s="46"/>
      <c r="J214" s="47"/>
    </row>
    <row r="215" ht="135">
      <c r="A215" s="37" t="s">
        <v>216</v>
      </c>
      <c r="B215" s="45"/>
      <c r="C215" s="46"/>
      <c r="D215" s="46"/>
      <c r="E215" s="39" t="s">
        <v>1645</v>
      </c>
      <c r="F215" s="46"/>
      <c r="G215" s="46"/>
      <c r="H215" s="46"/>
      <c r="I215" s="46"/>
      <c r="J215" s="47"/>
    </row>
    <row r="216">
      <c r="A216" s="37" t="s">
        <v>207</v>
      </c>
      <c r="B216" s="37">
        <v>52</v>
      </c>
      <c r="C216" s="38" t="s">
        <v>2446</v>
      </c>
      <c r="D216" s="37" t="s">
        <v>209</v>
      </c>
      <c r="E216" s="39" t="s">
        <v>2447</v>
      </c>
      <c r="F216" s="40" t="s">
        <v>211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212</v>
      </c>
      <c r="B217" s="45"/>
      <c r="C217" s="46"/>
      <c r="D217" s="46"/>
      <c r="E217" s="49" t="s">
        <v>209</v>
      </c>
      <c r="F217" s="46"/>
      <c r="G217" s="46"/>
      <c r="H217" s="46"/>
      <c r="I217" s="46"/>
      <c r="J217" s="47"/>
    </row>
    <row r="218" ht="30">
      <c r="A218" s="37" t="s">
        <v>214</v>
      </c>
      <c r="B218" s="45"/>
      <c r="C218" s="46"/>
      <c r="D218" s="46"/>
      <c r="E218" s="48" t="s">
        <v>1730</v>
      </c>
      <c r="F218" s="46"/>
      <c r="G218" s="46"/>
      <c r="H218" s="46"/>
      <c r="I218" s="46"/>
      <c r="J218" s="47"/>
    </row>
    <row r="219" ht="135">
      <c r="A219" s="37" t="s">
        <v>216</v>
      </c>
      <c r="B219" s="45"/>
      <c r="C219" s="46"/>
      <c r="D219" s="46"/>
      <c r="E219" s="39" t="s">
        <v>1645</v>
      </c>
      <c r="F219" s="46"/>
      <c r="G219" s="46"/>
      <c r="H219" s="46"/>
      <c r="I219" s="46"/>
      <c r="J219" s="47"/>
    </row>
    <row r="220">
      <c r="A220" s="37" t="s">
        <v>207</v>
      </c>
      <c r="B220" s="37">
        <v>53</v>
      </c>
      <c r="C220" s="38" t="s">
        <v>2448</v>
      </c>
      <c r="D220" s="37" t="s">
        <v>209</v>
      </c>
      <c r="E220" s="39" t="s">
        <v>2449</v>
      </c>
      <c r="F220" s="40" t="s">
        <v>211</v>
      </c>
      <c r="G220" s="41">
        <v>8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49" t="s">
        <v>209</v>
      </c>
      <c r="F221" s="46"/>
      <c r="G221" s="46"/>
      <c r="H221" s="46"/>
      <c r="I221" s="46"/>
      <c r="J221" s="47"/>
    </row>
    <row r="222" ht="30">
      <c r="A222" s="37" t="s">
        <v>214</v>
      </c>
      <c r="B222" s="45"/>
      <c r="C222" s="46"/>
      <c r="D222" s="46"/>
      <c r="E222" s="48" t="s">
        <v>2450</v>
      </c>
      <c r="F222" s="46"/>
      <c r="G222" s="46"/>
      <c r="H222" s="46"/>
      <c r="I222" s="46"/>
      <c r="J222" s="47"/>
    </row>
    <row r="223" ht="135">
      <c r="A223" s="37" t="s">
        <v>216</v>
      </c>
      <c r="B223" s="45"/>
      <c r="C223" s="46"/>
      <c r="D223" s="46"/>
      <c r="E223" s="39" t="s">
        <v>1645</v>
      </c>
      <c r="F223" s="46"/>
      <c r="G223" s="46"/>
      <c r="H223" s="46"/>
      <c r="I223" s="46"/>
      <c r="J223" s="47"/>
    </row>
    <row r="224">
      <c r="A224" s="37" t="s">
        <v>207</v>
      </c>
      <c r="B224" s="37">
        <v>54</v>
      </c>
      <c r="C224" s="38" t="s">
        <v>2451</v>
      </c>
      <c r="D224" s="37" t="s">
        <v>209</v>
      </c>
      <c r="E224" s="39" t="s">
        <v>2452</v>
      </c>
      <c r="F224" s="40" t="s">
        <v>211</v>
      </c>
      <c r="G224" s="41">
        <v>7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49" t="s">
        <v>209</v>
      </c>
      <c r="F225" s="46"/>
      <c r="G225" s="46"/>
      <c r="H225" s="46"/>
      <c r="I225" s="46"/>
      <c r="J225" s="47"/>
    </row>
    <row r="226" ht="30">
      <c r="A226" s="37" t="s">
        <v>214</v>
      </c>
      <c r="B226" s="45"/>
      <c r="C226" s="46"/>
      <c r="D226" s="46"/>
      <c r="E226" s="48" t="s">
        <v>2453</v>
      </c>
      <c r="F226" s="46"/>
      <c r="G226" s="46"/>
      <c r="H226" s="46"/>
      <c r="I226" s="46"/>
      <c r="J226" s="47"/>
    </row>
    <row r="227" ht="135">
      <c r="A227" s="37" t="s">
        <v>216</v>
      </c>
      <c r="B227" s="45"/>
      <c r="C227" s="46"/>
      <c r="D227" s="46"/>
      <c r="E227" s="39" t="s">
        <v>1645</v>
      </c>
      <c r="F227" s="46"/>
      <c r="G227" s="46"/>
      <c r="H227" s="46"/>
      <c r="I227" s="46"/>
      <c r="J227" s="47"/>
    </row>
    <row r="228">
      <c r="A228" s="37" t="s">
        <v>207</v>
      </c>
      <c r="B228" s="37">
        <v>55</v>
      </c>
      <c r="C228" s="38" t="s">
        <v>1725</v>
      </c>
      <c r="D228" s="37" t="s">
        <v>209</v>
      </c>
      <c r="E228" s="39" t="s">
        <v>1726</v>
      </c>
      <c r="F228" s="40" t="s">
        <v>387</v>
      </c>
      <c r="G228" s="41">
        <v>538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49" t="s">
        <v>209</v>
      </c>
      <c r="F229" s="46"/>
      <c r="G229" s="46"/>
      <c r="H229" s="46"/>
      <c r="I229" s="46"/>
      <c r="J229" s="47"/>
    </row>
    <row r="230" ht="30">
      <c r="A230" s="37" t="s">
        <v>214</v>
      </c>
      <c r="B230" s="45"/>
      <c r="C230" s="46"/>
      <c r="D230" s="46"/>
      <c r="E230" s="48" t="s">
        <v>2454</v>
      </c>
      <c r="F230" s="46"/>
      <c r="G230" s="46"/>
      <c r="H230" s="46"/>
      <c r="I230" s="46"/>
      <c r="J230" s="47"/>
    </row>
    <row r="231" ht="135">
      <c r="A231" s="37" t="s">
        <v>216</v>
      </c>
      <c r="B231" s="45"/>
      <c r="C231" s="46"/>
      <c r="D231" s="46"/>
      <c r="E231" s="39" t="s">
        <v>1727</v>
      </c>
      <c r="F231" s="46"/>
      <c r="G231" s="46"/>
      <c r="H231" s="46"/>
      <c r="I231" s="46"/>
      <c r="J231" s="47"/>
    </row>
    <row r="232">
      <c r="A232" s="37" t="s">
        <v>207</v>
      </c>
      <c r="B232" s="37">
        <v>56</v>
      </c>
      <c r="C232" s="38" t="s">
        <v>1728</v>
      </c>
      <c r="D232" s="37" t="s">
        <v>209</v>
      </c>
      <c r="E232" s="39" t="s">
        <v>1729</v>
      </c>
      <c r="F232" s="40" t="s">
        <v>211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212</v>
      </c>
      <c r="B233" s="45"/>
      <c r="C233" s="46"/>
      <c r="D233" s="46"/>
      <c r="E233" s="49" t="s">
        <v>209</v>
      </c>
      <c r="F233" s="46"/>
      <c r="G233" s="46"/>
      <c r="H233" s="46"/>
      <c r="I233" s="46"/>
      <c r="J233" s="47"/>
    </row>
    <row r="234" ht="30">
      <c r="A234" s="37" t="s">
        <v>214</v>
      </c>
      <c r="B234" s="45"/>
      <c r="C234" s="46"/>
      <c r="D234" s="46"/>
      <c r="E234" s="48" t="s">
        <v>1708</v>
      </c>
      <c r="F234" s="46"/>
      <c r="G234" s="46"/>
      <c r="H234" s="46"/>
      <c r="I234" s="46"/>
      <c r="J234" s="47"/>
    </row>
    <row r="235" ht="135">
      <c r="A235" s="37" t="s">
        <v>216</v>
      </c>
      <c r="B235" s="45"/>
      <c r="C235" s="46"/>
      <c r="D235" s="46"/>
      <c r="E235" s="39" t="s">
        <v>1645</v>
      </c>
      <c r="F235" s="46"/>
      <c r="G235" s="46"/>
      <c r="H235" s="46"/>
      <c r="I235" s="46"/>
      <c r="J235" s="47"/>
    </row>
    <row r="236">
      <c r="A236" s="37" t="s">
        <v>207</v>
      </c>
      <c r="B236" s="37">
        <v>57</v>
      </c>
      <c r="C236" s="38" t="s">
        <v>1731</v>
      </c>
      <c r="D236" s="37" t="s">
        <v>209</v>
      </c>
      <c r="E236" s="39" t="s">
        <v>1732</v>
      </c>
      <c r="F236" s="40" t="s">
        <v>211</v>
      </c>
      <c r="G236" s="41">
        <v>2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212</v>
      </c>
      <c r="B237" s="45"/>
      <c r="C237" s="46"/>
      <c r="D237" s="46"/>
      <c r="E237" s="49" t="s">
        <v>209</v>
      </c>
      <c r="F237" s="46"/>
      <c r="G237" s="46"/>
      <c r="H237" s="46"/>
      <c r="I237" s="46"/>
      <c r="J237" s="47"/>
    </row>
    <row r="238" ht="30">
      <c r="A238" s="37" t="s">
        <v>214</v>
      </c>
      <c r="B238" s="45"/>
      <c r="C238" s="46"/>
      <c r="D238" s="46"/>
      <c r="E238" s="48" t="s">
        <v>1708</v>
      </c>
      <c r="F238" s="46"/>
      <c r="G238" s="46"/>
      <c r="H238" s="46"/>
      <c r="I238" s="46"/>
      <c r="J238" s="47"/>
    </row>
    <row r="239" ht="135">
      <c r="A239" s="37" t="s">
        <v>216</v>
      </c>
      <c r="B239" s="45"/>
      <c r="C239" s="46"/>
      <c r="D239" s="46"/>
      <c r="E239" s="39" t="s">
        <v>1645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58</v>
      </c>
      <c r="C240" s="38" t="s">
        <v>2138</v>
      </c>
      <c r="D240" s="37" t="s">
        <v>209</v>
      </c>
      <c r="E240" s="39" t="s">
        <v>2139</v>
      </c>
      <c r="F240" s="40" t="s">
        <v>211</v>
      </c>
      <c r="G240" s="41">
        <v>2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49" t="s">
        <v>209</v>
      </c>
      <c r="F241" s="46"/>
      <c r="G241" s="46"/>
      <c r="H241" s="46"/>
      <c r="I241" s="46"/>
      <c r="J241" s="47"/>
    </row>
    <row r="242" ht="30">
      <c r="A242" s="37" t="s">
        <v>214</v>
      </c>
      <c r="B242" s="45"/>
      <c r="C242" s="46"/>
      <c r="D242" s="46"/>
      <c r="E242" s="48" t="s">
        <v>1708</v>
      </c>
      <c r="F242" s="46"/>
      <c r="G242" s="46"/>
      <c r="H242" s="46"/>
      <c r="I242" s="46"/>
      <c r="J242" s="47"/>
    </row>
    <row r="243" ht="135">
      <c r="A243" s="37" t="s">
        <v>216</v>
      </c>
      <c r="B243" s="45"/>
      <c r="C243" s="46"/>
      <c r="D243" s="46"/>
      <c r="E243" s="39" t="s">
        <v>1645</v>
      </c>
      <c r="F243" s="46"/>
      <c r="G243" s="46"/>
      <c r="H243" s="46"/>
      <c r="I243" s="46"/>
      <c r="J243" s="47"/>
    </row>
    <row r="244">
      <c r="A244" s="37" t="s">
        <v>207</v>
      </c>
      <c r="B244" s="37">
        <v>59</v>
      </c>
      <c r="C244" s="38" t="s">
        <v>2141</v>
      </c>
      <c r="D244" s="37" t="s">
        <v>209</v>
      </c>
      <c r="E244" s="39" t="s">
        <v>2142</v>
      </c>
      <c r="F244" s="40" t="s">
        <v>211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49" t="s">
        <v>209</v>
      </c>
      <c r="F245" s="46"/>
      <c r="G245" s="46"/>
      <c r="H245" s="46"/>
      <c r="I245" s="46"/>
      <c r="J245" s="47"/>
    </row>
    <row r="246" ht="30">
      <c r="A246" s="37" t="s">
        <v>214</v>
      </c>
      <c r="B246" s="45"/>
      <c r="C246" s="46"/>
      <c r="D246" s="46"/>
      <c r="E246" s="48" t="s">
        <v>1714</v>
      </c>
      <c r="F246" s="46"/>
      <c r="G246" s="46"/>
      <c r="H246" s="46"/>
      <c r="I246" s="46"/>
      <c r="J246" s="47"/>
    </row>
    <row r="247" ht="135">
      <c r="A247" s="37" t="s">
        <v>216</v>
      </c>
      <c r="B247" s="45"/>
      <c r="C247" s="46"/>
      <c r="D247" s="46"/>
      <c r="E247" s="39" t="s">
        <v>1645</v>
      </c>
      <c r="F247" s="46"/>
      <c r="G247" s="46"/>
      <c r="H247" s="46"/>
      <c r="I247" s="46"/>
      <c r="J247" s="47"/>
    </row>
    <row r="248" ht="30">
      <c r="A248" s="37" t="s">
        <v>207</v>
      </c>
      <c r="B248" s="37">
        <v>60</v>
      </c>
      <c r="C248" s="38" t="s">
        <v>2143</v>
      </c>
      <c r="D248" s="37" t="s">
        <v>209</v>
      </c>
      <c r="E248" s="39" t="s">
        <v>2144</v>
      </c>
      <c r="F248" s="40" t="s">
        <v>211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212</v>
      </c>
      <c r="B249" s="45"/>
      <c r="C249" s="46"/>
      <c r="D249" s="46"/>
      <c r="E249" s="49" t="s">
        <v>209</v>
      </c>
      <c r="F249" s="46"/>
      <c r="G249" s="46"/>
      <c r="H249" s="46"/>
      <c r="I249" s="46"/>
      <c r="J249" s="47"/>
    </row>
    <row r="250" ht="30">
      <c r="A250" s="37" t="s">
        <v>214</v>
      </c>
      <c r="B250" s="45"/>
      <c r="C250" s="46"/>
      <c r="D250" s="46"/>
      <c r="E250" s="48" t="s">
        <v>1708</v>
      </c>
      <c r="F250" s="46"/>
      <c r="G250" s="46"/>
      <c r="H250" s="46"/>
      <c r="I250" s="46"/>
      <c r="J250" s="47"/>
    </row>
    <row r="251" ht="135">
      <c r="A251" s="37" t="s">
        <v>216</v>
      </c>
      <c r="B251" s="45"/>
      <c r="C251" s="46"/>
      <c r="D251" s="46"/>
      <c r="E251" s="39" t="s">
        <v>1645</v>
      </c>
      <c r="F251" s="46"/>
      <c r="G251" s="46"/>
      <c r="H251" s="46"/>
      <c r="I251" s="46"/>
      <c r="J251" s="47"/>
    </row>
    <row r="252">
      <c r="A252" s="37" t="s">
        <v>207</v>
      </c>
      <c r="B252" s="37">
        <v>61</v>
      </c>
      <c r="C252" s="38" t="s">
        <v>2145</v>
      </c>
      <c r="D252" s="37" t="s">
        <v>209</v>
      </c>
      <c r="E252" s="39" t="s">
        <v>2146</v>
      </c>
      <c r="F252" s="40" t="s">
        <v>211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212</v>
      </c>
      <c r="B253" s="45"/>
      <c r="C253" s="46"/>
      <c r="D253" s="46"/>
      <c r="E253" s="49" t="s">
        <v>209</v>
      </c>
      <c r="F253" s="46"/>
      <c r="G253" s="46"/>
      <c r="H253" s="46"/>
      <c r="I253" s="46"/>
      <c r="J253" s="47"/>
    </row>
    <row r="254" ht="30">
      <c r="A254" s="37" t="s">
        <v>214</v>
      </c>
      <c r="B254" s="45"/>
      <c r="C254" s="46"/>
      <c r="D254" s="46"/>
      <c r="E254" s="48" t="s">
        <v>1730</v>
      </c>
      <c r="F254" s="46"/>
      <c r="G254" s="46"/>
      <c r="H254" s="46"/>
      <c r="I254" s="46"/>
      <c r="J254" s="47"/>
    </row>
    <row r="255" ht="135">
      <c r="A255" s="37" t="s">
        <v>216</v>
      </c>
      <c r="B255" s="45"/>
      <c r="C255" s="46"/>
      <c r="D255" s="46"/>
      <c r="E255" s="39" t="s">
        <v>1645</v>
      </c>
      <c r="F255" s="46"/>
      <c r="G255" s="46"/>
      <c r="H255" s="46"/>
      <c r="I255" s="46"/>
      <c r="J255" s="47"/>
    </row>
    <row r="256">
      <c r="A256" s="37" t="s">
        <v>207</v>
      </c>
      <c r="B256" s="37">
        <v>62</v>
      </c>
      <c r="C256" s="38" t="s">
        <v>2147</v>
      </c>
      <c r="D256" s="37" t="s">
        <v>209</v>
      </c>
      <c r="E256" s="39" t="s">
        <v>2148</v>
      </c>
      <c r="F256" s="40" t="s">
        <v>387</v>
      </c>
      <c r="G256" s="41">
        <v>60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212</v>
      </c>
      <c r="B257" s="45"/>
      <c r="C257" s="46"/>
      <c r="D257" s="46"/>
      <c r="E257" s="49" t="s">
        <v>209</v>
      </c>
      <c r="F257" s="46"/>
      <c r="G257" s="46"/>
      <c r="H257" s="46"/>
      <c r="I257" s="46"/>
      <c r="J257" s="47"/>
    </row>
    <row r="258" ht="30">
      <c r="A258" s="37" t="s">
        <v>214</v>
      </c>
      <c r="B258" s="45"/>
      <c r="C258" s="46"/>
      <c r="D258" s="46"/>
      <c r="E258" s="48" t="s">
        <v>2455</v>
      </c>
      <c r="F258" s="46"/>
      <c r="G258" s="46"/>
      <c r="H258" s="46"/>
      <c r="I258" s="46"/>
      <c r="J258" s="47"/>
    </row>
    <row r="259" ht="135">
      <c r="A259" s="37" t="s">
        <v>216</v>
      </c>
      <c r="B259" s="45"/>
      <c r="C259" s="46"/>
      <c r="D259" s="46"/>
      <c r="E259" s="39" t="s">
        <v>1727</v>
      </c>
      <c r="F259" s="46"/>
      <c r="G259" s="46"/>
      <c r="H259" s="46"/>
      <c r="I259" s="46"/>
      <c r="J259" s="47"/>
    </row>
    <row r="260">
      <c r="A260" s="37" t="s">
        <v>207</v>
      </c>
      <c r="B260" s="37">
        <v>63</v>
      </c>
      <c r="C260" s="38" t="s">
        <v>1978</v>
      </c>
      <c r="D260" s="37" t="s">
        <v>209</v>
      </c>
      <c r="E260" s="39" t="s">
        <v>1979</v>
      </c>
      <c r="F260" s="40" t="s">
        <v>211</v>
      </c>
      <c r="G260" s="41">
        <v>20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212</v>
      </c>
      <c r="B261" s="45"/>
      <c r="C261" s="46"/>
      <c r="D261" s="46"/>
      <c r="E261" s="49" t="s">
        <v>209</v>
      </c>
      <c r="F261" s="46"/>
      <c r="G261" s="46"/>
      <c r="H261" s="46"/>
      <c r="I261" s="46"/>
      <c r="J261" s="47"/>
    </row>
    <row r="262" ht="30">
      <c r="A262" s="37" t="s">
        <v>214</v>
      </c>
      <c r="B262" s="45"/>
      <c r="C262" s="46"/>
      <c r="D262" s="46"/>
      <c r="E262" s="48" t="s">
        <v>1707</v>
      </c>
      <c r="F262" s="46"/>
      <c r="G262" s="46"/>
      <c r="H262" s="46"/>
      <c r="I262" s="46"/>
      <c r="J262" s="47"/>
    </row>
    <row r="263" ht="135">
      <c r="A263" s="37" t="s">
        <v>216</v>
      </c>
      <c r="B263" s="45"/>
      <c r="C263" s="46"/>
      <c r="D263" s="46"/>
      <c r="E263" s="39" t="s">
        <v>1645</v>
      </c>
      <c r="F263" s="46"/>
      <c r="G263" s="46"/>
      <c r="H263" s="46"/>
      <c r="I263" s="46"/>
      <c r="J263" s="47"/>
    </row>
    <row r="264">
      <c r="A264" s="37" t="s">
        <v>207</v>
      </c>
      <c r="B264" s="37">
        <v>64</v>
      </c>
      <c r="C264" s="38" t="s">
        <v>1981</v>
      </c>
      <c r="D264" s="37" t="s">
        <v>209</v>
      </c>
      <c r="E264" s="39" t="s">
        <v>1982</v>
      </c>
      <c r="F264" s="40" t="s">
        <v>211</v>
      </c>
      <c r="G264" s="41">
        <v>20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212</v>
      </c>
      <c r="B265" s="45"/>
      <c r="C265" s="46"/>
      <c r="D265" s="46"/>
      <c r="E265" s="49" t="s">
        <v>209</v>
      </c>
      <c r="F265" s="46"/>
      <c r="G265" s="46"/>
      <c r="H265" s="46"/>
      <c r="I265" s="46"/>
      <c r="J265" s="47"/>
    </row>
    <row r="266" ht="30">
      <c r="A266" s="37" t="s">
        <v>214</v>
      </c>
      <c r="B266" s="45"/>
      <c r="C266" s="46"/>
      <c r="D266" s="46"/>
      <c r="E266" s="48" t="s">
        <v>1707</v>
      </c>
      <c r="F266" s="46"/>
      <c r="G266" s="46"/>
      <c r="H266" s="46"/>
      <c r="I266" s="46"/>
      <c r="J266" s="47"/>
    </row>
    <row r="267" ht="135">
      <c r="A267" s="37" t="s">
        <v>216</v>
      </c>
      <c r="B267" s="45"/>
      <c r="C267" s="46"/>
      <c r="D267" s="46"/>
      <c r="E267" s="39" t="s">
        <v>1645</v>
      </c>
      <c r="F267" s="46"/>
      <c r="G267" s="46"/>
      <c r="H267" s="46"/>
      <c r="I267" s="46"/>
      <c r="J267" s="47"/>
    </row>
    <row r="268">
      <c r="A268" s="37" t="s">
        <v>207</v>
      </c>
      <c r="B268" s="37">
        <v>65</v>
      </c>
      <c r="C268" s="38" t="s">
        <v>1742</v>
      </c>
      <c r="D268" s="37" t="s">
        <v>209</v>
      </c>
      <c r="E268" s="39" t="s">
        <v>1743</v>
      </c>
      <c r="F268" s="40" t="s">
        <v>211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212</v>
      </c>
      <c r="B269" s="45"/>
      <c r="C269" s="46"/>
      <c r="D269" s="46"/>
      <c r="E269" s="49" t="s">
        <v>209</v>
      </c>
      <c r="F269" s="46"/>
      <c r="G269" s="46"/>
      <c r="H269" s="46"/>
      <c r="I269" s="46"/>
      <c r="J269" s="47"/>
    </row>
    <row r="270" ht="30">
      <c r="A270" s="37" t="s">
        <v>214</v>
      </c>
      <c r="B270" s="45"/>
      <c r="C270" s="46"/>
      <c r="D270" s="46"/>
      <c r="E270" s="48" t="s">
        <v>1708</v>
      </c>
      <c r="F270" s="46"/>
      <c r="G270" s="46"/>
      <c r="H270" s="46"/>
      <c r="I270" s="46"/>
      <c r="J270" s="47"/>
    </row>
    <row r="271" ht="135">
      <c r="A271" s="37" t="s">
        <v>216</v>
      </c>
      <c r="B271" s="45"/>
      <c r="C271" s="46"/>
      <c r="D271" s="46"/>
      <c r="E271" s="39" t="s">
        <v>1645</v>
      </c>
      <c r="F271" s="46"/>
      <c r="G271" s="46"/>
      <c r="H271" s="46"/>
      <c r="I271" s="46"/>
      <c r="J271" s="47"/>
    </row>
    <row r="272">
      <c r="A272" s="37" t="s">
        <v>207</v>
      </c>
      <c r="B272" s="37">
        <v>66</v>
      </c>
      <c r="C272" s="38" t="s">
        <v>1746</v>
      </c>
      <c r="D272" s="37" t="s">
        <v>209</v>
      </c>
      <c r="E272" s="39" t="s">
        <v>1747</v>
      </c>
      <c r="F272" s="40" t="s">
        <v>211</v>
      </c>
      <c r="G272" s="41">
        <v>2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212</v>
      </c>
      <c r="B273" s="45"/>
      <c r="C273" s="46"/>
      <c r="D273" s="46"/>
      <c r="E273" s="49" t="s">
        <v>209</v>
      </c>
      <c r="F273" s="46"/>
      <c r="G273" s="46"/>
      <c r="H273" s="46"/>
      <c r="I273" s="46"/>
      <c r="J273" s="47"/>
    </row>
    <row r="274" ht="30">
      <c r="A274" s="37" t="s">
        <v>214</v>
      </c>
      <c r="B274" s="45"/>
      <c r="C274" s="46"/>
      <c r="D274" s="46"/>
      <c r="E274" s="48" t="s">
        <v>1708</v>
      </c>
      <c r="F274" s="46"/>
      <c r="G274" s="46"/>
      <c r="H274" s="46"/>
      <c r="I274" s="46"/>
      <c r="J274" s="47"/>
    </row>
    <row r="275" ht="135">
      <c r="A275" s="37" t="s">
        <v>216</v>
      </c>
      <c r="B275" s="45"/>
      <c r="C275" s="46"/>
      <c r="D275" s="46"/>
      <c r="E275" s="39" t="s">
        <v>1645</v>
      </c>
      <c r="F275" s="46"/>
      <c r="G275" s="46"/>
      <c r="H275" s="46"/>
      <c r="I275" s="46"/>
      <c r="J275" s="47"/>
    </row>
    <row r="276">
      <c r="A276" s="37" t="s">
        <v>207</v>
      </c>
      <c r="B276" s="37">
        <v>67</v>
      </c>
      <c r="C276" s="38" t="s">
        <v>2151</v>
      </c>
      <c r="D276" s="37" t="s">
        <v>209</v>
      </c>
      <c r="E276" s="39" t="s">
        <v>2152</v>
      </c>
      <c r="F276" s="40" t="s">
        <v>211</v>
      </c>
      <c r="G276" s="41">
        <v>2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212</v>
      </c>
      <c r="B277" s="45"/>
      <c r="C277" s="46"/>
      <c r="D277" s="46"/>
      <c r="E277" s="49" t="s">
        <v>209</v>
      </c>
      <c r="F277" s="46"/>
      <c r="G277" s="46"/>
      <c r="H277" s="46"/>
      <c r="I277" s="46"/>
      <c r="J277" s="47"/>
    </row>
    <row r="278" ht="30">
      <c r="A278" s="37" t="s">
        <v>214</v>
      </c>
      <c r="B278" s="45"/>
      <c r="C278" s="46"/>
      <c r="D278" s="46"/>
      <c r="E278" s="48" t="s">
        <v>1708</v>
      </c>
      <c r="F278" s="46"/>
      <c r="G278" s="46"/>
      <c r="H278" s="46"/>
      <c r="I278" s="46"/>
      <c r="J278" s="47"/>
    </row>
    <row r="279" ht="135">
      <c r="A279" s="37" t="s">
        <v>216</v>
      </c>
      <c r="B279" s="45"/>
      <c r="C279" s="46"/>
      <c r="D279" s="46"/>
      <c r="E279" s="39" t="s">
        <v>1645</v>
      </c>
      <c r="F279" s="46"/>
      <c r="G279" s="46"/>
      <c r="H279" s="46"/>
      <c r="I279" s="46"/>
      <c r="J279" s="47"/>
    </row>
    <row r="280">
      <c r="A280" s="37" t="s">
        <v>207</v>
      </c>
      <c r="B280" s="37">
        <v>68</v>
      </c>
      <c r="C280" s="38" t="s">
        <v>1983</v>
      </c>
      <c r="D280" s="37" t="s">
        <v>209</v>
      </c>
      <c r="E280" s="39" t="s">
        <v>1984</v>
      </c>
      <c r="F280" s="40" t="s">
        <v>211</v>
      </c>
      <c r="G280" s="41">
        <v>15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212</v>
      </c>
      <c r="B281" s="45"/>
      <c r="C281" s="46"/>
      <c r="D281" s="46"/>
      <c r="E281" s="49" t="s">
        <v>209</v>
      </c>
      <c r="F281" s="46"/>
      <c r="G281" s="46"/>
      <c r="H281" s="46"/>
      <c r="I281" s="46"/>
      <c r="J281" s="47"/>
    </row>
    <row r="282" ht="30">
      <c r="A282" s="37" t="s">
        <v>214</v>
      </c>
      <c r="B282" s="45"/>
      <c r="C282" s="46"/>
      <c r="D282" s="46"/>
      <c r="E282" s="48" t="s">
        <v>2456</v>
      </c>
      <c r="F282" s="46"/>
      <c r="G282" s="46"/>
      <c r="H282" s="46"/>
      <c r="I282" s="46"/>
      <c r="J282" s="47"/>
    </row>
    <row r="283" ht="135">
      <c r="A283" s="37" t="s">
        <v>216</v>
      </c>
      <c r="B283" s="45"/>
      <c r="C283" s="46"/>
      <c r="D283" s="46"/>
      <c r="E283" s="39" t="s">
        <v>1645</v>
      </c>
      <c r="F283" s="46"/>
      <c r="G283" s="46"/>
      <c r="H283" s="46"/>
      <c r="I283" s="46"/>
      <c r="J283" s="47"/>
    </row>
    <row r="284">
      <c r="A284" s="37" t="s">
        <v>207</v>
      </c>
      <c r="B284" s="37">
        <v>69</v>
      </c>
      <c r="C284" s="38" t="s">
        <v>1986</v>
      </c>
      <c r="D284" s="37" t="s">
        <v>209</v>
      </c>
      <c r="E284" s="39" t="s">
        <v>1987</v>
      </c>
      <c r="F284" s="40" t="s">
        <v>211</v>
      </c>
      <c r="G284" s="41">
        <v>30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212</v>
      </c>
      <c r="B285" s="45"/>
      <c r="C285" s="46"/>
      <c r="D285" s="46"/>
      <c r="E285" s="49" t="s">
        <v>209</v>
      </c>
      <c r="F285" s="46"/>
      <c r="G285" s="46"/>
      <c r="H285" s="46"/>
      <c r="I285" s="46"/>
      <c r="J285" s="47"/>
    </row>
    <row r="286" ht="30">
      <c r="A286" s="37" t="s">
        <v>214</v>
      </c>
      <c r="B286" s="45"/>
      <c r="C286" s="46"/>
      <c r="D286" s="46"/>
      <c r="E286" s="48" t="s">
        <v>1650</v>
      </c>
      <c r="F286" s="46"/>
      <c r="G286" s="46"/>
      <c r="H286" s="46"/>
      <c r="I286" s="46"/>
      <c r="J286" s="47"/>
    </row>
    <row r="287" ht="135">
      <c r="A287" s="37" t="s">
        <v>216</v>
      </c>
      <c r="B287" s="45"/>
      <c r="C287" s="46"/>
      <c r="D287" s="46"/>
      <c r="E287" s="39" t="s">
        <v>1645</v>
      </c>
      <c r="F287" s="46"/>
      <c r="G287" s="46"/>
      <c r="H287" s="46"/>
      <c r="I287" s="46"/>
      <c r="J287" s="47"/>
    </row>
    <row r="288" ht="30">
      <c r="A288" s="37" t="s">
        <v>207</v>
      </c>
      <c r="B288" s="37">
        <v>70</v>
      </c>
      <c r="C288" s="38" t="s">
        <v>1652</v>
      </c>
      <c r="D288" s="37" t="s">
        <v>209</v>
      </c>
      <c r="E288" s="39" t="s">
        <v>1653</v>
      </c>
      <c r="F288" s="40" t="s">
        <v>211</v>
      </c>
      <c r="G288" s="41">
        <v>18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212</v>
      </c>
      <c r="B289" s="45"/>
      <c r="C289" s="46"/>
      <c r="D289" s="46"/>
      <c r="E289" s="49" t="s">
        <v>209</v>
      </c>
      <c r="F289" s="46"/>
      <c r="G289" s="46"/>
      <c r="H289" s="46"/>
      <c r="I289" s="46"/>
      <c r="J289" s="47"/>
    </row>
    <row r="290" ht="30">
      <c r="A290" s="37" t="s">
        <v>214</v>
      </c>
      <c r="B290" s="45"/>
      <c r="C290" s="46"/>
      <c r="D290" s="46"/>
      <c r="E290" s="48" t="s">
        <v>1640</v>
      </c>
      <c r="F290" s="46"/>
      <c r="G290" s="46"/>
      <c r="H290" s="46"/>
      <c r="I290" s="46"/>
      <c r="J290" s="47"/>
    </row>
    <row r="291" ht="90">
      <c r="A291" s="37" t="s">
        <v>216</v>
      </c>
      <c r="B291" s="45"/>
      <c r="C291" s="46"/>
      <c r="D291" s="46"/>
      <c r="E291" s="39" t="s">
        <v>1654</v>
      </c>
      <c r="F291" s="46"/>
      <c r="G291" s="46"/>
      <c r="H291" s="46"/>
      <c r="I291" s="46"/>
      <c r="J291" s="47"/>
    </row>
    <row r="292" ht="30">
      <c r="A292" s="37" t="s">
        <v>207</v>
      </c>
      <c r="B292" s="37">
        <v>71</v>
      </c>
      <c r="C292" s="38" t="s">
        <v>1655</v>
      </c>
      <c r="D292" s="37" t="s">
        <v>209</v>
      </c>
      <c r="E292" s="39" t="s">
        <v>1656</v>
      </c>
      <c r="F292" s="40" t="s">
        <v>231</v>
      </c>
      <c r="G292" s="41">
        <v>270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212</v>
      </c>
      <c r="B293" s="45"/>
      <c r="C293" s="46"/>
      <c r="D293" s="46"/>
      <c r="E293" s="49" t="s">
        <v>209</v>
      </c>
      <c r="F293" s="46"/>
      <c r="G293" s="46"/>
      <c r="H293" s="46"/>
      <c r="I293" s="46"/>
      <c r="J293" s="47"/>
    </row>
    <row r="294" ht="30">
      <c r="A294" s="37" t="s">
        <v>214</v>
      </c>
      <c r="B294" s="45"/>
      <c r="C294" s="46"/>
      <c r="D294" s="46"/>
      <c r="E294" s="48" t="s">
        <v>2457</v>
      </c>
      <c r="F294" s="46"/>
      <c r="G294" s="46"/>
      <c r="H294" s="46"/>
      <c r="I294" s="46"/>
      <c r="J294" s="47"/>
    </row>
    <row r="295" ht="120">
      <c r="A295" s="37" t="s">
        <v>216</v>
      </c>
      <c r="B295" s="45"/>
      <c r="C295" s="46"/>
      <c r="D295" s="46"/>
      <c r="E295" s="39" t="s">
        <v>1658</v>
      </c>
      <c r="F295" s="46"/>
      <c r="G295" s="46"/>
      <c r="H295" s="46"/>
      <c r="I295" s="46"/>
      <c r="J295" s="47"/>
    </row>
    <row r="296">
      <c r="A296" s="31" t="s">
        <v>204</v>
      </c>
      <c r="B296" s="32"/>
      <c r="C296" s="33" t="s">
        <v>1998</v>
      </c>
      <c r="D296" s="34"/>
      <c r="E296" s="31" t="s">
        <v>1999</v>
      </c>
      <c r="F296" s="34"/>
      <c r="G296" s="34"/>
      <c r="H296" s="34"/>
      <c r="I296" s="35">
        <f>SUMIFS(I297:I304,A297:A304,"P")</f>
        <v>0</v>
      </c>
      <c r="J296" s="36"/>
    </row>
    <row r="297">
      <c r="A297" s="37" t="s">
        <v>207</v>
      </c>
      <c r="B297" s="37">
        <v>72</v>
      </c>
      <c r="C297" s="38" t="s">
        <v>2157</v>
      </c>
      <c r="D297" s="37" t="s">
        <v>209</v>
      </c>
      <c r="E297" s="39" t="s">
        <v>2158</v>
      </c>
      <c r="F297" s="40" t="s">
        <v>211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212</v>
      </c>
      <c r="B298" s="45"/>
      <c r="C298" s="46"/>
      <c r="D298" s="46"/>
      <c r="E298" s="49" t="s">
        <v>209</v>
      </c>
      <c r="F298" s="46"/>
      <c r="G298" s="46"/>
      <c r="H298" s="46"/>
      <c r="I298" s="46"/>
      <c r="J298" s="47"/>
    </row>
    <row r="299" ht="30">
      <c r="A299" s="37" t="s">
        <v>214</v>
      </c>
      <c r="B299" s="45"/>
      <c r="C299" s="46"/>
      <c r="D299" s="46"/>
      <c r="E299" s="48" t="s">
        <v>1644</v>
      </c>
      <c r="F299" s="46"/>
      <c r="G299" s="46"/>
      <c r="H299" s="46"/>
      <c r="I299" s="46"/>
      <c r="J299" s="47"/>
    </row>
    <row r="300" ht="105">
      <c r="A300" s="37" t="s">
        <v>216</v>
      </c>
      <c r="B300" s="45"/>
      <c r="C300" s="46"/>
      <c r="D300" s="46"/>
      <c r="E300" s="39" t="s">
        <v>2003</v>
      </c>
      <c r="F300" s="46"/>
      <c r="G300" s="46"/>
      <c r="H300" s="46"/>
      <c r="I300" s="46"/>
      <c r="J300" s="47"/>
    </row>
    <row r="301">
      <c r="A301" s="37" t="s">
        <v>207</v>
      </c>
      <c r="B301" s="37">
        <v>73</v>
      </c>
      <c r="C301" s="38" t="s">
        <v>2000</v>
      </c>
      <c r="D301" s="37" t="s">
        <v>209</v>
      </c>
      <c r="E301" s="39" t="s">
        <v>2001</v>
      </c>
      <c r="F301" s="40" t="s">
        <v>211</v>
      </c>
      <c r="G301" s="41">
        <v>6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212</v>
      </c>
      <c r="B302" s="45"/>
      <c r="C302" s="46"/>
      <c r="D302" s="46"/>
      <c r="E302" s="49" t="s">
        <v>209</v>
      </c>
      <c r="F302" s="46"/>
      <c r="G302" s="46"/>
      <c r="H302" s="46"/>
      <c r="I302" s="46"/>
      <c r="J302" s="47"/>
    </row>
    <row r="303" ht="30">
      <c r="A303" s="37" t="s">
        <v>214</v>
      </c>
      <c r="B303" s="45"/>
      <c r="C303" s="46"/>
      <c r="D303" s="46"/>
      <c r="E303" s="48" t="s">
        <v>1644</v>
      </c>
      <c r="F303" s="46"/>
      <c r="G303" s="46"/>
      <c r="H303" s="46"/>
      <c r="I303" s="46"/>
      <c r="J303" s="47"/>
    </row>
    <row r="304" ht="105">
      <c r="A304" s="37" t="s">
        <v>216</v>
      </c>
      <c r="B304" s="45"/>
      <c r="C304" s="46"/>
      <c r="D304" s="46"/>
      <c r="E304" s="39" t="s">
        <v>2003</v>
      </c>
      <c r="F304" s="46"/>
      <c r="G304" s="46"/>
      <c r="H304" s="46"/>
      <c r="I304" s="46"/>
      <c r="J304" s="47"/>
    </row>
    <row r="305">
      <c r="A305" s="31" t="s">
        <v>204</v>
      </c>
      <c r="B305" s="32"/>
      <c r="C305" s="33" t="s">
        <v>1659</v>
      </c>
      <c r="D305" s="34"/>
      <c r="E305" s="31" t="s">
        <v>1660</v>
      </c>
      <c r="F305" s="34"/>
      <c r="G305" s="34"/>
      <c r="H305" s="34"/>
      <c r="I305" s="35">
        <f>SUMIFS(I306:I377,A306:A377,"P")</f>
        <v>0</v>
      </c>
      <c r="J305" s="36"/>
    </row>
    <row r="306">
      <c r="A306" s="37" t="s">
        <v>207</v>
      </c>
      <c r="B306" s="37">
        <v>74</v>
      </c>
      <c r="C306" s="38" t="s">
        <v>1661</v>
      </c>
      <c r="D306" s="37" t="s">
        <v>209</v>
      </c>
      <c r="E306" s="39" t="s">
        <v>1662</v>
      </c>
      <c r="F306" s="40" t="s">
        <v>231</v>
      </c>
      <c r="G306" s="41">
        <v>50</v>
      </c>
      <c r="H306" s="42">
        <v>0</v>
      </c>
      <c r="I306" s="43">
        <f>ROUND(G306*H306,P4)</f>
        <v>0</v>
      </c>
      <c r="J306" s="37"/>
      <c r="O306" s="44">
        <f>I306*0.21</f>
        <v>0</v>
      </c>
      <c r="P306">
        <v>3</v>
      </c>
    </row>
    <row r="307">
      <c r="A307" s="37" t="s">
        <v>212</v>
      </c>
      <c r="B307" s="45"/>
      <c r="C307" s="46"/>
      <c r="D307" s="46"/>
      <c r="E307" s="49" t="s">
        <v>209</v>
      </c>
      <c r="F307" s="46"/>
      <c r="G307" s="46"/>
      <c r="H307" s="46"/>
      <c r="I307" s="46"/>
      <c r="J307" s="47"/>
    </row>
    <row r="308" ht="30">
      <c r="A308" s="37" t="s">
        <v>214</v>
      </c>
      <c r="B308" s="45"/>
      <c r="C308" s="46"/>
      <c r="D308" s="46"/>
      <c r="E308" s="48" t="s">
        <v>2458</v>
      </c>
      <c r="F308" s="46"/>
      <c r="G308" s="46"/>
      <c r="H308" s="46"/>
      <c r="I308" s="46"/>
      <c r="J308" s="47"/>
    </row>
    <row r="309" ht="120">
      <c r="A309" s="37" t="s">
        <v>216</v>
      </c>
      <c r="B309" s="45"/>
      <c r="C309" s="46"/>
      <c r="D309" s="46"/>
      <c r="E309" s="39" t="s">
        <v>1664</v>
      </c>
      <c r="F309" s="46"/>
      <c r="G309" s="46"/>
      <c r="H309" s="46"/>
      <c r="I309" s="46"/>
      <c r="J309" s="47"/>
    </row>
    <row r="310">
      <c r="A310" s="37" t="s">
        <v>207</v>
      </c>
      <c r="B310" s="37">
        <v>75</v>
      </c>
      <c r="C310" s="38" t="s">
        <v>2005</v>
      </c>
      <c r="D310" s="37" t="s">
        <v>209</v>
      </c>
      <c r="E310" s="39" t="s">
        <v>2006</v>
      </c>
      <c r="F310" s="40" t="s">
        <v>1087</v>
      </c>
      <c r="G310" s="41">
        <v>27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212</v>
      </c>
      <c r="B311" s="45"/>
      <c r="C311" s="46"/>
      <c r="D311" s="46"/>
      <c r="E311" s="49" t="s">
        <v>209</v>
      </c>
      <c r="F311" s="46"/>
      <c r="G311" s="46"/>
      <c r="H311" s="46"/>
      <c r="I311" s="46"/>
      <c r="J311" s="47"/>
    </row>
    <row r="312" ht="30">
      <c r="A312" s="37" t="s">
        <v>214</v>
      </c>
      <c r="B312" s="45"/>
      <c r="C312" s="46"/>
      <c r="D312" s="46"/>
      <c r="E312" s="48" t="s">
        <v>2459</v>
      </c>
      <c r="F312" s="46"/>
      <c r="G312" s="46"/>
      <c r="H312" s="46"/>
      <c r="I312" s="46"/>
      <c r="J312" s="47"/>
    </row>
    <row r="313" ht="150">
      <c r="A313" s="37" t="s">
        <v>216</v>
      </c>
      <c r="B313" s="45"/>
      <c r="C313" s="46"/>
      <c r="D313" s="46"/>
      <c r="E313" s="39" t="s">
        <v>2008</v>
      </c>
      <c r="F313" s="46"/>
      <c r="G313" s="46"/>
      <c r="H313" s="46"/>
      <c r="I313" s="46"/>
      <c r="J313" s="47"/>
    </row>
    <row r="314">
      <c r="A314" s="37" t="s">
        <v>207</v>
      </c>
      <c r="B314" s="37">
        <v>76</v>
      </c>
      <c r="C314" s="38" t="s">
        <v>2009</v>
      </c>
      <c r="D314" s="37" t="s">
        <v>209</v>
      </c>
      <c r="E314" s="39" t="s">
        <v>2010</v>
      </c>
      <c r="F314" s="40" t="s">
        <v>211</v>
      </c>
      <c r="G314" s="41">
        <v>2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212</v>
      </c>
      <c r="B315" s="45"/>
      <c r="C315" s="46"/>
      <c r="D315" s="46"/>
      <c r="E315" s="49" t="s">
        <v>209</v>
      </c>
      <c r="F315" s="46"/>
      <c r="G315" s="46"/>
      <c r="H315" s="46"/>
      <c r="I315" s="46"/>
      <c r="J315" s="47"/>
    </row>
    <row r="316" ht="30">
      <c r="A316" s="37" t="s">
        <v>214</v>
      </c>
      <c r="B316" s="45"/>
      <c r="C316" s="46"/>
      <c r="D316" s="46"/>
      <c r="E316" s="48" t="s">
        <v>1752</v>
      </c>
      <c r="F316" s="46"/>
      <c r="G316" s="46"/>
      <c r="H316" s="46"/>
      <c r="I316" s="46"/>
      <c r="J316" s="47"/>
    </row>
    <row r="317" ht="135">
      <c r="A317" s="37" t="s">
        <v>216</v>
      </c>
      <c r="B317" s="45"/>
      <c r="C317" s="46"/>
      <c r="D317" s="46"/>
      <c r="E317" s="39" t="s">
        <v>2012</v>
      </c>
      <c r="F317" s="46"/>
      <c r="G317" s="46"/>
      <c r="H317" s="46"/>
      <c r="I317" s="46"/>
      <c r="J317" s="47"/>
    </row>
    <row r="318">
      <c r="A318" s="37" t="s">
        <v>207</v>
      </c>
      <c r="B318" s="37">
        <v>77</v>
      </c>
      <c r="C318" s="38" t="s">
        <v>2013</v>
      </c>
      <c r="D318" s="37" t="s">
        <v>209</v>
      </c>
      <c r="E318" s="39" t="s">
        <v>2014</v>
      </c>
      <c r="F318" s="40" t="s">
        <v>211</v>
      </c>
      <c r="G318" s="41">
        <v>9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>
      <c r="A319" s="37" t="s">
        <v>212</v>
      </c>
      <c r="B319" s="45"/>
      <c r="C319" s="46"/>
      <c r="D319" s="46"/>
      <c r="E319" s="49" t="s">
        <v>209</v>
      </c>
      <c r="F319" s="46"/>
      <c r="G319" s="46"/>
      <c r="H319" s="46"/>
      <c r="I319" s="46"/>
      <c r="J319" s="47"/>
    </row>
    <row r="320" ht="30">
      <c r="A320" s="37" t="s">
        <v>214</v>
      </c>
      <c r="B320" s="45"/>
      <c r="C320" s="46"/>
      <c r="D320" s="46"/>
      <c r="E320" s="48" t="s">
        <v>1663</v>
      </c>
      <c r="F320" s="46"/>
      <c r="G320" s="46"/>
      <c r="H320" s="46"/>
      <c r="I320" s="46"/>
      <c r="J320" s="47"/>
    </row>
    <row r="321" ht="120">
      <c r="A321" s="37" t="s">
        <v>216</v>
      </c>
      <c r="B321" s="45"/>
      <c r="C321" s="46"/>
      <c r="D321" s="46"/>
      <c r="E321" s="39" t="s">
        <v>2016</v>
      </c>
      <c r="F321" s="46"/>
      <c r="G321" s="46"/>
      <c r="H321" s="46"/>
      <c r="I321" s="46"/>
      <c r="J321" s="47"/>
    </row>
    <row r="322">
      <c r="A322" s="37" t="s">
        <v>207</v>
      </c>
      <c r="B322" s="37">
        <v>78</v>
      </c>
      <c r="C322" s="38" t="s">
        <v>2017</v>
      </c>
      <c r="D322" s="37" t="s">
        <v>209</v>
      </c>
      <c r="E322" s="39" t="s">
        <v>2018</v>
      </c>
      <c r="F322" s="40" t="s">
        <v>211</v>
      </c>
      <c r="G322" s="41">
        <v>2</v>
      </c>
      <c r="H322" s="42">
        <v>0</v>
      </c>
      <c r="I322" s="43">
        <f>ROUND(G322*H322,P4)</f>
        <v>0</v>
      </c>
      <c r="J322" s="37"/>
      <c r="O322" s="44">
        <f>I322*0.21</f>
        <v>0</v>
      </c>
      <c r="P322">
        <v>3</v>
      </c>
    </row>
    <row r="323">
      <c r="A323" s="37" t="s">
        <v>212</v>
      </c>
      <c r="B323" s="45"/>
      <c r="C323" s="46"/>
      <c r="D323" s="46"/>
      <c r="E323" s="49" t="s">
        <v>209</v>
      </c>
      <c r="F323" s="46"/>
      <c r="G323" s="46"/>
      <c r="H323" s="46"/>
      <c r="I323" s="46"/>
      <c r="J323" s="47"/>
    </row>
    <row r="324" ht="30">
      <c r="A324" s="37" t="s">
        <v>214</v>
      </c>
      <c r="B324" s="45"/>
      <c r="C324" s="46"/>
      <c r="D324" s="46"/>
      <c r="E324" s="48" t="s">
        <v>1752</v>
      </c>
      <c r="F324" s="46"/>
      <c r="G324" s="46"/>
      <c r="H324" s="46"/>
      <c r="I324" s="46"/>
      <c r="J324" s="47"/>
    </row>
    <row r="325" ht="120">
      <c r="A325" s="37" t="s">
        <v>216</v>
      </c>
      <c r="B325" s="45"/>
      <c r="C325" s="46"/>
      <c r="D325" s="46"/>
      <c r="E325" s="39" t="s">
        <v>2016</v>
      </c>
      <c r="F325" s="46"/>
      <c r="G325" s="46"/>
      <c r="H325" s="46"/>
      <c r="I325" s="46"/>
      <c r="J325" s="47"/>
    </row>
    <row r="326">
      <c r="A326" s="37" t="s">
        <v>207</v>
      </c>
      <c r="B326" s="37">
        <v>79</v>
      </c>
      <c r="C326" s="38" t="s">
        <v>2019</v>
      </c>
      <c r="D326" s="37" t="s">
        <v>209</v>
      </c>
      <c r="E326" s="39" t="s">
        <v>2020</v>
      </c>
      <c r="F326" s="40" t="s">
        <v>211</v>
      </c>
      <c r="G326" s="41">
        <v>11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212</v>
      </c>
      <c r="B327" s="45"/>
      <c r="C327" s="46"/>
      <c r="D327" s="46"/>
      <c r="E327" s="49" t="s">
        <v>209</v>
      </c>
      <c r="F327" s="46"/>
      <c r="G327" s="46"/>
      <c r="H327" s="46"/>
      <c r="I327" s="46"/>
      <c r="J327" s="47"/>
    </row>
    <row r="328" ht="30">
      <c r="A328" s="37" t="s">
        <v>214</v>
      </c>
      <c r="B328" s="45"/>
      <c r="C328" s="46"/>
      <c r="D328" s="46"/>
      <c r="E328" s="48" t="s">
        <v>2460</v>
      </c>
      <c r="F328" s="46"/>
      <c r="G328" s="46"/>
      <c r="H328" s="46"/>
      <c r="I328" s="46"/>
      <c r="J328" s="47"/>
    </row>
    <row r="329" ht="135">
      <c r="A329" s="37" t="s">
        <v>216</v>
      </c>
      <c r="B329" s="45"/>
      <c r="C329" s="46"/>
      <c r="D329" s="46"/>
      <c r="E329" s="39" t="s">
        <v>1668</v>
      </c>
      <c r="F329" s="46"/>
      <c r="G329" s="46"/>
      <c r="H329" s="46"/>
      <c r="I329" s="46"/>
      <c r="J329" s="47"/>
    </row>
    <row r="330">
      <c r="A330" s="37" t="s">
        <v>207</v>
      </c>
      <c r="B330" s="37">
        <v>80</v>
      </c>
      <c r="C330" s="38" t="s">
        <v>2461</v>
      </c>
      <c r="D330" s="37" t="s">
        <v>209</v>
      </c>
      <c r="E330" s="39" t="s">
        <v>2462</v>
      </c>
      <c r="F330" s="40" t="s">
        <v>211</v>
      </c>
      <c r="G330" s="41">
        <v>2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212</v>
      </c>
      <c r="B331" s="45"/>
      <c r="C331" s="46"/>
      <c r="D331" s="46"/>
      <c r="E331" s="49" t="s">
        <v>209</v>
      </c>
      <c r="F331" s="46"/>
      <c r="G331" s="46"/>
      <c r="H331" s="46"/>
      <c r="I331" s="46"/>
      <c r="J331" s="47"/>
    </row>
    <row r="332" ht="30">
      <c r="A332" s="37" t="s">
        <v>214</v>
      </c>
      <c r="B332" s="45"/>
      <c r="C332" s="46"/>
      <c r="D332" s="46"/>
      <c r="E332" s="48" t="s">
        <v>1752</v>
      </c>
      <c r="F332" s="46"/>
      <c r="G332" s="46"/>
      <c r="H332" s="46"/>
      <c r="I332" s="46"/>
      <c r="J332" s="47"/>
    </row>
    <row r="333" ht="135">
      <c r="A333" s="37" t="s">
        <v>216</v>
      </c>
      <c r="B333" s="45"/>
      <c r="C333" s="46"/>
      <c r="D333" s="46"/>
      <c r="E333" s="39" t="s">
        <v>1668</v>
      </c>
      <c r="F333" s="46"/>
      <c r="G333" s="46"/>
      <c r="H333" s="46"/>
      <c r="I333" s="46"/>
      <c r="J333" s="47"/>
    </row>
    <row r="334">
      <c r="A334" s="37" t="s">
        <v>207</v>
      </c>
      <c r="B334" s="37">
        <v>81</v>
      </c>
      <c r="C334" s="38" t="s">
        <v>1753</v>
      </c>
      <c r="D334" s="37" t="s">
        <v>209</v>
      </c>
      <c r="E334" s="39" t="s">
        <v>1754</v>
      </c>
      <c r="F334" s="40" t="s">
        <v>211</v>
      </c>
      <c r="G334" s="41">
        <v>2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212</v>
      </c>
      <c r="B335" s="45"/>
      <c r="C335" s="46"/>
      <c r="D335" s="46"/>
      <c r="E335" s="49" t="s">
        <v>209</v>
      </c>
      <c r="F335" s="46"/>
      <c r="G335" s="46"/>
      <c r="H335" s="46"/>
      <c r="I335" s="46"/>
      <c r="J335" s="47"/>
    </row>
    <row r="336" ht="30">
      <c r="A336" s="37" t="s">
        <v>214</v>
      </c>
      <c r="B336" s="45"/>
      <c r="C336" s="46"/>
      <c r="D336" s="46"/>
      <c r="E336" s="48" t="s">
        <v>1752</v>
      </c>
      <c r="F336" s="46"/>
      <c r="G336" s="46"/>
      <c r="H336" s="46"/>
      <c r="I336" s="46"/>
      <c r="J336" s="47"/>
    </row>
    <row r="337" ht="135">
      <c r="A337" s="37" t="s">
        <v>216</v>
      </c>
      <c r="B337" s="45"/>
      <c r="C337" s="46"/>
      <c r="D337" s="46"/>
      <c r="E337" s="39" t="s">
        <v>1668</v>
      </c>
      <c r="F337" s="46"/>
      <c r="G337" s="46"/>
      <c r="H337" s="46"/>
      <c r="I337" s="46"/>
      <c r="J337" s="47"/>
    </row>
    <row r="338">
      <c r="A338" s="37" t="s">
        <v>207</v>
      </c>
      <c r="B338" s="37">
        <v>82</v>
      </c>
      <c r="C338" s="38" t="s">
        <v>2463</v>
      </c>
      <c r="D338" s="37" t="s">
        <v>209</v>
      </c>
      <c r="E338" s="39" t="s">
        <v>2464</v>
      </c>
      <c r="F338" s="40" t="s">
        <v>211</v>
      </c>
      <c r="G338" s="41">
        <v>1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>
      <c r="A339" s="37" t="s">
        <v>212</v>
      </c>
      <c r="B339" s="45"/>
      <c r="C339" s="46"/>
      <c r="D339" s="46"/>
      <c r="E339" s="49" t="s">
        <v>209</v>
      </c>
      <c r="F339" s="46"/>
      <c r="G339" s="46"/>
      <c r="H339" s="46"/>
      <c r="I339" s="46"/>
      <c r="J339" s="47"/>
    </row>
    <row r="340" ht="30">
      <c r="A340" s="37" t="s">
        <v>214</v>
      </c>
      <c r="B340" s="45"/>
      <c r="C340" s="46"/>
      <c r="D340" s="46"/>
      <c r="E340" s="48" t="s">
        <v>1758</v>
      </c>
      <c r="F340" s="46"/>
      <c r="G340" s="46"/>
      <c r="H340" s="46"/>
      <c r="I340" s="46"/>
      <c r="J340" s="47"/>
    </row>
    <row r="341" ht="135">
      <c r="A341" s="37" t="s">
        <v>216</v>
      </c>
      <c r="B341" s="45"/>
      <c r="C341" s="46"/>
      <c r="D341" s="46"/>
      <c r="E341" s="39" t="s">
        <v>1668</v>
      </c>
      <c r="F341" s="46"/>
      <c r="G341" s="46"/>
      <c r="H341" s="46"/>
      <c r="I341" s="46"/>
      <c r="J341" s="47"/>
    </row>
    <row r="342">
      <c r="A342" s="37" t="s">
        <v>207</v>
      </c>
      <c r="B342" s="37">
        <v>83</v>
      </c>
      <c r="C342" s="38" t="s">
        <v>1669</v>
      </c>
      <c r="D342" s="37" t="s">
        <v>209</v>
      </c>
      <c r="E342" s="39" t="s">
        <v>1670</v>
      </c>
      <c r="F342" s="40" t="s">
        <v>211</v>
      </c>
      <c r="G342" s="41">
        <v>2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>
      <c r="A343" s="37" t="s">
        <v>212</v>
      </c>
      <c r="B343" s="45"/>
      <c r="C343" s="46"/>
      <c r="D343" s="46"/>
      <c r="E343" s="49" t="s">
        <v>209</v>
      </c>
      <c r="F343" s="46"/>
      <c r="G343" s="46"/>
      <c r="H343" s="46"/>
      <c r="I343" s="46"/>
      <c r="J343" s="47"/>
    </row>
    <row r="344" ht="30">
      <c r="A344" s="37" t="s">
        <v>214</v>
      </c>
      <c r="B344" s="45"/>
      <c r="C344" s="46"/>
      <c r="D344" s="46"/>
      <c r="E344" s="48" t="s">
        <v>1752</v>
      </c>
      <c r="F344" s="46"/>
      <c r="G344" s="46"/>
      <c r="H344" s="46"/>
      <c r="I344" s="46"/>
      <c r="J344" s="47"/>
    </row>
    <row r="345" ht="135">
      <c r="A345" s="37" t="s">
        <v>216</v>
      </c>
      <c r="B345" s="45"/>
      <c r="C345" s="46"/>
      <c r="D345" s="46"/>
      <c r="E345" s="39" t="s">
        <v>1668</v>
      </c>
      <c r="F345" s="46"/>
      <c r="G345" s="46"/>
      <c r="H345" s="46"/>
      <c r="I345" s="46"/>
      <c r="J345" s="47"/>
    </row>
    <row r="346">
      <c r="A346" s="37" t="s">
        <v>207</v>
      </c>
      <c r="B346" s="37">
        <v>84</v>
      </c>
      <c r="C346" s="38" t="s">
        <v>2026</v>
      </c>
      <c r="D346" s="37" t="s">
        <v>209</v>
      </c>
      <c r="E346" s="39" t="s">
        <v>2027</v>
      </c>
      <c r="F346" s="40" t="s">
        <v>211</v>
      </c>
      <c r="G346" s="41">
        <v>27</v>
      </c>
      <c r="H346" s="42">
        <v>0</v>
      </c>
      <c r="I346" s="43">
        <f>ROUND(G346*H346,P4)</f>
        <v>0</v>
      </c>
      <c r="J346" s="37"/>
      <c r="O346" s="44">
        <f>I346*0.21</f>
        <v>0</v>
      </c>
      <c r="P346">
        <v>3</v>
      </c>
    </row>
    <row r="347">
      <c r="A347" s="37" t="s">
        <v>212</v>
      </c>
      <c r="B347" s="45"/>
      <c r="C347" s="46"/>
      <c r="D347" s="46"/>
      <c r="E347" s="49" t="s">
        <v>209</v>
      </c>
      <c r="F347" s="46"/>
      <c r="G347" s="46"/>
      <c r="H347" s="46"/>
      <c r="I347" s="46"/>
      <c r="J347" s="47"/>
    </row>
    <row r="348" ht="30">
      <c r="A348" s="37" t="s">
        <v>214</v>
      </c>
      <c r="B348" s="45"/>
      <c r="C348" s="46"/>
      <c r="D348" s="46"/>
      <c r="E348" s="48" t="s">
        <v>2459</v>
      </c>
      <c r="F348" s="46"/>
      <c r="G348" s="46"/>
      <c r="H348" s="46"/>
      <c r="I348" s="46"/>
      <c r="J348" s="47"/>
    </row>
    <row r="349" ht="135">
      <c r="A349" s="37" t="s">
        <v>216</v>
      </c>
      <c r="B349" s="45"/>
      <c r="C349" s="46"/>
      <c r="D349" s="46"/>
      <c r="E349" s="39" t="s">
        <v>1668</v>
      </c>
      <c r="F349" s="46"/>
      <c r="G349" s="46"/>
      <c r="H349" s="46"/>
      <c r="I349" s="46"/>
      <c r="J349" s="47"/>
    </row>
    <row r="350">
      <c r="A350" s="37" t="s">
        <v>207</v>
      </c>
      <c r="B350" s="37">
        <v>85</v>
      </c>
      <c r="C350" s="38" t="s">
        <v>2029</v>
      </c>
      <c r="D350" s="37" t="s">
        <v>209</v>
      </c>
      <c r="E350" s="39" t="s">
        <v>2030</v>
      </c>
      <c r="F350" s="40" t="s">
        <v>211</v>
      </c>
      <c r="G350" s="41">
        <v>4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>
      <c r="A351" s="37" t="s">
        <v>212</v>
      </c>
      <c r="B351" s="45"/>
      <c r="C351" s="46"/>
      <c r="D351" s="46"/>
      <c r="E351" s="49" t="s">
        <v>209</v>
      </c>
      <c r="F351" s="46"/>
      <c r="G351" s="46"/>
      <c r="H351" s="46"/>
      <c r="I351" s="46"/>
      <c r="J351" s="47"/>
    </row>
    <row r="352" ht="30">
      <c r="A352" s="37" t="s">
        <v>214</v>
      </c>
      <c r="B352" s="45"/>
      <c r="C352" s="46"/>
      <c r="D352" s="46"/>
      <c r="E352" s="48" t="s">
        <v>1755</v>
      </c>
      <c r="F352" s="46"/>
      <c r="G352" s="46"/>
      <c r="H352" s="46"/>
      <c r="I352" s="46"/>
      <c r="J352" s="47"/>
    </row>
    <row r="353" ht="135">
      <c r="A353" s="37" t="s">
        <v>216</v>
      </c>
      <c r="B353" s="45"/>
      <c r="C353" s="46"/>
      <c r="D353" s="46"/>
      <c r="E353" s="39" t="s">
        <v>1668</v>
      </c>
      <c r="F353" s="46"/>
      <c r="G353" s="46"/>
      <c r="H353" s="46"/>
      <c r="I353" s="46"/>
      <c r="J353" s="47"/>
    </row>
    <row r="354">
      <c r="A354" s="37" t="s">
        <v>207</v>
      </c>
      <c r="B354" s="37">
        <v>86</v>
      </c>
      <c r="C354" s="38" t="s">
        <v>2031</v>
      </c>
      <c r="D354" s="37" t="s">
        <v>209</v>
      </c>
      <c r="E354" s="39" t="s">
        <v>2032</v>
      </c>
      <c r="F354" s="40" t="s">
        <v>211</v>
      </c>
      <c r="G354" s="41">
        <v>6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212</v>
      </c>
      <c r="B355" s="45"/>
      <c r="C355" s="46"/>
      <c r="D355" s="46"/>
      <c r="E355" s="49" t="s">
        <v>209</v>
      </c>
      <c r="F355" s="46"/>
      <c r="G355" s="46"/>
      <c r="H355" s="46"/>
      <c r="I355" s="46"/>
      <c r="J355" s="47"/>
    </row>
    <row r="356" ht="30">
      <c r="A356" s="37" t="s">
        <v>214</v>
      </c>
      <c r="B356" s="45"/>
      <c r="C356" s="46"/>
      <c r="D356" s="46"/>
      <c r="E356" s="48" t="s">
        <v>1671</v>
      </c>
      <c r="F356" s="46"/>
      <c r="G356" s="46"/>
      <c r="H356" s="46"/>
      <c r="I356" s="46"/>
      <c r="J356" s="47"/>
    </row>
    <row r="357" ht="135">
      <c r="A357" s="37" t="s">
        <v>216</v>
      </c>
      <c r="B357" s="45"/>
      <c r="C357" s="46"/>
      <c r="D357" s="46"/>
      <c r="E357" s="39" t="s">
        <v>1668</v>
      </c>
      <c r="F357" s="46"/>
      <c r="G357" s="46"/>
      <c r="H357" s="46"/>
      <c r="I357" s="46"/>
      <c r="J357" s="47"/>
    </row>
    <row r="358">
      <c r="A358" s="37" t="s">
        <v>207</v>
      </c>
      <c r="B358" s="37">
        <v>87</v>
      </c>
      <c r="C358" s="38" t="s">
        <v>2179</v>
      </c>
      <c r="D358" s="37" t="s">
        <v>209</v>
      </c>
      <c r="E358" s="39" t="s">
        <v>2180</v>
      </c>
      <c r="F358" s="40" t="s">
        <v>211</v>
      </c>
      <c r="G358" s="41">
        <v>4</v>
      </c>
      <c r="H358" s="42">
        <v>0</v>
      </c>
      <c r="I358" s="43">
        <f>ROUND(G358*H358,P4)</f>
        <v>0</v>
      </c>
      <c r="J358" s="37"/>
      <c r="O358" s="44">
        <f>I358*0.21</f>
        <v>0</v>
      </c>
      <c r="P358">
        <v>3</v>
      </c>
    </row>
    <row r="359">
      <c r="A359" s="37" t="s">
        <v>212</v>
      </c>
      <c r="B359" s="45"/>
      <c r="C359" s="46"/>
      <c r="D359" s="46"/>
      <c r="E359" s="49" t="s">
        <v>209</v>
      </c>
      <c r="F359" s="46"/>
      <c r="G359" s="46"/>
      <c r="H359" s="46"/>
      <c r="I359" s="46"/>
      <c r="J359" s="47"/>
    </row>
    <row r="360" ht="30">
      <c r="A360" s="37" t="s">
        <v>214</v>
      </c>
      <c r="B360" s="45"/>
      <c r="C360" s="46"/>
      <c r="D360" s="46"/>
      <c r="E360" s="48" t="s">
        <v>1755</v>
      </c>
      <c r="F360" s="46"/>
      <c r="G360" s="46"/>
      <c r="H360" s="46"/>
      <c r="I360" s="46"/>
      <c r="J360" s="47"/>
    </row>
    <row r="361" ht="135">
      <c r="A361" s="37" t="s">
        <v>216</v>
      </c>
      <c r="B361" s="45"/>
      <c r="C361" s="46"/>
      <c r="D361" s="46"/>
      <c r="E361" s="39" t="s">
        <v>1668</v>
      </c>
      <c r="F361" s="46"/>
      <c r="G361" s="46"/>
      <c r="H361" s="46"/>
      <c r="I361" s="46"/>
      <c r="J361" s="47"/>
    </row>
    <row r="362" ht="30">
      <c r="A362" s="37" t="s">
        <v>207</v>
      </c>
      <c r="B362" s="37">
        <v>88</v>
      </c>
      <c r="C362" s="38" t="s">
        <v>1759</v>
      </c>
      <c r="D362" s="37" t="s">
        <v>209</v>
      </c>
      <c r="E362" s="39" t="s">
        <v>1760</v>
      </c>
      <c r="F362" s="40" t="s">
        <v>387</v>
      </c>
      <c r="G362" s="41">
        <v>190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212</v>
      </c>
      <c r="B363" s="45"/>
      <c r="C363" s="46"/>
      <c r="D363" s="46"/>
      <c r="E363" s="49" t="s">
        <v>209</v>
      </c>
      <c r="F363" s="46"/>
      <c r="G363" s="46"/>
      <c r="H363" s="46"/>
      <c r="I363" s="46"/>
      <c r="J363" s="47"/>
    </row>
    <row r="364" ht="30">
      <c r="A364" s="37" t="s">
        <v>214</v>
      </c>
      <c r="B364" s="45"/>
      <c r="C364" s="46"/>
      <c r="D364" s="46"/>
      <c r="E364" s="48" t="s">
        <v>2465</v>
      </c>
      <c r="F364" s="46"/>
      <c r="G364" s="46"/>
      <c r="H364" s="46"/>
      <c r="I364" s="46"/>
      <c r="J364" s="47"/>
    </row>
    <row r="365" ht="135">
      <c r="A365" s="37" t="s">
        <v>216</v>
      </c>
      <c r="B365" s="45"/>
      <c r="C365" s="46"/>
      <c r="D365" s="46"/>
      <c r="E365" s="39" t="s">
        <v>1762</v>
      </c>
      <c r="F365" s="46"/>
      <c r="G365" s="46"/>
      <c r="H365" s="46"/>
      <c r="I365" s="46"/>
      <c r="J365" s="47"/>
    </row>
    <row r="366" ht="30">
      <c r="A366" s="37" t="s">
        <v>207</v>
      </c>
      <c r="B366" s="37">
        <v>89</v>
      </c>
      <c r="C366" s="38" t="s">
        <v>2037</v>
      </c>
      <c r="D366" s="37" t="s">
        <v>209</v>
      </c>
      <c r="E366" s="39" t="s">
        <v>2038</v>
      </c>
      <c r="F366" s="40" t="s">
        <v>387</v>
      </c>
      <c r="G366" s="41">
        <v>315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212</v>
      </c>
      <c r="B367" s="45"/>
      <c r="C367" s="46"/>
      <c r="D367" s="46"/>
      <c r="E367" s="49" t="s">
        <v>209</v>
      </c>
      <c r="F367" s="46"/>
      <c r="G367" s="46"/>
      <c r="H367" s="46"/>
      <c r="I367" s="46"/>
      <c r="J367" s="47"/>
    </row>
    <row r="368" ht="30">
      <c r="A368" s="37" t="s">
        <v>214</v>
      </c>
      <c r="B368" s="45"/>
      <c r="C368" s="46"/>
      <c r="D368" s="46"/>
      <c r="E368" s="48" t="s">
        <v>2466</v>
      </c>
      <c r="F368" s="46"/>
      <c r="G368" s="46"/>
      <c r="H368" s="46"/>
      <c r="I368" s="46"/>
      <c r="J368" s="47"/>
    </row>
    <row r="369" ht="135">
      <c r="A369" s="37" t="s">
        <v>216</v>
      </c>
      <c r="B369" s="45"/>
      <c r="C369" s="46"/>
      <c r="D369" s="46"/>
      <c r="E369" s="39" t="s">
        <v>1762</v>
      </c>
      <c r="F369" s="46"/>
      <c r="G369" s="46"/>
      <c r="H369" s="46"/>
      <c r="I369" s="46"/>
      <c r="J369" s="47"/>
    </row>
    <row r="370">
      <c r="A370" s="37" t="s">
        <v>207</v>
      </c>
      <c r="B370" s="37">
        <v>90</v>
      </c>
      <c r="C370" s="38" t="s">
        <v>2039</v>
      </c>
      <c r="D370" s="37" t="s">
        <v>209</v>
      </c>
      <c r="E370" s="39" t="s">
        <v>2040</v>
      </c>
      <c r="F370" s="40" t="s">
        <v>1850</v>
      </c>
      <c r="G370" s="41">
        <v>270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>
      <c r="A371" s="37" t="s">
        <v>212</v>
      </c>
      <c r="B371" s="45"/>
      <c r="C371" s="46"/>
      <c r="D371" s="46"/>
      <c r="E371" s="49" t="s">
        <v>209</v>
      </c>
      <c r="F371" s="46"/>
      <c r="G371" s="46"/>
      <c r="H371" s="46"/>
      <c r="I371" s="46"/>
      <c r="J371" s="47"/>
    </row>
    <row r="372" ht="30">
      <c r="A372" s="37" t="s">
        <v>214</v>
      </c>
      <c r="B372" s="45"/>
      <c r="C372" s="46"/>
      <c r="D372" s="46"/>
      <c r="E372" s="48" t="s">
        <v>2467</v>
      </c>
      <c r="F372" s="46"/>
      <c r="G372" s="46"/>
      <c r="H372" s="46"/>
      <c r="I372" s="46"/>
      <c r="J372" s="47"/>
    </row>
    <row r="373" ht="165">
      <c r="A373" s="37" t="s">
        <v>216</v>
      </c>
      <c r="B373" s="45"/>
      <c r="C373" s="46"/>
      <c r="D373" s="46"/>
      <c r="E373" s="39" t="s">
        <v>2042</v>
      </c>
      <c r="F373" s="46"/>
      <c r="G373" s="46"/>
      <c r="H373" s="46"/>
      <c r="I373" s="46"/>
      <c r="J373" s="47"/>
    </row>
    <row r="374">
      <c r="A374" s="37" t="s">
        <v>207</v>
      </c>
      <c r="B374" s="37">
        <v>91</v>
      </c>
      <c r="C374" s="38" t="s">
        <v>2043</v>
      </c>
      <c r="D374" s="37" t="s">
        <v>209</v>
      </c>
      <c r="E374" s="39" t="s">
        <v>2044</v>
      </c>
      <c r="F374" s="40" t="s">
        <v>615</v>
      </c>
      <c r="G374" s="41">
        <v>62.100000000000001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>
      <c r="A375" s="37" t="s">
        <v>212</v>
      </c>
      <c r="B375" s="45"/>
      <c r="C375" s="46"/>
      <c r="D375" s="46"/>
      <c r="E375" s="49" t="s">
        <v>209</v>
      </c>
      <c r="F375" s="46"/>
      <c r="G375" s="46"/>
      <c r="H375" s="46"/>
      <c r="I375" s="46"/>
      <c r="J375" s="47"/>
    </row>
    <row r="376" ht="30">
      <c r="A376" s="37" t="s">
        <v>214</v>
      </c>
      <c r="B376" s="45"/>
      <c r="C376" s="46"/>
      <c r="D376" s="46"/>
      <c r="E376" s="48" t="s">
        <v>2468</v>
      </c>
      <c r="F376" s="46"/>
      <c r="G376" s="46"/>
      <c r="H376" s="46"/>
      <c r="I376" s="46"/>
      <c r="J376" s="47"/>
    </row>
    <row r="377" ht="120">
      <c r="A377" s="37" t="s">
        <v>216</v>
      </c>
      <c r="B377" s="45"/>
      <c r="C377" s="46"/>
      <c r="D377" s="46"/>
      <c r="E377" s="39" t="s">
        <v>2046</v>
      </c>
      <c r="F377" s="46"/>
      <c r="G377" s="46"/>
      <c r="H377" s="46"/>
      <c r="I377" s="46"/>
      <c r="J377" s="47"/>
    </row>
    <row r="378">
      <c r="A378" s="31" t="s">
        <v>204</v>
      </c>
      <c r="B378" s="32"/>
      <c r="C378" s="33" t="s">
        <v>1765</v>
      </c>
      <c r="D378" s="34"/>
      <c r="E378" s="31" t="s">
        <v>1766</v>
      </c>
      <c r="F378" s="34"/>
      <c r="G378" s="34"/>
      <c r="H378" s="34"/>
      <c r="I378" s="35">
        <f>SUMIFS(I379:I394,A379:A394,"P")</f>
        <v>0</v>
      </c>
      <c r="J378" s="36"/>
    </row>
    <row r="379" ht="45">
      <c r="A379" s="37" t="s">
        <v>207</v>
      </c>
      <c r="B379" s="37">
        <v>92</v>
      </c>
      <c r="C379" s="38" t="s">
        <v>1267</v>
      </c>
      <c r="D379" s="37" t="s">
        <v>1268</v>
      </c>
      <c r="E379" s="39" t="s">
        <v>1269</v>
      </c>
      <c r="F379" s="40" t="s">
        <v>615</v>
      </c>
      <c r="G379" s="41">
        <v>459</v>
      </c>
      <c r="H379" s="42">
        <v>0</v>
      </c>
      <c r="I379" s="43">
        <f>ROUND(G379*H379,P4)</f>
        <v>0</v>
      </c>
      <c r="J379" s="37"/>
      <c r="O379" s="44">
        <f>I379*0.21</f>
        <v>0</v>
      </c>
      <c r="P379">
        <v>3</v>
      </c>
    </row>
    <row r="380">
      <c r="A380" s="37" t="s">
        <v>212</v>
      </c>
      <c r="B380" s="45"/>
      <c r="C380" s="46"/>
      <c r="D380" s="46"/>
      <c r="E380" s="39" t="s">
        <v>616</v>
      </c>
      <c r="F380" s="46"/>
      <c r="G380" s="46"/>
      <c r="H380" s="46"/>
      <c r="I380" s="46"/>
      <c r="J380" s="47"/>
    </row>
    <row r="381" ht="30">
      <c r="A381" s="37" t="s">
        <v>214</v>
      </c>
      <c r="B381" s="45"/>
      <c r="C381" s="46"/>
      <c r="D381" s="46"/>
      <c r="E381" s="48" t="s">
        <v>2469</v>
      </c>
      <c r="F381" s="46"/>
      <c r="G381" s="46"/>
      <c r="H381" s="46"/>
      <c r="I381" s="46"/>
      <c r="J381" s="47"/>
    </row>
    <row r="382" ht="120">
      <c r="A382" s="37" t="s">
        <v>216</v>
      </c>
      <c r="B382" s="45"/>
      <c r="C382" s="46"/>
      <c r="D382" s="46"/>
      <c r="E382" s="39" t="s">
        <v>1271</v>
      </c>
      <c r="F382" s="46"/>
      <c r="G382" s="46"/>
      <c r="H382" s="46"/>
      <c r="I382" s="46"/>
      <c r="J382" s="47"/>
    </row>
    <row r="383" ht="60">
      <c r="A383" s="37" t="s">
        <v>207</v>
      </c>
      <c r="B383" s="37">
        <v>93</v>
      </c>
      <c r="C383" s="38" t="s">
        <v>2048</v>
      </c>
      <c r="D383" s="37" t="s">
        <v>2049</v>
      </c>
      <c r="E383" s="39" t="s">
        <v>2050</v>
      </c>
      <c r="F383" s="40" t="s">
        <v>615</v>
      </c>
      <c r="G383" s="41">
        <v>56.700000000000003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>
      <c r="A384" s="37" t="s">
        <v>212</v>
      </c>
      <c r="B384" s="45"/>
      <c r="C384" s="46"/>
      <c r="D384" s="46"/>
      <c r="E384" s="39" t="s">
        <v>616</v>
      </c>
      <c r="F384" s="46"/>
      <c r="G384" s="46"/>
      <c r="H384" s="46"/>
      <c r="I384" s="46"/>
      <c r="J384" s="47"/>
    </row>
    <row r="385" ht="30">
      <c r="A385" s="37" t="s">
        <v>214</v>
      </c>
      <c r="B385" s="45"/>
      <c r="C385" s="46"/>
      <c r="D385" s="46"/>
      <c r="E385" s="48" t="s">
        <v>2470</v>
      </c>
      <c r="F385" s="46"/>
      <c r="G385" s="46"/>
      <c r="H385" s="46"/>
      <c r="I385" s="46"/>
      <c r="J385" s="47"/>
    </row>
    <row r="386" ht="120">
      <c r="A386" s="37" t="s">
        <v>216</v>
      </c>
      <c r="B386" s="45"/>
      <c r="C386" s="46"/>
      <c r="D386" s="46"/>
      <c r="E386" s="39" t="s">
        <v>1271</v>
      </c>
      <c r="F386" s="46"/>
      <c r="G386" s="46"/>
      <c r="H386" s="46"/>
      <c r="I386" s="46"/>
      <c r="J386" s="47"/>
    </row>
    <row r="387" ht="45">
      <c r="A387" s="37" t="s">
        <v>207</v>
      </c>
      <c r="B387" s="37">
        <v>94</v>
      </c>
      <c r="C387" s="38" t="s">
        <v>1767</v>
      </c>
      <c r="D387" s="37" t="s">
        <v>1768</v>
      </c>
      <c r="E387" s="39" t="s">
        <v>1769</v>
      </c>
      <c r="F387" s="40" t="s">
        <v>615</v>
      </c>
      <c r="G387" s="41">
        <v>1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212</v>
      </c>
      <c r="B388" s="45"/>
      <c r="C388" s="46"/>
      <c r="D388" s="46"/>
      <c r="E388" s="39" t="s">
        <v>616</v>
      </c>
      <c r="F388" s="46"/>
      <c r="G388" s="46"/>
      <c r="H388" s="46"/>
      <c r="I388" s="46"/>
      <c r="J388" s="47"/>
    </row>
    <row r="389" ht="30">
      <c r="A389" s="37" t="s">
        <v>214</v>
      </c>
      <c r="B389" s="45"/>
      <c r="C389" s="46"/>
      <c r="D389" s="46"/>
      <c r="E389" s="48" t="s">
        <v>2471</v>
      </c>
      <c r="F389" s="46"/>
      <c r="G389" s="46"/>
      <c r="H389" s="46"/>
      <c r="I389" s="46"/>
      <c r="J389" s="47"/>
    </row>
    <row r="390" ht="120">
      <c r="A390" s="37" t="s">
        <v>216</v>
      </c>
      <c r="B390" s="45"/>
      <c r="C390" s="46"/>
      <c r="D390" s="46"/>
      <c r="E390" s="39" t="s">
        <v>1271</v>
      </c>
      <c r="F390" s="46"/>
      <c r="G390" s="46"/>
      <c r="H390" s="46"/>
      <c r="I390" s="46"/>
      <c r="J390" s="47"/>
    </row>
    <row r="391" ht="45">
      <c r="A391" s="37" t="s">
        <v>207</v>
      </c>
      <c r="B391" s="37">
        <v>95</v>
      </c>
      <c r="C391" s="38" t="s">
        <v>2053</v>
      </c>
      <c r="D391" s="37" t="s">
        <v>2054</v>
      </c>
      <c r="E391" s="39" t="s">
        <v>2055</v>
      </c>
      <c r="F391" s="40" t="s">
        <v>615</v>
      </c>
      <c r="G391" s="41">
        <v>0.33000000000000002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>
      <c r="A392" s="37" t="s">
        <v>212</v>
      </c>
      <c r="B392" s="45"/>
      <c r="C392" s="46"/>
      <c r="D392" s="46"/>
      <c r="E392" s="39" t="s">
        <v>616</v>
      </c>
      <c r="F392" s="46"/>
      <c r="G392" s="46"/>
      <c r="H392" s="46"/>
      <c r="I392" s="46"/>
      <c r="J392" s="47"/>
    </row>
    <row r="393" ht="30">
      <c r="A393" s="37" t="s">
        <v>214</v>
      </c>
      <c r="B393" s="45"/>
      <c r="C393" s="46"/>
      <c r="D393" s="46"/>
      <c r="E393" s="48" t="s">
        <v>2472</v>
      </c>
      <c r="F393" s="46"/>
      <c r="G393" s="46"/>
      <c r="H393" s="46"/>
      <c r="I393" s="46"/>
      <c r="J393" s="47"/>
    </row>
    <row r="394" ht="120">
      <c r="A394" s="37" t="s">
        <v>216</v>
      </c>
      <c r="B394" s="45"/>
      <c r="C394" s="46"/>
      <c r="D394" s="46"/>
      <c r="E394" s="39" t="s">
        <v>1271</v>
      </c>
      <c r="F394" s="46"/>
      <c r="G394" s="46"/>
      <c r="H394" s="46"/>
      <c r="I394" s="46"/>
      <c r="J394" s="47"/>
    </row>
    <row r="395">
      <c r="A395" s="31" t="s">
        <v>204</v>
      </c>
      <c r="B395" s="32"/>
      <c r="C395" s="33" t="s">
        <v>1672</v>
      </c>
      <c r="D395" s="34"/>
      <c r="E395" s="31" t="s">
        <v>1673</v>
      </c>
      <c r="F395" s="34"/>
      <c r="G395" s="34"/>
      <c r="H395" s="34"/>
      <c r="I395" s="35">
        <f>SUMIFS(I396:I443,A396:A443,"P")</f>
        <v>0</v>
      </c>
      <c r="J395" s="36"/>
    </row>
    <row r="396">
      <c r="A396" s="37" t="s">
        <v>207</v>
      </c>
      <c r="B396" s="37">
        <v>96</v>
      </c>
      <c r="C396" s="38" t="s">
        <v>576</v>
      </c>
      <c r="D396" s="37" t="s">
        <v>209</v>
      </c>
      <c r="E396" s="39" t="s">
        <v>577</v>
      </c>
      <c r="F396" s="40" t="s">
        <v>211</v>
      </c>
      <c r="G396" s="41">
        <v>1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212</v>
      </c>
      <c r="B397" s="45"/>
      <c r="C397" s="46"/>
      <c r="D397" s="46"/>
      <c r="E397" s="49" t="s">
        <v>209</v>
      </c>
      <c r="F397" s="46"/>
      <c r="G397" s="46"/>
      <c r="H397" s="46"/>
      <c r="I397" s="46"/>
      <c r="J397" s="47"/>
    </row>
    <row r="398" ht="30">
      <c r="A398" s="37" t="s">
        <v>214</v>
      </c>
      <c r="B398" s="45"/>
      <c r="C398" s="46"/>
      <c r="D398" s="46"/>
      <c r="E398" s="48" t="s">
        <v>1674</v>
      </c>
      <c r="F398" s="46"/>
      <c r="G398" s="46"/>
      <c r="H398" s="46"/>
      <c r="I398" s="46"/>
      <c r="J398" s="47"/>
    </row>
    <row r="399" ht="105">
      <c r="A399" s="37" t="s">
        <v>216</v>
      </c>
      <c r="B399" s="45"/>
      <c r="C399" s="46"/>
      <c r="D399" s="46"/>
      <c r="E399" s="39" t="s">
        <v>575</v>
      </c>
      <c r="F399" s="46"/>
      <c r="G399" s="46"/>
      <c r="H399" s="46"/>
      <c r="I399" s="46"/>
      <c r="J399" s="47"/>
    </row>
    <row r="400">
      <c r="A400" s="37" t="s">
        <v>207</v>
      </c>
      <c r="B400" s="37">
        <v>97</v>
      </c>
      <c r="C400" s="38" t="s">
        <v>1775</v>
      </c>
      <c r="D400" s="37" t="s">
        <v>209</v>
      </c>
      <c r="E400" s="39" t="s">
        <v>1776</v>
      </c>
      <c r="F400" s="40" t="s">
        <v>1777</v>
      </c>
      <c r="G400" s="41">
        <v>1.8240000000000001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212</v>
      </c>
      <c r="B401" s="45"/>
      <c r="C401" s="46"/>
      <c r="D401" s="46"/>
      <c r="E401" s="49" t="s">
        <v>209</v>
      </c>
      <c r="F401" s="46"/>
      <c r="G401" s="46"/>
      <c r="H401" s="46"/>
      <c r="I401" s="46"/>
      <c r="J401" s="47"/>
    </row>
    <row r="402" ht="30">
      <c r="A402" s="37" t="s">
        <v>214</v>
      </c>
      <c r="B402" s="45"/>
      <c r="C402" s="46"/>
      <c r="D402" s="46"/>
      <c r="E402" s="48" t="s">
        <v>2473</v>
      </c>
      <c r="F402" s="46"/>
      <c r="G402" s="46"/>
      <c r="H402" s="46"/>
      <c r="I402" s="46"/>
      <c r="J402" s="47"/>
    </row>
    <row r="403" ht="135">
      <c r="A403" s="37" t="s">
        <v>216</v>
      </c>
      <c r="B403" s="45"/>
      <c r="C403" s="46"/>
      <c r="D403" s="46"/>
      <c r="E403" s="39" t="s">
        <v>1779</v>
      </c>
      <c r="F403" s="46"/>
      <c r="G403" s="46"/>
      <c r="H403" s="46"/>
      <c r="I403" s="46"/>
      <c r="J403" s="47"/>
    </row>
    <row r="404">
      <c r="A404" s="37" t="s">
        <v>207</v>
      </c>
      <c r="B404" s="37">
        <v>98</v>
      </c>
      <c r="C404" s="38" t="s">
        <v>2058</v>
      </c>
      <c r="D404" s="37" t="s">
        <v>209</v>
      </c>
      <c r="E404" s="39" t="s">
        <v>2059</v>
      </c>
      <c r="F404" s="40" t="s">
        <v>1777</v>
      </c>
      <c r="G404" s="41">
        <v>1.8240000000000001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212</v>
      </c>
      <c r="B405" s="45"/>
      <c r="C405" s="46"/>
      <c r="D405" s="46"/>
      <c r="E405" s="49" t="s">
        <v>209</v>
      </c>
      <c r="F405" s="46"/>
      <c r="G405" s="46"/>
      <c r="H405" s="46"/>
      <c r="I405" s="46"/>
      <c r="J405" s="47"/>
    </row>
    <row r="406" ht="30">
      <c r="A406" s="37" t="s">
        <v>214</v>
      </c>
      <c r="B406" s="45"/>
      <c r="C406" s="46"/>
      <c r="D406" s="46"/>
      <c r="E406" s="48" t="s">
        <v>2473</v>
      </c>
      <c r="F406" s="46"/>
      <c r="G406" s="46"/>
      <c r="H406" s="46"/>
      <c r="I406" s="46"/>
      <c r="J406" s="47"/>
    </row>
    <row r="407" ht="120">
      <c r="A407" s="37" t="s">
        <v>216</v>
      </c>
      <c r="B407" s="45"/>
      <c r="C407" s="46"/>
      <c r="D407" s="46"/>
      <c r="E407" s="39" t="s">
        <v>2060</v>
      </c>
      <c r="F407" s="46"/>
      <c r="G407" s="46"/>
      <c r="H407" s="46"/>
      <c r="I407" s="46"/>
      <c r="J407" s="47"/>
    </row>
    <row r="408">
      <c r="A408" s="37" t="s">
        <v>207</v>
      </c>
      <c r="B408" s="37">
        <v>99</v>
      </c>
      <c r="C408" s="38" t="s">
        <v>1675</v>
      </c>
      <c r="D408" s="37" t="s">
        <v>209</v>
      </c>
      <c r="E408" s="39" t="s">
        <v>1676</v>
      </c>
      <c r="F408" s="40" t="s">
        <v>211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212</v>
      </c>
      <c r="B409" s="45"/>
      <c r="C409" s="46"/>
      <c r="D409" s="46"/>
      <c r="E409" s="49" t="s">
        <v>209</v>
      </c>
      <c r="F409" s="46"/>
      <c r="G409" s="46"/>
      <c r="H409" s="46"/>
      <c r="I409" s="46"/>
      <c r="J409" s="47"/>
    </row>
    <row r="410" ht="30">
      <c r="A410" s="37" t="s">
        <v>214</v>
      </c>
      <c r="B410" s="45"/>
      <c r="C410" s="46"/>
      <c r="D410" s="46"/>
      <c r="E410" s="48" t="s">
        <v>1681</v>
      </c>
      <c r="F410" s="46"/>
      <c r="G410" s="46"/>
      <c r="H410" s="46"/>
      <c r="I410" s="46"/>
      <c r="J410" s="47"/>
    </row>
    <row r="411" ht="120">
      <c r="A411" s="37" t="s">
        <v>216</v>
      </c>
      <c r="B411" s="45"/>
      <c r="C411" s="46"/>
      <c r="D411" s="46"/>
      <c r="E411" s="39" t="s">
        <v>1678</v>
      </c>
      <c r="F411" s="46"/>
      <c r="G411" s="46"/>
      <c r="H411" s="46"/>
      <c r="I411" s="46"/>
      <c r="J411" s="47"/>
    </row>
    <row r="412" ht="30">
      <c r="A412" s="37" t="s">
        <v>207</v>
      </c>
      <c r="B412" s="37">
        <v>100</v>
      </c>
      <c r="C412" s="38" t="s">
        <v>2066</v>
      </c>
      <c r="D412" s="37" t="s">
        <v>209</v>
      </c>
      <c r="E412" s="39" t="s">
        <v>2067</v>
      </c>
      <c r="F412" s="40" t="s">
        <v>211</v>
      </c>
      <c r="G412" s="41">
        <v>18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212</v>
      </c>
      <c r="B413" s="45"/>
      <c r="C413" s="46"/>
      <c r="D413" s="46"/>
      <c r="E413" s="49" t="s">
        <v>209</v>
      </c>
      <c r="F413" s="46"/>
      <c r="G413" s="46"/>
      <c r="H413" s="46"/>
      <c r="I413" s="46"/>
      <c r="J413" s="47"/>
    </row>
    <row r="414" ht="30">
      <c r="A414" s="37" t="s">
        <v>214</v>
      </c>
      <c r="B414" s="45"/>
      <c r="C414" s="46"/>
      <c r="D414" s="46"/>
      <c r="E414" s="48" t="s">
        <v>2474</v>
      </c>
      <c r="F414" s="46"/>
      <c r="G414" s="46"/>
      <c r="H414" s="46"/>
      <c r="I414" s="46"/>
      <c r="J414" s="47"/>
    </row>
    <row r="415" ht="120">
      <c r="A415" s="37" t="s">
        <v>216</v>
      </c>
      <c r="B415" s="45"/>
      <c r="C415" s="46"/>
      <c r="D415" s="46"/>
      <c r="E415" s="39" t="s">
        <v>2069</v>
      </c>
      <c r="F415" s="46"/>
      <c r="G415" s="46"/>
      <c r="H415" s="46"/>
      <c r="I415" s="46"/>
      <c r="J415" s="47"/>
    </row>
    <row r="416" ht="30">
      <c r="A416" s="37" t="s">
        <v>207</v>
      </c>
      <c r="B416" s="37">
        <v>101</v>
      </c>
      <c r="C416" s="38" t="s">
        <v>2258</v>
      </c>
      <c r="D416" s="37" t="s">
        <v>209</v>
      </c>
      <c r="E416" s="39" t="s">
        <v>2259</v>
      </c>
      <c r="F416" s="40" t="s">
        <v>2260</v>
      </c>
      <c r="G416" s="41">
        <v>18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>
      <c r="A417" s="37" t="s">
        <v>212</v>
      </c>
      <c r="B417" s="45"/>
      <c r="C417" s="46"/>
      <c r="D417" s="46"/>
      <c r="E417" s="49" t="s">
        <v>209</v>
      </c>
      <c r="F417" s="46"/>
      <c r="G417" s="46"/>
      <c r="H417" s="46"/>
      <c r="I417" s="46"/>
      <c r="J417" s="47"/>
    </row>
    <row r="418" ht="30">
      <c r="A418" s="37" t="s">
        <v>214</v>
      </c>
      <c r="B418" s="45"/>
      <c r="C418" s="46"/>
      <c r="D418" s="46"/>
      <c r="E418" s="48" t="s">
        <v>2474</v>
      </c>
      <c r="F418" s="46"/>
      <c r="G418" s="46"/>
      <c r="H418" s="46"/>
      <c r="I418" s="46"/>
      <c r="J418" s="47"/>
    </row>
    <row r="419" ht="120">
      <c r="A419" s="37" t="s">
        <v>216</v>
      </c>
      <c r="B419" s="45"/>
      <c r="C419" s="46"/>
      <c r="D419" s="46"/>
      <c r="E419" s="39" t="s">
        <v>2261</v>
      </c>
      <c r="F419" s="46"/>
      <c r="G419" s="46"/>
      <c r="H419" s="46"/>
      <c r="I419" s="46"/>
      <c r="J419" s="47"/>
    </row>
    <row r="420">
      <c r="A420" s="37" t="s">
        <v>207</v>
      </c>
      <c r="B420" s="37">
        <v>102</v>
      </c>
      <c r="C420" s="38" t="s">
        <v>1679</v>
      </c>
      <c r="D420" s="37" t="s">
        <v>209</v>
      </c>
      <c r="E420" s="39" t="s">
        <v>1680</v>
      </c>
      <c r="F420" s="40" t="s">
        <v>211</v>
      </c>
      <c r="G420" s="41">
        <v>2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212</v>
      </c>
      <c r="B421" s="45"/>
      <c r="C421" s="46"/>
      <c r="D421" s="46"/>
      <c r="E421" s="49" t="s">
        <v>209</v>
      </c>
      <c r="F421" s="46"/>
      <c r="G421" s="46"/>
      <c r="H421" s="46"/>
      <c r="I421" s="46"/>
      <c r="J421" s="47"/>
    </row>
    <row r="422" ht="30">
      <c r="A422" s="37" t="s">
        <v>214</v>
      </c>
      <c r="B422" s="45"/>
      <c r="C422" s="46"/>
      <c r="D422" s="46"/>
      <c r="E422" s="48" t="s">
        <v>1681</v>
      </c>
      <c r="F422" s="46"/>
      <c r="G422" s="46"/>
      <c r="H422" s="46"/>
      <c r="I422" s="46"/>
      <c r="J422" s="47"/>
    </row>
    <row r="423" ht="105">
      <c r="A423" s="37" t="s">
        <v>216</v>
      </c>
      <c r="B423" s="45"/>
      <c r="C423" s="46"/>
      <c r="D423" s="46"/>
      <c r="E423" s="39" t="s">
        <v>1682</v>
      </c>
      <c r="F423" s="46"/>
      <c r="G423" s="46"/>
      <c r="H423" s="46"/>
      <c r="I423" s="46"/>
      <c r="J423" s="47"/>
    </row>
    <row r="424">
      <c r="A424" s="37" t="s">
        <v>207</v>
      </c>
      <c r="B424" s="37">
        <v>103</v>
      </c>
      <c r="C424" s="38" t="s">
        <v>1683</v>
      </c>
      <c r="D424" s="37" t="s">
        <v>209</v>
      </c>
      <c r="E424" s="39" t="s">
        <v>1684</v>
      </c>
      <c r="F424" s="40" t="s">
        <v>211</v>
      </c>
      <c r="G424" s="41">
        <v>2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212</v>
      </c>
      <c r="B425" s="45"/>
      <c r="C425" s="46"/>
      <c r="D425" s="46"/>
      <c r="E425" s="49" t="s">
        <v>209</v>
      </c>
      <c r="F425" s="46"/>
      <c r="G425" s="46"/>
      <c r="H425" s="46"/>
      <c r="I425" s="46"/>
      <c r="J425" s="47"/>
    </row>
    <row r="426" ht="30">
      <c r="A426" s="37" t="s">
        <v>214</v>
      </c>
      <c r="B426" s="45"/>
      <c r="C426" s="46"/>
      <c r="D426" s="46"/>
      <c r="E426" s="48" t="s">
        <v>1681</v>
      </c>
      <c r="F426" s="46"/>
      <c r="G426" s="46"/>
      <c r="H426" s="46"/>
      <c r="I426" s="46"/>
      <c r="J426" s="47"/>
    </row>
    <row r="427" ht="120">
      <c r="A427" s="37" t="s">
        <v>216</v>
      </c>
      <c r="B427" s="45"/>
      <c r="C427" s="46"/>
      <c r="D427" s="46"/>
      <c r="E427" s="39" t="s">
        <v>1685</v>
      </c>
      <c r="F427" s="46"/>
      <c r="G427" s="46"/>
      <c r="H427" s="46"/>
      <c r="I427" s="46"/>
      <c r="J427" s="47"/>
    </row>
    <row r="428">
      <c r="A428" s="37" t="s">
        <v>207</v>
      </c>
      <c r="B428" s="37">
        <v>104</v>
      </c>
      <c r="C428" s="38" t="s">
        <v>1686</v>
      </c>
      <c r="D428" s="37" t="s">
        <v>209</v>
      </c>
      <c r="E428" s="39" t="s">
        <v>1687</v>
      </c>
      <c r="F428" s="40" t="s">
        <v>211</v>
      </c>
      <c r="G428" s="41">
        <v>2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212</v>
      </c>
      <c r="B429" s="45"/>
      <c r="C429" s="46"/>
      <c r="D429" s="46"/>
      <c r="E429" s="49" t="s">
        <v>209</v>
      </c>
      <c r="F429" s="46"/>
      <c r="G429" s="46"/>
      <c r="H429" s="46"/>
      <c r="I429" s="46"/>
      <c r="J429" s="47"/>
    </row>
    <row r="430" ht="30">
      <c r="A430" s="37" t="s">
        <v>214</v>
      </c>
      <c r="B430" s="45"/>
      <c r="C430" s="46"/>
      <c r="D430" s="46"/>
      <c r="E430" s="48" t="s">
        <v>1681</v>
      </c>
      <c r="F430" s="46"/>
      <c r="G430" s="46"/>
      <c r="H430" s="46"/>
      <c r="I430" s="46"/>
      <c r="J430" s="47"/>
    </row>
    <row r="431" ht="105">
      <c r="A431" s="37" t="s">
        <v>216</v>
      </c>
      <c r="B431" s="45"/>
      <c r="C431" s="46"/>
      <c r="D431" s="46"/>
      <c r="E431" s="39" t="s">
        <v>1688</v>
      </c>
      <c r="F431" s="46"/>
      <c r="G431" s="46"/>
      <c r="H431" s="46"/>
      <c r="I431" s="46"/>
      <c r="J431" s="47"/>
    </row>
    <row r="432">
      <c r="A432" s="37" t="s">
        <v>207</v>
      </c>
      <c r="B432" s="37">
        <v>105</v>
      </c>
      <c r="C432" s="38" t="s">
        <v>1689</v>
      </c>
      <c r="D432" s="37" t="s">
        <v>209</v>
      </c>
      <c r="E432" s="39" t="s">
        <v>1690</v>
      </c>
      <c r="F432" s="40" t="s">
        <v>231</v>
      </c>
      <c r="G432" s="41">
        <v>20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212</v>
      </c>
      <c r="B433" s="45"/>
      <c r="C433" s="46"/>
      <c r="D433" s="46"/>
      <c r="E433" s="49" t="s">
        <v>209</v>
      </c>
      <c r="F433" s="46"/>
      <c r="G433" s="46"/>
      <c r="H433" s="46"/>
      <c r="I433" s="46"/>
      <c r="J433" s="47"/>
    </row>
    <row r="434" ht="30">
      <c r="A434" s="37" t="s">
        <v>214</v>
      </c>
      <c r="B434" s="45"/>
      <c r="C434" s="46"/>
      <c r="D434" s="46"/>
      <c r="E434" s="48" t="s">
        <v>1822</v>
      </c>
      <c r="F434" s="46"/>
      <c r="G434" s="46"/>
      <c r="H434" s="46"/>
      <c r="I434" s="46"/>
      <c r="J434" s="47"/>
    </row>
    <row r="435" ht="120">
      <c r="A435" s="37" t="s">
        <v>216</v>
      </c>
      <c r="B435" s="45"/>
      <c r="C435" s="46"/>
      <c r="D435" s="46"/>
      <c r="E435" s="39" t="s">
        <v>1692</v>
      </c>
      <c r="F435" s="46"/>
      <c r="G435" s="46"/>
      <c r="H435" s="46"/>
      <c r="I435" s="46"/>
      <c r="J435" s="47"/>
    </row>
    <row r="436">
      <c r="A436" s="37" t="s">
        <v>207</v>
      </c>
      <c r="B436" s="37">
        <v>106</v>
      </c>
      <c r="C436" s="38" t="s">
        <v>1693</v>
      </c>
      <c r="D436" s="37" t="s">
        <v>209</v>
      </c>
      <c r="E436" s="39" t="s">
        <v>1694</v>
      </c>
      <c r="F436" s="40" t="s">
        <v>231</v>
      </c>
      <c r="G436" s="41">
        <v>59</v>
      </c>
      <c r="H436" s="42">
        <v>0</v>
      </c>
      <c r="I436" s="43">
        <f>ROUND(G436*H436,P4)</f>
        <v>0</v>
      </c>
      <c r="J436" s="37"/>
      <c r="O436" s="44">
        <f>I436*0.21</f>
        <v>0</v>
      </c>
      <c r="P436">
        <v>3</v>
      </c>
    </row>
    <row r="437">
      <c r="A437" s="37" t="s">
        <v>212</v>
      </c>
      <c r="B437" s="45"/>
      <c r="C437" s="46"/>
      <c r="D437" s="46"/>
      <c r="E437" s="49" t="s">
        <v>209</v>
      </c>
      <c r="F437" s="46"/>
      <c r="G437" s="46"/>
      <c r="H437" s="46"/>
      <c r="I437" s="46"/>
      <c r="J437" s="47"/>
    </row>
    <row r="438" ht="30">
      <c r="A438" s="37" t="s">
        <v>214</v>
      </c>
      <c r="B438" s="45"/>
      <c r="C438" s="46"/>
      <c r="D438" s="46"/>
      <c r="E438" s="48" t="s">
        <v>2475</v>
      </c>
      <c r="F438" s="46"/>
      <c r="G438" s="46"/>
      <c r="H438" s="46"/>
      <c r="I438" s="46"/>
      <c r="J438" s="47"/>
    </row>
    <row r="439" ht="120">
      <c r="A439" s="37" t="s">
        <v>216</v>
      </c>
      <c r="B439" s="45"/>
      <c r="C439" s="46"/>
      <c r="D439" s="46"/>
      <c r="E439" s="39" t="s">
        <v>1695</v>
      </c>
      <c r="F439" s="46"/>
      <c r="G439" s="46"/>
      <c r="H439" s="46"/>
      <c r="I439" s="46"/>
      <c r="J439" s="47"/>
    </row>
    <row r="440" ht="30">
      <c r="A440" s="37" t="s">
        <v>207</v>
      </c>
      <c r="B440" s="37">
        <v>107</v>
      </c>
      <c r="C440" s="38" t="s">
        <v>2072</v>
      </c>
      <c r="D440" s="37" t="s">
        <v>209</v>
      </c>
      <c r="E440" s="39" t="s">
        <v>2073</v>
      </c>
      <c r="F440" s="40" t="s">
        <v>211</v>
      </c>
      <c r="G440" s="41">
        <v>9</v>
      </c>
      <c r="H440" s="42">
        <v>0</v>
      </c>
      <c r="I440" s="43">
        <f>ROUND(G440*H440,P4)</f>
        <v>0</v>
      </c>
      <c r="J440" s="37"/>
      <c r="O440" s="44">
        <f>I440*0.21</f>
        <v>0</v>
      </c>
      <c r="P440">
        <v>3</v>
      </c>
    </row>
    <row r="441">
      <c r="A441" s="37" t="s">
        <v>212</v>
      </c>
      <c r="B441" s="45"/>
      <c r="C441" s="46"/>
      <c r="D441" s="46"/>
      <c r="E441" s="49" t="s">
        <v>209</v>
      </c>
      <c r="F441" s="46"/>
      <c r="G441" s="46"/>
      <c r="H441" s="46"/>
      <c r="I441" s="46"/>
      <c r="J441" s="47"/>
    </row>
    <row r="442" ht="30">
      <c r="A442" s="37" t="s">
        <v>214</v>
      </c>
      <c r="B442" s="45"/>
      <c r="C442" s="46"/>
      <c r="D442" s="46"/>
      <c r="E442" s="48" t="s">
        <v>2476</v>
      </c>
      <c r="F442" s="46"/>
      <c r="G442" s="46"/>
      <c r="H442" s="46"/>
      <c r="I442" s="46"/>
      <c r="J442" s="47"/>
    </row>
    <row r="443" ht="90">
      <c r="A443" s="37" t="s">
        <v>216</v>
      </c>
      <c r="B443" s="50"/>
      <c r="C443" s="51"/>
      <c r="D443" s="51"/>
      <c r="E443" s="39" t="s">
        <v>2075</v>
      </c>
      <c r="F443" s="51"/>
      <c r="G443" s="51"/>
      <c r="H443" s="51"/>
      <c r="I443" s="51"/>
      <c r="J443" s="52"/>
    </row>
  </sheetData>
  <sheetProtection sheet="1" objects="1" scenarios="1" spinCount="100000" saltValue="nLiApntXW0VwzPbgboNJnpDRkatPsK3uvhfadAbcBkMU5FT0aA6jvrii3ch1RLUBvNkuNclaE0wvjmC4VVkIaA==" hashValue="7kiMbAiDmofNxmYqNl7gDp4QS1WwcB1HqnS/A6YC3hIgsCoiRgjTkmFKmxN++t04Qm/JTSRZrCySNLay4qYjT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2477</v>
      </c>
      <c r="I3" s="25">
        <f>SUMIFS(I9:I128,A9:A128,"SD")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2477</v>
      </c>
      <c r="D5" s="22"/>
      <c r="E5" s="23" t="s">
        <v>96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SUMIFS(I10:I61,A10:A61,"P")</f>
        <v>0</v>
      </c>
      <c r="J9" s="36"/>
    </row>
    <row r="10">
      <c r="A10" s="37" t="s">
        <v>207</v>
      </c>
      <c r="B10" s="37">
        <v>1</v>
      </c>
      <c r="C10" s="38" t="s">
        <v>1728</v>
      </c>
      <c r="D10" s="37" t="s">
        <v>209</v>
      </c>
      <c r="E10" s="39" t="s">
        <v>1729</v>
      </c>
      <c r="F10" s="40" t="s">
        <v>211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1714</v>
      </c>
      <c r="F12" s="46"/>
      <c r="G12" s="46"/>
      <c r="H12" s="46"/>
      <c r="I12" s="46"/>
      <c r="J12" s="47"/>
    </row>
    <row r="13" ht="135">
      <c r="A13" s="37" t="s">
        <v>216</v>
      </c>
      <c r="B13" s="45"/>
      <c r="C13" s="46"/>
      <c r="D13" s="46"/>
      <c r="E13" s="39" t="s">
        <v>1645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1731</v>
      </c>
      <c r="D14" s="37" t="s">
        <v>209</v>
      </c>
      <c r="E14" s="39" t="s">
        <v>1732</v>
      </c>
      <c r="F14" s="40" t="s">
        <v>211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1714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1645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1733</v>
      </c>
      <c r="D18" s="37" t="s">
        <v>209</v>
      </c>
      <c r="E18" s="39" t="s">
        <v>1734</v>
      </c>
      <c r="F18" s="40" t="s">
        <v>211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1714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1645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2478</v>
      </c>
      <c r="D22" s="37" t="s">
        <v>209</v>
      </c>
      <c r="E22" s="39" t="s">
        <v>2479</v>
      </c>
      <c r="F22" s="40" t="s">
        <v>211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1714</v>
      </c>
      <c r="F24" s="46"/>
      <c r="G24" s="46"/>
      <c r="H24" s="46"/>
      <c r="I24" s="46"/>
      <c r="J24" s="47"/>
    </row>
    <row r="25" ht="135">
      <c r="A25" s="37" t="s">
        <v>216</v>
      </c>
      <c r="B25" s="45"/>
      <c r="C25" s="46"/>
      <c r="D25" s="46"/>
      <c r="E25" s="39" t="s">
        <v>1645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2480</v>
      </c>
      <c r="D26" s="37" t="s">
        <v>209</v>
      </c>
      <c r="E26" s="39" t="s">
        <v>2481</v>
      </c>
      <c r="F26" s="40" t="s">
        <v>211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1714</v>
      </c>
      <c r="F28" s="46"/>
      <c r="G28" s="46"/>
      <c r="H28" s="46"/>
      <c r="I28" s="46"/>
      <c r="J28" s="47"/>
    </row>
    <row r="29" ht="135">
      <c r="A29" s="37" t="s">
        <v>216</v>
      </c>
      <c r="B29" s="45"/>
      <c r="C29" s="46"/>
      <c r="D29" s="46"/>
      <c r="E29" s="39" t="s">
        <v>1645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2482</v>
      </c>
      <c r="D30" s="37" t="s">
        <v>209</v>
      </c>
      <c r="E30" s="39" t="s">
        <v>2483</v>
      </c>
      <c r="F30" s="40" t="s">
        <v>211</v>
      </c>
      <c r="G30" s="41">
        <v>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1708</v>
      </c>
      <c r="F32" s="46"/>
      <c r="G32" s="46"/>
      <c r="H32" s="46"/>
      <c r="I32" s="46"/>
      <c r="J32" s="47"/>
    </row>
    <row r="33" ht="135">
      <c r="A33" s="37" t="s">
        <v>216</v>
      </c>
      <c r="B33" s="45"/>
      <c r="C33" s="46"/>
      <c r="D33" s="46"/>
      <c r="E33" s="39" t="s">
        <v>1645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2147</v>
      </c>
      <c r="D34" s="37" t="s">
        <v>209</v>
      </c>
      <c r="E34" s="39" t="s">
        <v>2148</v>
      </c>
      <c r="F34" s="40" t="s">
        <v>387</v>
      </c>
      <c r="G34" s="41">
        <v>120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2484</v>
      </c>
      <c r="F36" s="46"/>
      <c r="G36" s="46"/>
      <c r="H36" s="46"/>
      <c r="I36" s="46"/>
      <c r="J36" s="47"/>
    </row>
    <row r="37" ht="135">
      <c r="A37" s="37" t="s">
        <v>216</v>
      </c>
      <c r="B37" s="45"/>
      <c r="C37" s="46"/>
      <c r="D37" s="46"/>
      <c r="E37" s="39" t="s">
        <v>1727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1742</v>
      </c>
      <c r="D38" s="37" t="s">
        <v>209</v>
      </c>
      <c r="E38" s="39" t="s">
        <v>1743</v>
      </c>
      <c r="F38" s="40" t="s">
        <v>211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1714</v>
      </c>
      <c r="F40" s="46"/>
      <c r="G40" s="46"/>
      <c r="H40" s="46"/>
      <c r="I40" s="46"/>
      <c r="J40" s="47"/>
    </row>
    <row r="41" ht="135">
      <c r="A41" s="37" t="s">
        <v>216</v>
      </c>
      <c r="B41" s="45"/>
      <c r="C41" s="46"/>
      <c r="D41" s="46"/>
      <c r="E41" s="39" t="s">
        <v>1645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1746</v>
      </c>
      <c r="D42" s="37" t="s">
        <v>209</v>
      </c>
      <c r="E42" s="39" t="s">
        <v>1747</v>
      </c>
      <c r="F42" s="40" t="s">
        <v>211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1714</v>
      </c>
      <c r="F44" s="46"/>
      <c r="G44" s="46"/>
      <c r="H44" s="46"/>
      <c r="I44" s="46"/>
      <c r="J44" s="47"/>
    </row>
    <row r="45" ht="135">
      <c r="A45" s="37" t="s">
        <v>216</v>
      </c>
      <c r="B45" s="45"/>
      <c r="C45" s="46"/>
      <c r="D45" s="46"/>
      <c r="E45" s="39" t="s">
        <v>1645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2151</v>
      </c>
      <c r="D46" s="37" t="s">
        <v>209</v>
      </c>
      <c r="E46" s="39" t="s">
        <v>2152</v>
      </c>
      <c r="F46" s="40" t="s">
        <v>211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1714</v>
      </c>
      <c r="F48" s="46"/>
      <c r="G48" s="46"/>
      <c r="H48" s="46"/>
      <c r="I48" s="46"/>
      <c r="J48" s="47"/>
    </row>
    <row r="49" ht="135">
      <c r="A49" s="37" t="s">
        <v>216</v>
      </c>
      <c r="B49" s="45"/>
      <c r="C49" s="46"/>
      <c r="D49" s="46"/>
      <c r="E49" s="39" t="s">
        <v>1645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1983</v>
      </c>
      <c r="D50" s="37" t="s">
        <v>209</v>
      </c>
      <c r="E50" s="39" t="s">
        <v>1984</v>
      </c>
      <c r="F50" s="40" t="s">
        <v>211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30">
      <c r="A52" s="37" t="s">
        <v>214</v>
      </c>
      <c r="B52" s="45"/>
      <c r="C52" s="46"/>
      <c r="D52" s="46"/>
      <c r="E52" s="48" t="s">
        <v>1714</v>
      </c>
      <c r="F52" s="46"/>
      <c r="G52" s="46"/>
      <c r="H52" s="46"/>
      <c r="I52" s="46"/>
      <c r="J52" s="47"/>
    </row>
    <row r="53" ht="135">
      <c r="A53" s="37" t="s">
        <v>216</v>
      </c>
      <c r="B53" s="45"/>
      <c r="C53" s="46"/>
      <c r="D53" s="46"/>
      <c r="E53" s="39" t="s">
        <v>1645</v>
      </c>
      <c r="F53" s="46"/>
      <c r="G53" s="46"/>
      <c r="H53" s="46"/>
      <c r="I53" s="46"/>
      <c r="J53" s="47"/>
    </row>
    <row r="54">
      <c r="A54" s="37" t="s">
        <v>207</v>
      </c>
      <c r="B54" s="37">
        <v>12</v>
      </c>
      <c r="C54" s="38" t="s">
        <v>1986</v>
      </c>
      <c r="D54" s="37" t="s">
        <v>209</v>
      </c>
      <c r="E54" s="39" t="s">
        <v>1987</v>
      </c>
      <c r="F54" s="40" t="s">
        <v>211</v>
      </c>
      <c r="G54" s="41">
        <v>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30">
      <c r="A56" s="37" t="s">
        <v>214</v>
      </c>
      <c r="B56" s="45"/>
      <c r="C56" s="46"/>
      <c r="D56" s="46"/>
      <c r="E56" s="48" t="s">
        <v>1714</v>
      </c>
      <c r="F56" s="46"/>
      <c r="G56" s="46"/>
      <c r="H56" s="46"/>
      <c r="I56" s="46"/>
      <c r="J56" s="47"/>
    </row>
    <row r="57" ht="135">
      <c r="A57" s="37" t="s">
        <v>216</v>
      </c>
      <c r="B57" s="45"/>
      <c r="C57" s="46"/>
      <c r="D57" s="46"/>
      <c r="E57" s="39" t="s">
        <v>1645</v>
      </c>
      <c r="F57" s="46"/>
      <c r="G57" s="46"/>
      <c r="H57" s="46"/>
      <c r="I57" s="46"/>
      <c r="J57" s="47"/>
    </row>
    <row r="58" ht="30">
      <c r="A58" s="37" t="s">
        <v>207</v>
      </c>
      <c r="B58" s="37">
        <v>13</v>
      </c>
      <c r="C58" s="38" t="s">
        <v>1655</v>
      </c>
      <c r="D58" s="37" t="s">
        <v>209</v>
      </c>
      <c r="E58" s="39" t="s">
        <v>1656</v>
      </c>
      <c r="F58" s="40" t="s">
        <v>231</v>
      </c>
      <c r="G58" s="41">
        <v>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30">
      <c r="A60" s="37" t="s">
        <v>214</v>
      </c>
      <c r="B60" s="45"/>
      <c r="C60" s="46"/>
      <c r="D60" s="46"/>
      <c r="E60" s="48" t="s">
        <v>1644</v>
      </c>
      <c r="F60" s="46"/>
      <c r="G60" s="46"/>
      <c r="H60" s="46"/>
      <c r="I60" s="46"/>
      <c r="J60" s="47"/>
    </row>
    <row r="61" ht="120">
      <c r="A61" s="37" t="s">
        <v>216</v>
      </c>
      <c r="B61" s="45"/>
      <c r="C61" s="46"/>
      <c r="D61" s="46"/>
      <c r="E61" s="39" t="s">
        <v>1658</v>
      </c>
      <c r="F61" s="46"/>
      <c r="G61" s="46"/>
      <c r="H61" s="46"/>
      <c r="I61" s="46"/>
      <c r="J61" s="47"/>
    </row>
    <row r="62">
      <c r="A62" s="31" t="s">
        <v>204</v>
      </c>
      <c r="B62" s="32"/>
      <c r="C62" s="33" t="s">
        <v>1659</v>
      </c>
      <c r="D62" s="34"/>
      <c r="E62" s="31" t="s">
        <v>1660</v>
      </c>
      <c r="F62" s="34"/>
      <c r="G62" s="34"/>
      <c r="H62" s="34"/>
      <c r="I62" s="35">
        <f>SUMIFS(I63:I94,A63:A94,"P")</f>
        <v>0</v>
      </c>
      <c r="J62" s="36"/>
    </row>
    <row r="63">
      <c r="A63" s="37" t="s">
        <v>207</v>
      </c>
      <c r="B63" s="37">
        <v>14</v>
      </c>
      <c r="C63" s="38" t="s">
        <v>1661</v>
      </c>
      <c r="D63" s="37" t="s">
        <v>209</v>
      </c>
      <c r="E63" s="39" t="s">
        <v>1662</v>
      </c>
      <c r="F63" s="40" t="s">
        <v>231</v>
      </c>
      <c r="G63" s="41">
        <v>8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2485</v>
      </c>
      <c r="F65" s="46"/>
      <c r="G65" s="46"/>
      <c r="H65" s="46"/>
      <c r="I65" s="46"/>
      <c r="J65" s="47"/>
    </row>
    <row r="66" ht="120">
      <c r="A66" s="37" t="s">
        <v>216</v>
      </c>
      <c r="B66" s="45"/>
      <c r="C66" s="46"/>
      <c r="D66" s="46"/>
      <c r="E66" s="39" t="s">
        <v>1664</v>
      </c>
      <c r="F66" s="46"/>
      <c r="G66" s="46"/>
      <c r="H66" s="46"/>
      <c r="I66" s="46"/>
      <c r="J66" s="47"/>
    </row>
    <row r="67">
      <c r="A67" s="37" t="s">
        <v>207</v>
      </c>
      <c r="B67" s="37">
        <v>15</v>
      </c>
      <c r="C67" s="38" t="s">
        <v>2166</v>
      </c>
      <c r="D67" s="37" t="s">
        <v>209</v>
      </c>
      <c r="E67" s="39" t="s">
        <v>2167</v>
      </c>
      <c r="F67" s="40" t="s">
        <v>211</v>
      </c>
      <c r="G67" s="41">
        <v>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1758</v>
      </c>
      <c r="F69" s="46"/>
      <c r="G69" s="46"/>
      <c r="H69" s="46"/>
      <c r="I69" s="46"/>
      <c r="J69" s="47"/>
    </row>
    <row r="70" ht="120">
      <c r="A70" s="37" t="s">
        <v>216</v>
      </c>
      <c r="B70" s="45"/>
      <c r="C70" s="46"/>
      <c r="D70" s="46"/>
      <c r="E70" s="39" t="s">
        <v>2016</v>
      </c>
      <c r="F70" s="46"/>
      <c r="G70" s="46"/>
      <c r="H70" s="46"/>
      <c r="I70" s="46"/>
      <c r="J70" s="47"/>
    </row>
    <row r="71">
      <c r="A71" s="37" t="s">
        <v>207</v>
      </c>
      <c r="B71" s="37">
        <v>16</v>
      </c>
      <c r="C71" s="38" t="s">
        <v>2486</v>
      </c>
      <c r="D71" s="37" t="s">
        <v>209</v>
      </c>
      <c r="E71" s="39" t="s">
        <v>2487</v>
      </c>
      <c r="F71" s="40" t="s">
        <v>211</v>
      </c>
      <c r="G71" s="41">
        <v>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30">
      <c r="A73" s="37" t="s">
        <v>214</v>
      </c>
      <c r="B73" s="45"/>
      <c r="C73" s="46"/>
      <c r="D73" s="46"/>
      <c r="E73" s="48" t="s">
        <v>1758</v>
      </c>
      <c r="F73" s="46"/>
      <c r="G73" s="46"/>
      <c r="H73" s="46"/>
      <c r="I73" s="46"/>
      <c r="J73" s="47"/>
    </row>
    <row r="74" ht="120">
      <c r="A74" s="37" t="s">
        <v>216</v>
      </c>
      <c r="B74" s="45"/>
      <c r="C74" s="46"/>
      <c r="D74" s="46"/>
      <c r="E74" s="39" t="s">
        <v>2016</v>
      </c>
      <c r="F74" s="46"/>
      <c r="G74" s="46"/>
      <c r="H74" s="46"/>
      <c r="I74" s="46"/>
      <c r="J74" s="47"/>
    </row>
    <row r="75" ht="30">
      <c r="A75" s="37" t="s">
        <v>207</v>
      </c>
      <c r="B75" s="37">
        <v>17</v>
      </c>
      <c r="C75" s="38" t="s">
        <v>1756</v>
      </c>
      <c r="D75" s="37" t="s">
        <v>209</v>
      </c>
      <c r="E75" s="39" t="s">
        <v>1757</v>
      </c>
      <c r="F75" s="40" t="s">
        <v>211</v>
      </c>
      <c r="G75" s="41">
        <v>3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30">
      <c r="A77" s="37" t="s">
        <v>214</v>
      </c>
      <c r="B77" s="45"/>
      <c r="C77" s="46"/>
      <c r="D77" s="46"/>
      <c r="E77" s="48" t="s">
        <v>2488</v>
      </c>
      <c r="F77" s="46"/>
      <c r="G77" s="46"/>
      <c r="H77" s="46"/>
      <c r="I77" s="46"/>
      <c r="J77" s="47"/>
    </row>
    <row r="78" ht="135">
      <c r="A78" s="37" t="s">
        <v>216</v>
      </c>
      <c r="B78" s="45"/>
      <c r="C78" s="46"/>
      <c r="D78" s="46"/>
      <c r="E78" s="39" t="s">
        <v>1668</v>
      </c>
      <c r="F78" s="46"/>
      <c r="G78" s="46"/>
      <c r="H78" s="46"/>
      <c r="I78" s="46"/>
      <c r="J78" s="47"/>
    </row>
    <row r="79">
      <c r="A79" s="37" t="s">
        <v>207</v>
      </c>
      <c r="B79" s="37">
        <v>18</v>
      </c>
      <c r="C79" s="38" t="s">
        <v>2350</v>
      </c>
      <c r="D79" s="37" t="s">
        <v>209</v>
      </c>
      <c r="E79" s="39" t="s">
        <v>2351</v>
      </c>
      <c r="F79" s="40" t="s">
        <v>211</v>
      </c>
      <c r="G79" s="41">
        <v>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 ht="30">
      <c r="A81" s="37" t="s">
        <v>214</v>
      </c>
      <c r="B81" s="45"/>
      <c r="C81" s="46"/>
      <c r="D81" s="46"/>
      <c r="E81" s="48" t="s">
        <v>2488</v>
      </c>
      <c r="F81" s="46"/>
      <c r="G81" s="46"/>
      <c r="H81" s="46"/>
      <c r="I81" s="46"/>
      <c r="J81" s="47"/>
    </row>
    <row r="82" ht="135">
      <c r="A82" s="37" t="s">
        <v>216</v>
      </c>
      <c r="B82" s="45"/>
      <c r="C82" s="46"/>
      <c r="D82" s="46"/>
      <c r="E82" s="39" t="s">
        <v>1668</v>
      </c>
      <c r="F82" s="46"/>
      <c r="G82" s="46"/>
      <c r="H82" s="46"/>
      <c r="I82" s="46"/>
      <c r="J82" s="47"/>
    </row>
    <row r="83">
      <c r="A83" s="37" t="s">
        <v>207</v>
      </c>
      <c r="B83" s="37">
        <v>19</v>
      </c>
      <c r="C83" s="38" t="s">
        <v>2489</v>
      </c>
      <c r="D83" s="37" t="s">
        <v>209</v>
      </c>
      <c r="E83" s="39" t="s">
        <v>2490</v>
      </c>
      <c r="F83" s="40" t="s">
        <v>211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30">
      <c r="A85" s="37" t="s">
        <v>214</v>
      </c>
      <c r="B85" s="45"/>
      <c r="C85" s="46"/>
      <c r="D85" s="46"/>
      <c r="E85" s="48" t="s">
        <v>1752</v>
      </c>
      <c r="F85" s="46"/>
      <c r="G85" s="46"/>
      <c r="H85" s="46"/>
      <c r="I85" s="46"/>
      <c r="J85" s="47"/>
    </row>
    <row r="86" ht="135">
      <c r="A86" s="37" t="s">
        <v>216</v>
      </c>
      <c r="B86" s="45"/>
      <c r="C86" s="46"/>
      <c r="D86" s="46"/>
      <c r="E86" s="39" t="s">
        <v>1668</v>
      </c>
      <c r="F86" s="46"/>
      <c r="G86" s="46"/>
      <c r="H86" s="46"/>
      <c r="I86" s="46"/>
      <c r="J86" s="47"/>
    </row>
    <row r="87" ht="30">
      <c r="A87" s="37" t="s">
        <v>207</v>
      </c>
      <c r="B87" s="37">
        <v>20</v>
      </c>
      <c r="C87" s="38" t="s">
        <v>2352</v>
      </c>
      <c r="D87" s="37" t="s">
        <v>209</v>
      </c>
      <c r="E87" s="39" t="s">
        <v>2353</v>
      </c>
      <c r="F87" s="40" t="s">
        <v>211</v>
      </c>
      <c r="G87" s="41">
        <v>2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30">
      <c r="A89" s="37" t="s">
        <v>214</v>
      </c>
      <c r="B89" s="45"/>
      <c r="C89" s="46"/>
      <c r="D89" s="46"/>
      <c r="E89" s="48" t="s">
        <v>1752</v>
      </c>
      <c r="F89" s="46"/>
      <c r="G89" s="46"/>
      <c r="H89" s="46"/>
      <c r="I89" s="46"/>
      <c r="J89" s="47"/>
    </row>
    <row r="90" ht="135">
      <c r="A90" s="37" t="s">
        <v>216</v>
      </c>
      <c r="B90" s="45"/>
      <c r="C90" s="46"/>
      <c r="D90" s="46"/>
      <c r="E90" s="39" t="s">
        <v>1668</v>
      </c>
      <c r="F90" s="46"/>
      <c r="G90" s="46"/>
      <c r="H90" s="46"/>
      <c r="I90" s="46"/>
      <c r="J90" s="47"/>
    </row>
    <row r="91">
      <c r="A91" s="37" t="s">
        <v>207</v>
      </c>
      <c r="B91" s="37">
        <v>21</v>
      </c>
      <c r="C91" s="38" t="s">
        <v>2491</v>
      </c>
      <c r="D91" s="37" t="s">
        <v>209</v>
      </c>
      <c r="E91" s="39" t="s">
        <v>2492</v>
      </c>
      <c r="F91" s="40" t="s">
        <v>387</v>
      </c>
      <c r="G91" s="41">
        <v>400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212</v>
      </c>
      <c r="B92" s="45"/>
      <c r="C92" s="46"/>
      <c r="D92" s="46"/>
      <c r="E92" s="49" t="s">
        <v>209</v>
      </c>
      <c r="F92" s="46"/>
      <c r="G92" s="46"/>
      <c r="H92" s="46"/>
      <c r="I92" s="46"/>
      <c r="J92" s="47"/>
    </row>
    <row r="93" ht="30">
      <c r="A93" s="37" t="s">
        <v>214</v>
      </c>
      <c r="B93" s="45"/>
      <c r="C93" s="46"/>
      <c r="D93" s="46"/>
      <c r="E93" s="48" t="s">
        <v>2493</v>
      </c>
      <c r="F93" s="46"/>
      <c r="G93" s="46"/>
      <c r="H93" s="46"/>
      <c r="I93" s="46"/>
      <c r="J93" s="47"/>
    </row>
    <row r="94" ht="135">
      <c r="A94" s="37" t="s">
        <v>216</v>
      </c>
      <c r="B94" s="45"/>
      <c r="C94" s="46"/>
      <c r="D94" s="46"/>
      <c r="E94" s="39" t="s">
        <v>1762</v>
      </c>
      <c r="F94" s="46"/>
      <c r="G94" s="46"/>
      <c r="H94" s="46"/>
      <c r="I94" s="46"/>
      <c r="J94" s="47"/>
    </row>
    <row r="95">
      <c r="A95" s="31" t="s">
        <v>204</v>
      </c>
      <c r="B95" s="32"/>
      <c r="C95" s="33" t="s">
        <v>1765</v>
      </c>
      <c r="D95" s="34"/>
      <c r="E95" s="31" t="s">
        <v>1766</v>
      </c>
      <c r="F95" s="34"/>
      <c r="G95" s="34"/>
      <c r="H95" s="34"/>
      <c r="I95" s="35">
        <f>SUMIFS(I96:I99,A96:A99,"P")</f>
        <v>0</v>
      </c>
      <c r="J95" s="36"/>
    </row>
    <row r="96" ht="45">
      <c r="A96" s="37" t="s">
        <v>207</v>
      </c>
      <c r="B96" s="37">
        <v>22</v>
      </c>
      <c r="C96" s="38" t="s">
        <v>1771</v>
      </c>
      <c r="D96" s="37" t="s">
        <v>1772</v>
      </c>
      <c r="E96" s="39" t="s">
        <v>1773</v>
      </c>
      <c r="F96" s="40" t="s">
        <v>615</v>
      </c>
      <c r="G96" s="41">
        <v>0.29999999999999999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39" t="s">
        <v>616</v>
      </c>
      <c r="F97" s="46"/>
      <c r="G97" s="46"/>
      <c r="H97" s="46"/>
      <c r="I97" s="46"/>
      <c r="J97" s="47"/>
    </row>
    <row r="98" ht="30">
      <c r="A98" s="37" t="s">
        <v>214</v>
      </c>
      <c r="B98" s="45"/>
      <c r="C98" s="46"/>
      <c r="D98" s="46"/>
      <c r="E98" s="48" t="s">
        <v>2494</v>
      </c>
      <c r="F98" s="46"/>
      <c r="G98" s="46"/>
      <c r="H98" s="46"/>
      <c r="I98" s="46"/>
      <c r="J98" s="47"/>
    </row>
    <row r="99" ht="120">
      <c r="A99" s="37" t="s">
        <v>216</v>
      </c>
      <c r="B99" s="45"/>
      <c r="C99" s="46"/>
      <c r="D99" s="46"/>
      <c r="E99" s="39" t="s">
        <v>1271</v>
      </c>
      <c r="F99" s="46"/>
      <c r="G99" s="46"/>
      <c r="H99" s="46"/>
      <c r="I99" s="46"/>
      <c r="J99" s="47"/>
    </row>
    <row r="100">
      <c r="A100" s="31" t="s">
        <v>204</v>
      </c>
      <c r="B100" s="32"/>
      <c r="C100" s="33" t="s">
        <v>1672</v>
      </c>
      <c r="D100" s="34"/>
      <c r="E100" s="31" t="s">
        <v>1673</v>
      </c>
      <c r="F100" s="34"/>
      <c r="G100" s="34"/>
      <c r="H100" s="34"/>
      <c r="I100" s="35">
        <f>SUMIFS(I101:I128,A101:A128,"P")</f>
        <v>0</v>
      </c>
      <c r="J100" s="36"/>
    </row>
    <row r="101">
      <c r="A101" s="37" t="s">
        <v>207</v>
      </c>
      <c r="B101" s="37">
        <v>23</v>
      </c>
      <c r="C101" s="38" t="s">
        <v>576</v>
      </c>
      <c r="D101" s="37" t="s">
        <v>209</v>
      </c>
      <c r="E101" s="39" t="s">
        <v>577</v>
      </c>
      <c r="F101" s="40" t="s">
        <v>211</v>
      </c>
      <c r="G101" s="41">
        <v>1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49" t="s">
        <v>209</v>
      </c>
      <c r="F102" s="46"/>
      <c r="G102" s="46"/>
      <c r="H102" s="46"/>
      <c r="I102" s="46"/>
      <c r="J102" s="47"/>
    </row>
    <row r="103" ht="30">
      <c r="A103" s="37" t="s">
        <v>214</v>
      </c>
      <c r="B103" s="45"/>
      <c r="C103" s="46"/>
      <c r="D103" s="46"/>
      <c r="E103" s="48" t="s">
        <v>1674</v>
      </c>
      <c r="F103" s="46"/>
      <c r="G103" s="46"/>
      <c r="H103" s="46"/>
      <c r="I103" s="46"/>
      <c r="J103" s="47"/>
    </row>
    <row r="104" ht="105">
      <c r="A104" s="37" t="s">
        <v>216</v>
      </c>
      <c r="B104" s="45"/>
      <c r="C104" s="46"/>
      <c r="D104" s="46"/>
      <c r="E104" s="39" t="s">
        <v>575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24</v>
      </c>
      <c r="C105" s="38" t="s">
        <v>1679</v>
      </c>
      <c r="D105" s="37" t="s">
        <v>209</v>
      </c>
      <c r="E105" s="39" t="s">
        <v>1680</v>
      </c>
      <c r="F105" s="40" t="s">
        <v>211</v>
      </c>
      <c r="G105" s="41">
        <v>2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 ht="30">
      <c r="A107" s="37" t="s">
        <v>214</v>
      </c>
      <c r="B107" s="45"/>
      <c r="C107" s="46"/>
      <c r="D107" s="46"/>
      <c r="E107" s="48" t="s">
        <v>1681</v>
      </c>
      <c r="F107" s="46"/>
      <c r="G107" s="46"/>
      <c r="H107" s="46"/>
      <c r="I107" s="46"/>
      <c r="J107" s="47"/>
    </row>
    <row r="108" ht="105">
      <c r="A108" s="37" t="s">
        <v>216</v>
      </c>
      <c r="B108" s="45"/>
      <c r="C108" s="46"/>
      <c r="D108" s="46"/>
      <c r="E108" s="39" t="s">
        <v>1682</v>
      </c>
      <c r="F108" s="46"/>
      <c r="G108" s="46"/>
      <c r="H108" s="46"/>
      <c r="I108" s="46"/>
      <c r="J108" s="47"/>
    </row>
    <row r="109">
      <c r="A109" s="37" t="s">
        <v>207</v>
      </c>
      <c r="B109" s="37">
        <v>25</v>
      </c>
      <c r="C109" s="38" t="s">
        <v>1683</v>
      </c>
      <c r="D109" s="37" t="s">
        <v>209</v>
      </c>
      <c r="E109" s="39" t="s">
        <v>1684</v>
      </c>
      <c r="F109" s="40" t="s">
        <v>211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49" t="s">
        <v>209</v>
      </c>
      <c r="F110" s="46"/>
      <c r="G110" s="46"/>
      <c r="H110" s="46"/>
      <c r="I110" s="46"/>
      <c r="J110" s="47"/>
    </row>
    <row r="111" ht="30">
      <c r="A111" s="37" t="s">
        <v>214</v>
      </c>
      <c r="B111" s="45"/>
      <c r="C111" s="46"/>
      <c r="D111" s="46"/>
      <c r="E111" s="48" t="s">
        <v>1681</v>
      </c>
      <c r="F111" s="46"/>
      <c r="G111" s="46"/>
      <c r="H111" s="46"/>
      <c r="I111" s="46"/>
      <c r="J111" s="47"/>
    </row>
    <row r="112" ht="120">
      <c r="A112" s="37" t="s">
        <v>216</v>
      </c>
      <c r="B112" s="45"/>
      <c r="C112" s="46"/>
      <c r="D112" s="46"/>
      <c r="E112" s="39" t="s">
        <v>1685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26</v>
      </c>
      <c r="C113" s="38" t="s">
        <v>1686</v>
      </c>
      <c r="D113" s="37" t="s">
        <v>209</v>
      </c>
      <c r="E113" s="39" t="s">
        <v>1687</v>
      </c>
      <c r="F113" s="40" t="s">
        <v>211</v>
      </c>
      <c r="G113" s="41">
        <v>2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49" t="s">
        <v>209</v>
      </c>
      <c r="F114" s="46"/>
      <c r="G114" s="46"/>
      <c r="H114" s="46"/>
      <c r="I114" s="46"/>
      <c r="J114" s="47"/>
    </row>
    <row r="115" ht="30">
      <c r="A115" s="37" t="s">
        <v>214</v>
      </c>
      <c r="B115" s="45"/>
      <c r="C115" s="46"/>
      <c r="D115" s="46"/>
      <c r="E115" s="48" t="s">
        <v>1681</v>
      </c>
      <c r="F115" s="46"/>
      <c r="G115" s="46"/>
      <c r="H115" s="46"/>
      <c r="I115" s="46"/>
      <c r="J115" s="47"/>
    </row>
    <row r="116" ht="105">
      <c r="A116" s="37" t="s">
        <v>216</v>
      </c>
      <c r="B116" s="45"/>
      <c r="C116" s="46"/>
      <c r="D116" s="46"/>
      <c r="E116" s="39" t="s">
        <v>1688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27</v>
      </c>
      <c r="C117" s="38" t="s">
        <v>1689</v>
      </c>
      <c r="D117" s="37" t="s">
        <v>209</v>
      </c>
      <c r="E117" s="39" t="s">
        <v>1690</v>
      </c>
      <c r="F117" s="40" t="s">
        <v>231</v>
      </c>
      <c r="G117" s="41">
        <v>10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49" t="s">
        <v>209</v>
      </c>
      <c r="F118" s="46"/>
      <c r="G118" s="46"/>
      <c r="H118" s="46"/>
      <c r="I118" s="46"/>
      <c r="J118" s="47"/>
    </row>
    <row r="119" ht="30">
      <c r="A119" s="37" t="s">
        <v>214</v>
      </c>
      <c r="B119" s="45"/>
      <c r="C119" s="46"/>
      <c r="D119" s="46"/>
      <c r="E119" s="48" t="s">
        <v>2495</v>
      </c>
      <c r="F119" s="46"/>
      <c r="G119" s="46"/>
      <c r="H119" s="46"/>
      <c r="I119" s="46"/>
      <c r="J119" s="47"/>
    </row>
    <row r="120" ht="120">
      <c r="A120" s="37" t="s">
        <v>216</v>
      </c>
      <c r="B120" s="45"/>
      <c r="C120" s="46"/>
      <c r="D120" s="46"/>
      <c r="E120" s="39" t="s">
        <v>1692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28</v>
      </c>
      <c r="C121" s="38" t="s">
        <v>1693</v>
      </c>
      <c r="D121" s="37" t="s">
        <v>209</v>
      </c>
      <c r="E121" s="39" t="s">
        <v>1694</v>
      </c>
      <c r="F121" s="40" t="s">
        <v>231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49" t="s">
        <v>209</v>
      </c>
      <c r="F122" s="46"/>
      <c r="G122" s="46"/>
      <c r="H122" s="46"/>
      <c r="I122" s="46"/>
      <c r="J122" s="47"/>
    </row>
    <row r="123" ht="30">
      <c r="A123" s="37" t="s">
        <v>214</v>
      </c>
      <c r="B123" s="45"/>
      <c r="C123" s="46"/>
      <c r="D123" s="46"/>
      <c r="E123" s="48" t="s">
        <v>1674</v>
      </c>
      <c r="F123" s="46"/>
      <c r="G123" s="46"/>
      <c r="H123" s="46"/>
      <c r="I123" s="46"/>
      <c r="J123" s="47"/>
    </row>
    <row r="124" ht="120">
      <c r="A124" s="37" t="s">
        <v>216</v>
      </c>
      <c r="B124" s="45"/>
      <c r="C124" s="46"/>
      <c r="D124" s="46"/>
      <c r="E124" s="39" t="s">
        <v>1695</v>
      </c>
      <c r="F124" s="46"/>
      <c r="G124" s="46"/>
      <c r="H124" s="46"/>
      <c r="I124" s="46"/>
      <c r="J124" s="47"/>
    </row>
    <row r="125">
      <c r="A125" s="37" t="s">
        <v>207</v>
      </c>
      <c r="B125" s="37">
        <v>29</v>
      </c>
      <c r="C125" s="38" t="s">
        <v>2496</v>
      </c>
      <c r="D125" s="37" t="s">
        <v>209</v>
      </c>
      <c r="E125" s="39" t="s">
        <v>2497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49" t="s">
        <v>209</v>
      </c>
      <c r="F126" s="46"/>
      <c r="G126" s="46"/>
      <c r="H126" s="46"/>
      <c r="I126" s="46"/>
      <c r="J126" s="47"/>
    </row>
    <row r="127" ht="30">
      <c r="A127" s="37" t="s">
        <v>214</v>
      </c>
      <c r="B127" s="45"/>
      <c r="C127" s="46"/>
      <c r="D127" s="46"/>
      <c r="E127" s="48" t="s">
        <v>1674</v>
      </c>
      <c r="F127" s="46"/>
      <c r="G127" s="46"/>
      <c r="H127" s="46"/>
      <c r="I127" s="46"/>
      <c r="J127" s="47"/>
    </row>
    <row r="128" ht="90">
      <c r="A128" s="37" t="s">
        <v>216</v>
      </c>
      <c r="B128" s="50"/>
      <c r="C128" s="51"/>
      <c r="D128" s="51"/>
      <c r="E128" s="39" t="s">
        <v>2075</v>
      </c>
      <c r="F128" s="51"/>
      <c r="G128" s="51"/>
      <c r="H128" s="51"/>
      <c r="I128" s="51"/>
      <c r="J128" s="52"/>
    </row>
  </sheetData>
  <sheetProtection sheet="1" objects="1" scenarios="1" spinCount="100000" saltValue="ajsa6ZA/+FR4UhpCAco0cf8qd8gEllWZXd+eZ5J2v7bRYvkuPbdbuusnbX5Ypy/wWhkz9UKG5yx1VZHVu3/DdQ==" hashValue="ArxzlqRZxZAlV/8qaVGCCeSYXY3fPK49VTG+zCJqWQB8Dv1djFtIMh9um7O0bei9Xj2tsaAZ0kz1Fw0Tnex/K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2498</v>
      </c>
      <c r="I3" s="25">
        <f>SUMIFS(I9:I80,A9:A80,"SD")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75</v>
      </c>
      <c r="D4" s="22"/>
      <c r="E4" s="23" t="s">
        <v>76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2498</v>
      </c>
      <c r="D5" s="22"/>
      <c r="E5" s="23" t="s">
        <v>98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1426</v>
      </c>
      <c r="D9" s="34"/>
      <c r="E9" s="31" t="s">
        <v>1783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207</v>
      </c>
      <c r="B10" s="37">
        <v>1</v>
      </c>
      <c r="C10" s="38" t="s">
        <v>1784</v>
      </c>
      <c r="D10" s="37" t="s">
        <v>209</v>
      </c>
      <c r="E10" s="39" t="s">
        <v>1785</v>
      </c>
      <c r="F10" s="40" t="s">
        <v>1087</v>
      </c>
      <c r="G10" s="41">
        <v>45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2499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1787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2500</v>
      </c>
      <c r="D14" s="37" t="s">
        <v>209</v>
      </c>
      <c r="E14" s="39" t="s">
        <v>2501</v>
      </c>
      <c r="F14" s="40" t="s">
        <v>387</v>
      </c>
      <c r="G14" s="41">
        <v>40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2502</v>
      </c>
      <c r="F16" s="46"/>
      <c r="G16" s="46"/>
      <c r="H16" s="46"/>
      <c r="I16" s="46"/>
      <c r="J16" s="47"/>
    </row>
    <row r="17" ht="90">
      <c r="A17" s="37" t="s">
        <v>216</v>
      </c>
      <c r="B17" s="45"/>
      <c r="C17" s="46"/>
      <c r="D17" s="46"/>
      <c r="E17" s="39" t="s">
        <v>2503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1788</v>
      </c>
      <c r="D18" s="37" t="s">
        <v>209</v>
      </c>
      <c r="E18" s="39" t="s">
        <v>1789</v>
      </c>
      <c r="F18" s="40" t="s">
        <v>1087</v>
      </c>
      <c r="G18" s="41">
        <v>45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2499</v>
      </c>
      <c r="F20" s="46"/>
      <c r="G20" s="46"/>
      <c r="H20" s="46"/>
      <c r="I20" s="46"/>
      <c r="J20" s="47"/>
    </row>
    <row r="21" ht="300">
      <c r="A21" s="37" t="s">
        <v>216</v>
      </c>
      <c r="B21" s="45"/>
      <c r="C21" s="46"/>
      <c r="D21" s="46"/>
      <c r="E21" s="39" t="s">
        <v>1790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656</v>
      </c>
      <c r="D22" s="37" t="s">
        <v>209</v>
      </c>
      <c r="E22" s="39" t="s">
        <v>657</v>
      </c>
      <c r="F22" s="40" t="s">
        <v>387</v>
      </c>
      <c r="G22" s="41">
        <v>100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2504</v>
      </c>
      <c r="F24" s="46"/>
      <c r="G24" s="46"/>
      <c r="H24" s="46"/>
      <c r="I24" s="46"/>
      <c r="J24" s="47"/>
    </row>
    <row r="25" ht="90">
      <c r="A25" s="37" t="s">
        <v>216</v>
      </c>
      <c r="B25" s="45"/>
      <c r="C25" s="46"/>
      <c r="D25" s="46"/>
      <c r="E25" s="39" t="s">
        <v>1254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2505</v>
      </c>
      <c r="D26" s="37" t="s">
        <v>209</v>
      </c>
      <c r="E26" s="39" t="s">
        <v>2506</v>
      </c>
      <c r="F26" s="40" t="s">
        <v>387</v>
      </c>
      <c r="G26" s="41">
        <v>20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2507</v>
      </c>
      <c r="F28" s="46"/>
      <c r="G28" s="46"/>
      <c r="H28" s="46"/>
      <c r="I28" s="46"/>
      <c r="J28" s="47"/>
    </row>
    <row r="29" ht="105">
      <c r="A29" s="37" t="s">
        <v>216</v>
      </c>
      <c r="B29" s="45"/>
      <c r="C29" s="46"/>
      <c r="D29" s="46"/>
      <c r="E29" s="39" t="s">
        <v>2508</v>
      </c>
      <c r="F29" s="46"/>
      <c r="G29" s="46"/>
      <c r="H29" s="46"/>
      <c r="I29" s="46"/>
      <c r="J29" s="47"/>
    </row>
    <row r="30" ht="30">
      <c r="A30" s="37" t="s">
        <v>207</v>
      </c>
      <c r="B30" s="37">
        <v>6</v>
      </c>
      <c r="C30" s="38" t="s">
        <v>2509</v>
      </c>
      <c r="D30" s="37" t="s">
        <v>209</v>
      </c>
      <c r="E30" s="39" t="s">
        <v>2510</v>
      </c>
      <c r="F30" s="40" t="s">
        <v>387</v>
      </c>
      <c r="G30" s="41">
        <v>25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2511</v>
      </c>
      <c r="F32" s="46"/>
      <c r="G32" s="46"/>
      <c r="H32" s="46"/>
      <c r="I32" s="46"/>
      <c r="J32" s="47"/>
    </row>
    <row r="33" ht="90">
      <c r="A33" s="37" t="s">
        <v>216</v>
      </c>
      <c r="B33" s="45"/>
      <c r="C33" s="46"/>
      <c r="D33" s="46"/>
      <c r="E33" s="39" t="s">
        <v>1796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821</v>
      </c>
      <c r="D34" s="37" t="s">
        <v>209</v>
      </c>
      <c r="E34" s="39" t="s">
        <v>822</v>
      </c>
      <c r="F34" s="40" t="s">
        <v>387</v>
      </c>
      <c r="G34" s="41">
        <v>300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2512</v>
      </c>
      <c r="F36" s="46"/>
      <c r="G36" s="46"/>
      <c r="H36" s="46"/>
      <c r="I36" s="46"/>
      <c r="J36" s="47"/>
    </row>
    <row r="37" ht="90">
      <c r="A37" s="37" t="s">
        <v>216</v>
      </c>
      <c r="B37" s="45"/>
      <c r="C37" s="46"/>
      <c r="D37" s="46"/>
      <c r="E37" s="39" t="s">
        <v>1206</v>
      </c>
      <c r="F37" s="46"/>
      <c r="G37" s="46"/>
      <c r="H37" s="46"/>
      <c r="I37" s="46"/>
      <c r="J37" s="47"/>
    </row>
    <row r="38">
      <c r="A38" s="31" t="s">
        <v>204</v>
      </c>
      <c r="B38" s="32"/>
      <c r="C38" s="33" t="s">
        <v>397</v>
      </c>
      <c r="D38" s="34"/>
      <c r="E38" s="31" t="s">
        <v>1623</v>
      </c>
      <c r="F38" s="34"/>
      <c r="G38" s="34"/>
      <c r="H38" s="34"/>
      <c r="I38" s="35">
        <f>SUMIFS(I39:I54,A39:A54,"P")</f>
        <v>0</v>
      </c>
      <c r="J38" s="36"/>
    </row>
    <row r="39">
      <c r="A39" s="37" t="s">
        <v>207</v>
      </c>
      <c r="B39" s="37">
        <v>8</v>
      </c>
      <c r="C39" s="38" t="s">
        <v>1797</v>
      </c>
      <c r="D39" s="37" t="s">
        <v>209</v>
      </c>
      <c r="E39" s="39" t="s">
        <v>1798</v>
      </c>
      <c r="F39" s="40" t="s">
        <v>387</v>
      </c>
      <c r="G39" s="41">
        <v>360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30">
      <c r="A41" s="37" t="s">
        <v>214</v>
      </c>
      <c r="B41" s="45"/>
      <c r="C41" s="46"/>
      <c r="D41" s="46"/>
      <c r="E41" s="48" t="s">
        <v>1786</v>
      </c>
      <c r="F41" s="46"/>
      <c r="G41" s="46"/>
      <c r="H41" s="46"/>
      <c r="I41" s="46"/>
      <c r="J41" s="47"/>
    </row>
    <row r="42" ht="105">
      <c r="A42" s="37" t="s">
        <v>216</v>
      </c>
      <c r="B42" s="45"/>
      <c r="C42" s="46"/>
      <c r="D42" s="46"/>
      <c r="E42" s="39" t="s">
        <v>484</v>
      </c>
      <c r="F42" s="46"/>
      <c r="G42" s="46"/>
      <c r="H42" s="46"/>
      <c r="I42" s="46"/>
      <c r="J42" s="47"/>
    </row>
    <row r="43" ht="30">
      <c r="A43" s="37" t="s">
        <v>207</v>
      </c>
      <c r="B43" s="37">
        <v>9</v>
      </c>
      <c r="C43" s="38" t="s">
        <v>1803</v>
      </c>
      <c r="D43" s="37" t="s">
        <v>209</v>
      </c>
      <c r="E43" s="39" t="s">
        <v>1804</v>
      </c>
      <c r="F43" s="40" t="s">
        <v>211</v>
      </c>
      <c r="G43" s="41">
        <v>24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30">
      <c r="A45" s="37" t="s">
        <v>214</v>
      </c>
      <c r="B45" s="45"/>
      <c r="C45" s="46"/>
      <c r="D45" s="46"/>
      <c r="E45" s="48" t="s">
        <v>2513</v>
      </c>
      <c r="F45" s="46"/>
      <c r="G45" s="46"/>
      <c r="H45" s="46"/>
      <c r="I45" s="46"/>
      <c r="J45" s="47"/>
    </row>
    <row r="46" ht="120">
      <c r="A46" s="37" t="s">
        <v>216</v>
      </c>
      <c r="B46" s="45"/>
      <c r="C46" s="46"/>
      <c r="D46" s="46"/>
      <c r="E46" s="39" t="s">
        <v>493</v>
      </c>
      <c r="F46" s="46"/>
      <c r="G46" s="46"/>
      <c r="H46" s="46"/>
      <c r="I46" s="46"/>
      <c r="J46" s="47"/>
    </row>
    <row r="47">
      <c r="A47" s="37" t="s">
        <v>207</v>
      </c>
      <c r="B47" s="37">
        <v>10</v>
      </c>
      <c r="C47" s="38" t="s">
        <v>939</v>
      </c>
      <c r="D47" s="37" t="s">
        <v>209</v>
      </c>
      <c r="E47" s="39" t="s">
        <v>940</v>
      </c>
      <c r="F47" s="40" t="s">
        <v>211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 ht="30">
      <c r="A49" s="37" t="s">
        <v>214</v>
      </c>
      <c r="B49" s="45"/>
      <c r="C49" s="46"/>
      <c r="D49" s="46"/>
      <c r="E49" s="48" t="s">
        <v>2514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1245</v>
      </c>
      <c r="F50" s="46"/>
      <c r="G50" s="46"/>
      <c r="H50" s="46"/>
      <c r="I50" s="46"/>
      <c r="J50" s="47"/>
    </row>
    <row r="51" ht="30">
      <c r="A51" s="37" t="s">
        <v>207</v>
      </c>
      <c r="B51" s="37">
        <v>11</v>
      </c>
      <c r="C51" s="38" t="s">
        <v>942</v>
      </c>
      <c r="D51" s="37" t="s">
        <v>209</v>
      </c>
      <c r="E51" s="39" t="s">
        <v>943</v>
      </c>
      <c r="F51" s="40" t="s">
        <v>211</v>
      </c>
      <c r="G51" s="41">
        <v>12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49" t="s">
        <v>209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2514</v>
      </c>
      <c r="F53" s="46"/>
      <c r="G53" s="46"/>
      <c r="H53" s="46"/>
      <c r="I53" s="46"/>
      <c r="J53" s="47"/>
    </row>
    <row r="54" ht="90">
      <c r="A54" s="37" t="s">
        <v>216</v>
      </c>
      <c r="B54" s="45"/>
      <c r="C54" s="46"/>
      <c r="D54" s="46"/>
      <c r="E54" s="39" t="s">
        <v>1245</v>
      </c>
      <c r="F54" s="46"/>
      <c r="G54" s="46"/>
      <c r="H54" s="46"/>
      <c r="I54" s="46"/>
      <c r="J54" s="47"/>
    </row>
    <row r="55">
      <c r="A55" s="31" t="s">
        <v>204</v>
      </c>
      <c r="B55" s="32"/>
      <c r="C55" s="33" t="s">
        <v>1632</v>
      </c>
      <c r="D55" s="34"/>
      <c r="E55" s="31" t="s">
        <v>1633</v>
      </c>
      <c r="F55" s="34"/>
      <c r="G55" s="34"/>
      <c r="H55" s="34"/>
      <c r="I55" s="35">
        <f>SUMIFS(I56:I59,A56:A59,"P")</f>
        <v>0</v>
      </c>
      <c r="J55" s="36"/>
    </row>
    <row r="56">
      <c r="A56" s="37" t="s">
        <v>207</v>
      </c>
      <c r="B56" s="37">
        <v>12</v>
      </c>
      <c r="C56" s="38" t="s">
        <v>1813</v>
      </c>
      <c r="D56" s="37" t="s">
        <v>209</v>
      </c>
      <c r="E56" s="39" t="s">
        <v>1814</v>
      </c>
      <c r="F56" s="40" t="s">
        <v>211</v>
      </c>
      <c r="G56" s="41">
        <v>12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2515</v>
      </c>
      <c r="F58" s="46"/>
      <c r="G58" s="46"/>
      <c r="H58" s="46"/>
      <c r="I58" s="46"/>
      <c r="J58" s="47"/>
    </row>
    <row r="59" ht="135">
      <c r="A59" s="37" t="s">
        <v>216</v>
      </c>
      <c r="B59" s="45"/>
      <c r="C59" s="46"/>
      <c r="D59" s="46"/>
      <c r="E59" s="39" t="s">
        <v>1645</v>
      </c>
      <c r="F59" s="46"/>
      <c r="G59" s="46"/>
      <c r="H59" s="46"/>
      <c r="I59" s="46"/>
      <c r="J59" s="47"/>
    </row>
    <row r="60">
      <c r="A60" s="31" t="s">
        <v>204</v>
      </c>
      <c r="B60" s="32"/>
      <c r="C60" s="33" t="s">
        <v>1672</v>
      </c>
      <c r="D60" s="34"/>
      <c r="E60" s="31" t="s">
        <v>1673</v>
      </c>
      <c r="F60" s="34"/>
      <c r="G60" s="34"/>
      <c r="H60" s="34"/>
      <c r="I60" s="35">
        <f>SUMIFS(I61:I80,A61:A80,"P")</f>
        <v>0</v>
      </c>
      <c r="J60" s="36"/>
    </row>
    <row r="61">
      <c r="A61" s="37" t="s">
        <v>207</v>
      </c>
      <c r="B61" s="37">
        <v>13</v>
      </c>
      <c r="C61" s="38" t="s">
        <v>1679</v>
      </c>
      <c r="D61" s="37" t="s">
        <v>209</v>
      </c>
      <c r="E61" s="39" t="s">
        <v>1680</v>
      </c>
      <c r="F61" s="40" t="s">
        <v>211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212</v>
      </c>
      <c r="B62" s="45"/>
      <c r="C62" s="46"/>
      <c r="D62" s="46"/>
      <c r="E62" s="49" t="s">
        <v>209</v>
      </c>
      <c r="F62" s="46"/>
      <c r="G62" s="46"/>
      <c r="H62" s="46"/>
      <c r="I62" s="46"/>
      <c r="J62" s="47"/>
    </row>
    <row r="63" ht="30">
      <c r="A63" s="37" t="s">
        <v>214</v>
      </c>
      <c r="B63" s="45"/>
      <c r="C63" s="46"/>
      <c r="D63" s="46"/>
      <c r="E63" s="48" t="s">
        <v>1681</v>
      </c>
      <c r="F63" s="46"/>
      <c r="G63" s="46"/>
      <c r="H63" s="46"/>
      <c r="I63" s="46"/>
      <c r="J63" s="47"/>
    </row>
    <row r="64" ht="105">
      <c r="A64" s="37" t="s">
        <v>216</v>
      </c>
      <c r="B64" s="45"/>
      <c r="C64" s="46"/>
      <c r="D64" s="46"/>
      <c r="E64" s="39" t="s">
        <v>1682</v>
      </c>
      <c r="F64" s="46"/>
      <c r="G64" s="46"/>
      <c r="H64" s="46"/>
      <c r="I64" s="46"/>
      <c r="J64" s="47"/>
    </row>
    <row r="65">
      <c r="A65" s="37" t="s">
        <v>207</v>
      </c>
      <c r="B65" s="37">
        <v>14</v>
      </c>
      <c r="C65" s="38" t="s">
        <v>1683</v>
      </c>
      <c r="D65" s="37" t="s">
        <v>209</v>
      </c>
      <c r="E65" s="39" t="s">
        <v>1684</v>
      </c>
      <c r="F65" s="40" t="s">
        <v>211</v>
      </c>
      <c r="G65" s="41">
        <v>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 ht="30">
      <c r="A67" s="37" t="s">
        <v>214</v>
      </c>
      <c r="B67" s="45"/>
      <c r="C67" s="46"/>
      <c r="D67" s="46"/>
      <c r="E67" s="48" t="s">
        <v>1681</v>
      </c>
      <c r="F67" s="46"/>
      <c r="G67" s="46"/>
      <c r="H67" s="46"/>
      <c r="I67" s="46"/>
      <c r="J67" s="47"/>
    </row>
    <row r="68" ht="120">
      <c r="A68" s="37" t="s">
        <v>216</v>
      </c>
      <c r="B68" s="45"/>
      <c r="C68" s="46"/>
      <c r="D68" s="46"/>
      <c r="E68" s="39" t="s">
        <v>1685</v>
      </c>
      <c r="F68" s="46"/>
      <c r="G68" s="46"/>
      <c r="H68" s="46"/>
      <c r="I68" s="46"/>
      <c r="J68" s="47"/>
    </row>
    <row r="69">
      <c r="A69" s="37" t="s">
        <v>207</v>
      </c>
      <c r="B69" s="37">
        <v>15</v>
      </c>
      <c r="C69" s="38" t="s">
        <v>1686</v>
      </c>
      <c r="D69" s="37" t="s">
        <v>209</v>
      </c>
      <c r="E69" s="39" t="s">
        <v>1687</v>
      </c>
      <c r="F69" s="40" t="s">
        <v>211</v>
      </c>
      <c r="G69" s="41">
        <v>2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 ht="30">
      <c r="A71" s="37" t="s">
        <v>214</v>
      </c>
      <c r="B71" s="45"/>
      <c r="C71" s="46"/>
      <c r="D71" s="46"/>
      <c r="E71" s="48" t="s">
        <v>1681</v>
      </c>
      <c r="F71" s="46"/>
      <c r="G71" s="46"/>
      <c r="H71" s="46"/>
      <c r="I71" s="46"/>
      <c r="J71" s="47"/>
    </row>
    <row r="72" ht="105">
      <c r="A72" s="37" t="s">
        <v>216</v>
      </c>
      <c r="B72" s="45"/>
      <c r="C72" s="46"/>
      <c r="D72" s="46"/>
      <c r="E72" s="39" t="s">
        <v>1688</v>
      </c>
      <c r="F72" s="46"/>
      <c r="G72" s="46"/>
      <c r="H72" s="46"/>
      <c r="I72" s="46"/>
      <c r="J72" s="47"/>
    </row>
    <row r="73">
      <c r="A73" s="37" t="s">
        <v>207</v>
      </c>
      <c r="B73" s="37">
        <v>16</v>
      </c>
      <c r="C73" s="38" t="s">
        <v>1689</v>
      </c>
      <c r="D73" s="37" t="s">
        <v>209</v>
      </c>
      <c r="E73" s="39" t="s">
        <v>1690</v>
      </c>
      <c r="F73" s="40" t="s">
        <v>231</v>
      </c>
      <c r="G73" s="41">
        <v>10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49" t="s">
        <v>209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2495</v>
      </c>
      <c r="F75" s="46"/>
      <c r="G75" s="46"/>
      <c r="H75" s="46"/>
      <c r="I75" s="46"/>
      <c r="J75" s="47"/>
    </row>
    <row r="76" ht="120">
      <c r="A76" s="37" t="s">
        <v>216</v>
      </c>
      <c r="B76" s="45"/>
      <c r="C76" s="46"/>
      <c r="D76" s="46"/>
      <c r="E76" s="39" t="s">
        <v>1692</v>
      </c>
      <c r="F76" s="46"/>
      <c r="G76" s="46"/>
      <c r="H76" s="46"/>
      <c r="I76" s="46"/>
      <c r="J76" s="47"/>
    </row>
    <row r="77">
      <c r="A77" s="37" t="s">
        <v>207</v>
      </c>
      <c r="B77" s="37">
        <v>17</v>
      </c>
      <c r="C77" s="38" t="s">
        <v>2496</v>
      </c>
      <c r="D77" s="37" t="s">
        <v>209</v>
      </c>
      <c r="E77" s="39" t="s">
        <v>2497</v>
      </c>
      <c r="F77" s="40" t="s">
        <v>211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1674</v>
      </c>
      <c r="F79" s="46"/>
      <c r="G79" s="46"/>
      <c r="H79" s="46"/>
      <c r="I79" s="46"/>
      <c r="J79" s="47"/>
    </row>
    <row r="80" ht="90">
      <c r="A80" s="37" t="s">
        <v>216</v>
      </c>
      <c r="B80" s="50"/>
      <c r="C80" s="51"/>
      <c r="D80" s="51"/>
      <c r="E80" s="39" t="s">
        <v>2075</v>
      </c>
      <c r="F80" s="51"/>
      <c r="G80" s="51"/>
      <c r="H80" s="51"/>
      <c r="I80" s="51"/>
      <c r="J80" s="52"/>
    </row>
  </sheetData>
  <sheetProtection sheet="1" objects="1" scenarios="1" spinCount="100000" saltValue="bMwePSL6jEItmpknbS4IR8u7h2mJ16oJLEzVhJ0bMeOKdCwlRee9Fif41hyba+lvjMetoLEOVlDK0vEIoz0vDQ==" hashValue="gx+R/1VJFGSTttGMxkj7A9lDq1QPjHuVJWgvS1P5PbRE0w90U/RUTJ9QllRhuXa5xTg/HFRgWBEn+v8XVK5O6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2516</v>
      </c>
      <c r="I3" s="25">
        <f>SUMIFS(I9:I182,A9:A182,"SD")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99</v>
      </c>
      <c r="D4" s="22"/>
      <c r="E4" s="23" t="s">
        <v>100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2516</v>
      </c>
      <c r="D5" s="22"/>
      <c r="E5" s="23" t="s">
        <v>102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1077</v>
      </c>
      <c r="D9" s="34"/>
      <c r="E9" s="31" t="s">
        <v>1084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2517</v>
      </c>
      <c r="D10" s="37" t="s">
        <v>209</v>
      </c>
      <c r="E10" s="39" t="s">
        <v>2518</v>
      </c>
      <c r="F10" s="40" t="s">
        <v>1087</v>
      </c>
      <c r="G10" s="41">
        <v>938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2519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1093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2520</v>
      </c>
      <c r="D14" s="34"/>
      <c r="E14" s="31" t="s">
        <v>611</v>
      </c>
      <c r="F14" s="34"/>
      <c r="G14" s="34"/>
      <c r="H14" s="34"/>
      <c r="I14" s="35">
        <f>SUMIFS(I15:I24,A15:A24,"P")</f>
        <v>0</v>
      </c>
      <c r="J14" s="36"/>
    </row>
    <row r="15" ht="45">
      <c r="A15" s="37" t="s">
        <v>207</v>
      </c>
      <c r="B15" s="37">
        <v>2</v>
      </c>
      <c r="C15" s="38" t="s">
        <v>2521</v>
      </c>
      <c r="D15" s="37" t="s">
        <v>2522</v>
      </c>
      <c r="E15" s="39" t="s">
        <v>2523</v>
      </c>
      <c r="F15" s="40" t="s">
        <v>615</v>
      </c>
      <c r="G15" s="41">
        <v>515.89999999999998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39" t="s">
        <v>616</v>
      </c>
      <c r="F16" s="46"/>
      <c r="G16" s="46"/>
      <c r="H16" s="46"/>
      <c r="I16" s="46"/>
      <c r="J16" s="47"/>
    </row>
    <row r="17">
      <c r="A17" s="37" t="s">
        <v>214</v>
      </c>
      <c r="B17" s="45"/>
      <c r="C17" s="46"/>
      <c r="D17" s="46"/>
      <c r="E17" s="48" t="s">
        <v>2524</v>
      </c>
      <c r="F17" s="46"/>
      <c r="G17" s="46"/>
      <c r="H17" s="46"/>
      <c r="I17" s="46"/>
      <c r="J17" s="47"/>
    </row>
    <row r="18" ht="255">
      <c r="A18" s="37" t="s">
        <v>216</v>
      </c>
      <c r="B18" s="45"/>
      <c r="C18" s="46"/>
      <c r="D18" s="46"/>
      <c r="E18" s="39" t="s">
        <v>2525</v>
      </c>
      <c r="F18" s="46"/>
      <c r="G18" s="46"/>
      <c r="H18" s="46"/>
      <c r="I18" s="46"/>
      <c r="J18" s="47"/>
    </row>
    <row r="19" ht="45">
      <c r="A19" s="37" t="s">
        <v>207</v>
      </c>
      <c r="B19" s="37">
        <v>3</v>
      </c>
      <c r="C19" s="38" t="s">
        <v>612</v>
      </c>
      <c r="D19" s="37" t="s">
        <v>613</v>
      </c>
      <c r="E19" s="39" t="s">
        <v>614</v>
      </c>
      <c r="F19" s="40" t="s">
        <v>615</v>
      </c>
      <c r="G19" s="41">
        <v>0.5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616</v>
      </c>
      <c r="F20" s="46"/>
      <c r="G20" s="46"/>
      <c r="H20" s="46"/>
      <c r="I20" s="46"/>
      <c r="J20" s="47"/>
    </row>
    <row r="21" ht="255">
      <c r="A21" s="37" t="s">
        <v>216</v>
      </c>
      <c r="B21" s="45"/>
      <c r="C21" s="46"/>
      <c r="D21" s="46"/>
      <c r="E21" s="39" t="s">
        <v>2525</v>
      </c>
      <c r="F21" s="46"/>
      <c r="G21" s="46"/>
      <c r="H21" s="46"/>
      <c r="I21" s="46"/>
      <c r="J21" s="47"/>
    </row>
    <row r="22" ht="60">
      <c r="A22" s="37" t="s">
        <v>207</v>
      </c>
      <c r="B22" s="37">
        <v>4</v>
      </c>
      <c r="C22" s="38" t="s">
        <v>2526</v>
      </c>
      <c r="D22" s="37" t="s">
        <v>2527</v>
      </c>
      <c r="E22" s="39" t="s">
        <v>2528</v>
      </c>
      <c r="F22" s="40" t="s">
        <v>615</v>
      </c>
      <c r="G22" s="41">
        <v>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616</v>
      </c>
      <c r="F23" s="46"/>
      <c r="G23" s="46"/>
      <c r="H23" s="46"/>
      <c r="I23" s="46"/>
      <c r="J23" s="47"/>
    </row>
    <row r="24" ht="255">
      <c r="A24" s="37" t="s">
        <v>216</v>
      </c>
      <c r="B24" s="45"/>
      <c r="C24" s="46"/>
      <c r="D24" s="46"/>
      <c r="E24" s="39" t="s">
        <v>2525</v>
      </c>
      <c r="F24" s="46"/>
      <c r="G24" s="46"/>
      <c r="H24" s="46"/>
      <c r="I24" s="46"/>
      <c r="J24" s="47"/>
    </row>
    <row r="25">
      <c r="A25" s="31" t="s">
        <v>204</v>
      </c>
      <c r="B25" s="32"/>
      <c r="C25" s="33" t="s">
        <v>2529</v>
      </c>
      <c r="D25" s="34"/>
      <c r="E25" s="31" t="s">
        <v>2530</v>
      </c>
      <c r="F25" s="34"/>
      <c r="G25" s="34"/>
      <c r="H25" s="34"/>
      <c r="I25" s="35">
        <f>SUMIFS(I26:I29,A26:A29,"P")</f>
        <v>0</v>
      </c>
      <c r="J25" s="36"/>
    </row>
    <row r="26">
      <c r="A26" s="37" t="s">
        <v>207</v>
      </c>
      <c r="B26" s="37">
        <v>5</v>
      </c>
      <c r="C26" s="38" t="s">
        <v>1098</v>
      </c>
      <c r="D26" s="37" t="s">
        <v>209</v>
      </c>
      <c r="E26" s="39" t="s">
        <v>1099</v>
      </c>
      <c r="F26" s="40" t="s">
        <v>1087</v>
      </c>
      <c r="G26" s="41">
        <v>703.5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>
      <c r="A28" s="37" t="s">
        <v>214</v>
      </c>
      <c r="B28" s="45"/>
      <c r="C28" s="46"/>
      <c r="D28" s="46"/>
      <c r="E28" s="48" t="s">
        <v>2531</v>
      </c>
      <c r="F28" s="46"/>
      <c r="G28" s="46"/>
      <c r="H28" s="46"/>
      <c r="I28" s="46"/>
      <c r="J28" s="47"/>
    </row>
    <row r="29" ht="409.5">
      <c r="A29" s="37" t="s">
        <v>216</v>
      </c>
      <c r="B29" s="45"/>
      <c r="C29" s="46"/>
      <c r="D29" s="46"/>
      <c r="E29" s="39" t="s">
        <v>2532</v>
      </c>
      <c r="F29" s="46"/>
      <c r="G29" s="46"/>
      <c r="H29" s="46"/>
      <c r="I29" s="46"/>
      <c r="J29" s="47"/>
    </row>
    <row r="30">
      <c r="A30" s="31" t="s">
        <v>204</v>
      </c>
      <c r="B30" s="32"/>
      <c r="C30" s="33" t="s">
        <v>1412</v>
      </c>
      <c r="D30" s="34"/>
      <c r="E30" s="31" t="s">
        <v>322</v>
      </c>
      <c r="F30" s="34"/>
      <c r="G30" s="34"/>
      <c r="H30" s="34"/>
      <c r="I30" s="35">
        <f>SUMIFS(I31:I33,A31:A33,"P")</f>
        <v>0</v>
      </c>
      <c r="J30" s="36"/>
    </row>
    <row r="31">
      <c r="A31" s="37" t="s">
        <v>207</v>
      </c>
      <c r="B31" s="37">
        <v>6</v>
      </c>
      <c r="C31" s="38" t="s">
        <v>2533</v>
      </c>
      <c r="D31" s="37" t="s">
        <v>209</v>
      </c>
      <c r="E31" s="39" t="s">
        <v>2534</v>
      </c>
      <c r="F31" s="40" t="s">
        <v>2535</v>
      </c>
      <c r="G31" s="41">
        <v>26.149999999999999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2534</v>
      </c>
      <c r="F32" s="46"/>
      <c r="G32" s="46"/>
      <c r="H32" s="46"/>
      <c r="I32" s="46"/>
      <c r="J32" s="47"/>
    </row>
    <row r="33" ht="90">
      <c r="A33" s="37" t="s">
        <v>216</v>
      </c>
      <c r="B33" s="45"/>
      <c r="C33" s="46"/>
      <c r="D33" s="46"/>
      <c r="E33" s="39" t="s">
        <v>1416</v>
      </c>
      <c r="F33" s="46"/>
      <c r="G33" s="46"/>
      <c r="H33" s="46"/>
      <c r="I33" s="46"/>
      <c r="J33" s="47"/>
    </row>
    <row r="34">
      <c r="A34" s="31" t="s">
        <v>204</v>
      </c>
      <c r="B34" s="32"/>
      <c r="C34" s="33" t="s">
        <v>648</v>
      </c>
      <c r="D34" s="34"/>
      <c r="E34" s="31" t="s">
        <v>649</v>
      </c>
      <c r="F34" s="34"/>
      <c r="G34" s="34"/>
      <c r="H34" s="34"/>
      <c r="I34" s="35">
        <f>SUMIFS(I35:I37,A35:A37,"P")</f>
        <v>0</v>
      </c>
      <c r="J34" s="36"/>
    </row>
    <row r="35">
      <c r="A35" s="37" t="s">
        <v>207</v>
      </c>
      <c r="B35" s="37">
        <v>7</v>
      </c>
      <c r="C35" s="38" t="s">
        <v>2536</v>
      </c>
      <c r="D35" s="37" t="s">
        <v>209</v>
      </c>
      <c r="E35" s="39" t="s">
        <v>2537</v>
      </c>
      <c r="F35" s="40" t="s">
        <v>211</v>
      </c>
      <c r="G35" s="41">
        <v>150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180">
      <c r="A37" s="37" t="s">
        <v>216</v>
      </c>
      <c r="B37" s="45"/>
      <c r="C37" s="46"/>
      <c r="D37" s="46"/>
      <c r="E37" s="39" t="s">
        <v>1475</v>
      </c>
      <c r="F37" s="46"/>
      <c r="G37" s="46"/>
      <c r="H37" s="46"/>
      <c r="I37" s="46"/>
      <c r="J37" s="47"/>
    </row>
    <row r="38">
      <c r="A38" s="31" t="s">
        <v>204</v>
      </c>
      <c r="B38" s="32"/>
      <c r="C38" s="33" t="s">
        <v>1426</v>
      </c>
      <c r="D38" s="34"/>
      <c r="E38" s="31" t="s">
        <v>1427</v>
      </c>
      <c r="F38" s="34"/>
      <c r="G38" s="34"/>
      <c r="H38" s="34"/>
      <c r="I38" s="35">
        <f>SUMIFS(I39:I51,A39:A51,"P")</f>
        <v>0</v>
      </c>
      <c r="J38" s="36"/>
    </row>
    <row r="39">
      <c r="A39" s="37" t="s">
        <v>207</v>
      </c>
      <c r="B39" s="37">
        <v>8</v>
      </c>
      <c r="C39" s="38" t="s">
        <v>2500</v>
      </c>
      <c r="D39" s="37" t="s">
        <v>209</v>
      </c>
      <c r="E39" s="39" t="s">
        <v>2501</v>
      </c>
      <c r="F39" s="40" t="s">
        <v>387</v>
      </c>
      <c r="G39" s="41">
        <v>100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>
      <c r="A41" s="37" t="s">
        <v>214</v>
      </c>
      <c r="B41" s="45"/>
      <c r="C41" s="46"/>
      <c r="D41" s="46"/>
      <c r="E41" s="48" t="s">
        <v>2538</v>
      </c>
      <c r="F41" s="46"/>
      <c r="G41" s="46"/>
      <c r="H41" s="46"/>
      <c r="I41" s="46"/>
      <c r="J41" s="47"/>
    </row>
    <row r="42" ht="90">
      <c r="A42" s="37" t="s">
        <v>216</v>
      </c>
      <c r="B42" s="45"/>
      <c r="C42" s="46"/>
      <c r="D42" s="46"/>
      <c r="E42" s="39" t="s">
        <v>2503</v>
      </c>
      <c r="F42" s="46"/>
      <c r="G42" s="46"/>
      <c r="H42" s="46"/>
      <c r="I42" s="46"/>
      <c r="J42" s="47"/>
    </row>
    <row r="43">
      <c r="A43" s="37" t="s">
        <v>207</v>
      </c>
      <c r="B43" s="37">
        <v>9</v>
      </c>
      <c r="C43" s="38" t="s">
        <v>1580</v>
      </c>
      <c r="D43" s="37" t="s">
        <v>209</v>
      </c>
      <c r="E43" s="39" t="s">
        <v>1581</v>
      </c>
      <c r="F43" s="40" t="s">
        <v>387</v>
      </c>
      <c r="G43" s="41">
        <v>2680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150">
      <c r="A45" s="37" t="s">
        <v>216</v>
      </c>
      <c r="B45" s="45"/>
      <c r="C45" s="46"/>
      <c r="D45" s="46"/>
      <c r="E45" s="39" t="s">
        <v>1428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2505</v>
      </c>
      <c r="D46" s="37" t="s">
        <v>209</v>
      </c>
      <c r="E46" s="39" t="s">
        <v>2506</v>
      </c>
      <c r="F46" s="40" t="s">
        <v>387</v>
      </c>
      <c r="G46" s="41">
        <v>2680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195">
      <c r="A48" s="37" t="s">
        <v>216</v>
      </c>
      <c r="B48" s="45"/>
      <c r="C48" s="46"/>
      <c r="D48" s="46"/>
      <c r="E48" s="39" t="s">
        <v>2539</v>
      </c>
      <c r="F48" s="46"/>
      <c r="G48" s="46"/>
      <c r="H48" s="46"/>
      <c r="I48" s="46"/>
      <c r="J48" s="47"/>
    </row>
    <row r="49" ht="30">
      <c r="A49" s="37" t="s">
        <v>207</v>
      </c>
      <c r="B49" s="37">
        <v>11</v>
      </c>
      <c r="C49" s="38" t="s">
        <v>2540</v>
      </c>
      <c r="D49" s="37" t="s">
        <v>209</v>
      </c>
      <c r="E49" s="39" t="s">
        <v>2541</v>
      </c>
      <c r="F49" s="40" t="s">
        <v>211</v>
      </c>
      <c r="G49" s="41">
        <v>25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49" t="s">
        <v>209</v>
      </c>
      <c r="F50" s="46"/>
      <c r="G50" s="46"/>
      <c r="H50" s="46"/>
      <c r="I50" s="46"/>
      <c r="J50" s="47"/>
    </row>
    <row r="51" ht="120">
      <c r="A51" s="37" t="s">
        <v>216</v>
      </c>
      <c r="B51" s="45"/>
      <c r="C51" s="46"/>
      <c r="D51" s="46"/>
      <c r="E51" s="39" t="s">
        <v>2542</v>
      </c>
      <c r="F51" s="46"/>
      <c r="G51" s="46"/>
      <c r="H51" s="46"/>
      <c r="I51" s="46"/>
      <c r="J51" s="47"/>
    </row>
    <row r="52">
      <c r="A52" s="31" t="s">
        <v>204</v>
      </c>
      <c r="B52" s="32"/>
      <c r="C52" s="33" t="s">
        <v>1460</v>
      </c>
      <c r="D52" s="34"/>
      <c r="E52" s="31" t="s">
        <v>1461</v>
      </c>
      <c r="F52" s="34"/>
      <c r="G52" s="34"/>
      <c r="H52" s="34"/>
      <c r="I52" s="35">
        <f>SUMIFS(I53:I55,A53:A55,"P")</f>
        <v>0</v>
      </c>
      <c r="J52" s="36"/>
    </row>
    <row r="53">
      <c r="A53" s="37" t="s">
        <v>207</v>
      </c>
      <c r="B53" s="37">
        <v>12</v>
      </c>
      <c r="C53" s="38" t="s">
        <v>394</v>
      </c>
      <c r="D53" s="37" t="s">
        <v>209</v>
      </c>
      <c r="E53" s="39" t="s">
        <v>395</v>
      </c>
      <c r="F53" s="40" t="s">
        <v>387</v>
      </c>
      <c r="G53" s="41">
        <v>235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105">
      <c r="A55" s="37" t="s">
        <v>216</v>
      </c>
      <c r="B55" s="45"/>
      <c r="C55" s="46"/>
      <c r="D55" s="46"/>
      <c r="E55" s="39" t="s">
        <v>396</v>
      </c>
      <c r="F55" s="46"/>
      <c r="G55" s="46"/>
      <c r="H55" s="46"/>
      <c r="I55" s="46"/>
      <c r="J55" s="47"/>
    </row>
    <row r="56">
      <c r="A56" s="31" t="s">
        <v>204</v>
      </c>
      <c r="B56" s="32"/>
      <c r="C56" s="33" t="s">
        <v>522</v>
      </c>
      <c r="D56" s="34"/>
      <c r="E56" s="31" t="s">
        <v>1135</v>
      </c>
      <c r="F56" s="34"/>
      <c r="G56" s="34"/>
      <c r="H56" s="34"/>
      <c r="I56" s="35">
        <f>SUMIFS(I57:I76,A57:A76,"P")</f>
        <v>0</v>
      </c>
      <c r="J56" s="36"/>
    </row>
    <row r="57">
      <c r="A57" s="37" t="s">
        <v>207</v>
      </c>
      <c r="B57" s="37">
        <v>13</v>
      </c>
      <c r="C57" s="38" t="s">
        <v>2543</v>
      </c>
      <c r="D57" s="37" t="s">
        <v>209</v>
      </c>
      <c r="E57" s="39" t="s">
        <v>2544</v>
      </c>
      <c r="F57" s="40" t="s">
        <v>387</v>
      </c>
      <c r="G57" s="41">
        <v>160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>
      <c r="A59" s="37" t="s">
        <v>214</v>
      </c>
      <c r="B59" s="45"/>
      <c r="C59" s="46"/>
      <c r="D59" s="46"/>
      <c r="E59" s="48" t="s">
        <v>2545</v>
      </c>
      <c r="F59" s="46"/>
      <c r="G59" s="46"/>
      <c r="H59" s="46"/>
      <c r="I59" s="46"/>
      <c r="J59" s="47"/>
    </row>
    <row r="60" ht="105">
      <c r="A60" s="37" t="s">
        <v>216</v>
      </c>
      <c r="B60" s="45"/>
      <c r="C60" s="46"/>
      <c r="D60" s="46"/>
      <c r="E60" s="39" t="s">
        <v>484</v>
      </c>
      <c r="F60" s="46"/>
      <c r="G60" s="46"/>
      <c r="H60" s="46"/>
      <c r="I60" s="46"/>
      <c r="J60" s="47"/>
    </row>
    <row r="61">
      <c r="A61" s="37" t="s">
        <v>207</v>
      </c>
      <c r="B61" s="37">
        <v>14</v>
      </c>
      <c r="C61" s="38" t="s">
        <v>802</v>
      </c>
      <c r="D61" s="37" t="s">
        <v>209</v>
      </c>
      <c r="E61" s="39" t="s">
        <v>803</v>
      </c>
      <c r="F61" s="40" t="s">
        <v>387</v>
      </c>
      <c r="G61" s="41">
        <v>160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212</v>
      </c>
      <c r="B62" s="45"/>
      <c r="C62" s="46"/>
      <c r="D62" s="46"/>
      <c r="E62" s="49" t="s">
        <v>209</v>
      </c>
      <c r="F62" s="46"/>
      <c r="G62" s="46"/>
      <c r="H62" s="46"/>
      <c r="I62" s="46"/>
      <c r="J62" s="47"/>
    </row>
    <row r="63">
      <c r="A63" s="37" t="s">
        <v>214</v>
      </c>
      <c r="B63" s="45"/>
      <c r="C63" s="46"/>
      <c r="D63" s="46"/>
      <c r="E63" s="48" t="s">
        <v>2546</v>
      </c>
      <c r="F63" s="46"/>
      <c r="G63" s="46"/>
      <c r="H63" s="46"/>
      <c r="I63" s="46"/>
      <c r="J63" s="47"/>
    </row>
    <row r="64" ht="105">
      <c r="A64" s="37" t="s">
        <v>216</v>
      </c>
      <c r="B64" s="45"/>
      <c r="C64" s="46"/>
      <c r="D64" s="46"/>
      <c r="E64" s="39" t="s">
        <v>484</v>
      </c>
      <c r="F64" s="46"/>
      <c r="G64" s="46"/>
      <c r="H64" s="46"/>
      <c r="I64" s="46"/>
      <c r="J64" s="47"/>
    </row>
    <row r="65">
      <c r="A65" s="37" t="s">
        <v>207</v>
      </c>
      <c r="B65" s="37">
        <v>15</v>
      </c>
      <c r="C65" s="38" t="s">
        <v>1485</v>
      </c>
      <c r="D65" s="37" t="s">
        <v>209</v>
      </c>
      <c r="E65" s="39" t="s">
        <v>1486</v>
      </c>
      <c r="F65" s="40" t="s">
        <v>387</v>
      </c>
      <c r="G65" s="41">
        <v>160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>
      <c r="A67" s="37" t="s">
        <v>214</v>
      </c>
      <c r="B67" s="45"/>
      <c r="C67" s="46"/>
      <c r="D67" s="46"/>
      <c r="E67" s="48" t="s">
        <v>2547</v>
      </c>
      <c r="F67" s="46"/>
      <c r="G67" s="46"/>
      <c r="H67" s="46"/>
      <c r="I67" s="46"/>
      <c r="J67" s="47"/>
    </row>
    <row r="68" ht="105">
      <c r="A68" s="37" t="s">
        <v>216</v>
      </c>
      <c r="B68" s="45"/>
      <c r="C68" s="46"/>
      <c r="D68" s="46"/>
      <c r="E68" s="39" t="s">
        <v>484</v>
      </c>
      <c r="F68" s="46"/>
      <c r="G68" s="46"/>
      <c r="H68" s="46"/>
      <c r="I68" s="46"/>
      <c r="J68" s="47"/>
    </row>
    <row r="69" ht="30">
      <c r="A69" s="37" t="s">
        <v>207</v>
      </c>
      <c r="B69" s="37">
        <v>16</v>
      </c>
      <c r="C69" s="38" t="s">
        <v>491</v>
      </c>
      <c r="D69" s="37" t="s">
        <v>209</v>
      </c>
      <c r="E69" s="39" t="s">
        <v>492</v>
      </c>
      <c r="F69" s="40" t="s">
        <v>211</v>
      </c>
      <c r="G69" s="41">
        <v>8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2548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493</v>
      </c>
      <c r="F72" s="46"/>
      <c r="G72" s="46"/>
      <c r="H72" s="46"/>
      <c r="I72" s="46"/>
      <c r="J72" s="47"/>
    </row>
    <row r="73" ht="30">
      <c r="A73" s="37" t="s">
        <v>207</v>
      </c>
      <c r="B73" s="37">
        <v>17</v>
      </c>
      <c r="C73" s="38" t="s">
        <v>817</v>
      </c>
      <c r="D73" s="37" t="s">
        <v>209</v>
      </c>
      <c r="E73" s="39" t="s">
        <v>818</v>
      </c>
      <c r="F73" s="40" t="s">
        <v>211</v>
      </c>
      <c r="G73" s="41">
        <v>4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49" t="s">
        <v>209</v>
      </c>
      <c r="F74" s="46"/>
      <c r="G74" s="46"/>
      <c r="H74" s="46"/>
      <c r="I74" s="46"/>
      <c r="J74" s="47"/>
    </row>
    <row r="75">
      <c r="A75" s="37" t="s">
        <v>214</v>
      </c>
      <c r="B75" s="45"/>
      <c r="C75" s="46"/>
      <c r="D75" s="46"/>
      <c r="E75" s="48" t="s">
        <v>2549</v>
      </c>
      <c r="F75" s="46"/>
      <c r="G75" s="46"/>
      <c r="H75" s="46"/>
      <c r="I75" s="46"/>
      <c r="J75" s="47"/>
    </row>
    <row r="76" ht="120">
      <c r="A76" s="37" t="s">
        <v>216</v>
      </c>
      <c r="B76" s="45"/>
      <c r="C76" s="46"/>
      <c r="D76" s="46"/>
      <c r="E76" s="39" t="s">
        <v>493</v>
      </c>
      <c r="F76" s="46"/>
      <c r="G76" s="46"/>
      <c r="H76" s="46"/>
      <c r="I76" s="46"/>
      <c r="J76" s="47"/>
    </row>
    <row r="77">
      <c r="A77" s="31" t="s">
        <v>204</v>
      </c>
      <c r="B77" s="32"/>
      <c r="C77" s="33" t="s">
        <v>397</v>
      </c>
      <c r="D77" s="34"/>
      <c r="E77" s="31" t="s">
        <v>1481</v>
      </c>
      <c r="F77" s="34"/>
      <c r="G77" s="34"/>
      <c r="H77" s="34"/>
      <c r="I77" s="35">
        <f>SUMIFS(I78:I121,A78:A121,"P")</f>
        <v>0</v>
      </c>
      <c r="J77" s="36"/>
    </row>
    <row r="78">
      <c r="A78" s="37" t="s">
        <v>207</v>
      </c>
      <c r="B78" s="37">
        <v>18</v>
      </c>
      <c r="C78" s="38" t="s">
        <v>2550</v>
      </c>
      <c r="D78" s="37" t="s">
        <v>209</v>
      </c>
      <c r="E78" s="39" t="s">
        <v>2551</v>
      </c>
      <c r="F78" s="40" t="s">
        <v>387</v>
      </c>
      <c r="G78" s="41">
        <v>100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>
      <c r="A80" s="37" t="s">
        <v>214</v>
      </c>
      <c r="B80" s="45"/>
      <c r="C80" s="46"/>
      <c r="D80" s="46"/>
      <c r="E80" s="48" t="s">
        <v>2552</v>
      </c>
      <c r="F80" s="46"/>
      <c r="G80" s="46"/>
      <c r="H80" s="46"/>
      <c r="I80" s="46"/>
      <c r="J80" s="47"/>
    </row>
    <row r="81" ht="150">
      <c r="A81" s="37" t="s">
        <v>216</v>
      </c>
      <c r="B81" s="45"/>
      <c r="C81" s="46"/>
      <c r="D81" s="46"/>
      <c r="E81" s="39" t="s">
        <v>2553</v>
      </c>
      <c r="F81" s="46"/>
      <c r="G81" s="46"/>
      <c r="H81" s="46"/>
      <c r="I81" s="46"/>
      <c r="J81" s="47"/>
    </row>
    <row r="82">
      <c r="A82" s="37" t="s">
        <v>207</v>
      </c>
      <c r="B82" s="37">
        <v>19</v>
      </c>
      <c r="C82" s="38" t="s">
        <v>2554</v>
      </c>
      <c r="D82" s="37" t="s">
        <v>209</v>
      </c>
      <c r="E82" s="39" t="s">
        <v>2555</v>
      </c>
      <c r="F82" s="40" t="s">
        <v>211</v>
      </c>
      <c r="G82" s="41">
        <v>50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2556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2557</v>
      </c>
      <c r="F85" s="46"/>
      <c r="G85" s="46"/>
      <c r="H85" s="46"/>
      <c r="I85" s="46"/>
      <c r="J85" s="47"/>
    </row>
    <row r="86" ht="30">
      <c r="A86" s="37" t="s">
        <v>207</v>
      </c>
      <c r="B86" s="37">
        <v>20</v>
      </c>
      <c r="C86" s="38" t="s">
        <v>2558</v>
      </c>
      <c r="D86" s="37" t="s">
        <v>209</v>
      </c>
      <c r="E86" s="39" t="s">
        <v>2559</v>
      </c>
      <c r="F86" s="40" t="s">
        <v>387</v>
      </c>
      <c r="G86" s="41">
        <v>2305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2560</v>
      </c>
      <c r="F88" s="46"/>
      <c r="G88" s="46"/>
      <c r="H88" s="46"/>
      <c r="I88" s="46"/>
      <c r="J88" s="47"/>
    </row>
    <row r="89" ht="105">
      <c r="A89" s="37" t="s">
        <v>216</v>
      </c>
      <c r="B89" s="45"/>
      <c r="C89" s="46"/>
      <c r="D89" s="46"/>
      <c r="E89" s="39" t="s">
        <v>484</v>
      </c>
      <c r="F89" s="46"/>
      <c r="G89" s="46"/>
      <c r="H89" s="46"/>
      <c r="I89" s="46"/>
      <c r="J89" s="47"/>
    </row>
    <row r="90" ht="30">
      <c r="A90" s="37" t="s">
        <v>207</v>
      </c>
      <c r="B90" s="37">
        <v>21</v>
      </c>
      <c r="C90" s="38" t="s">
        <v>1155</v>
      </c>
      <c r="D90" s="37" t="s">
        <v>209</v>
      </c>
      <c r="E90" s="39" t="s">
        <v>1156</v>
      </c>
      <c r="F90" s="40" t="s">
        <v>387</v>
      </c>
      <c r="G90" s="41">
        <v>3120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2561</v>
      </c>
      <c r="F92" s="46"/>
      <c r="G92" s="46"/>
      <c r="H92" s="46"/>
      <c r="I92" s="46"/>
      <c r="J92" s="47"/>
    </row>
    <row r="93" ht="105">
      <c r="A93" s="37" t="s">
        <v>216</v>
      </c>
      <c r="B93" s="45"/>
      <c r="C93" s="46"/>
      <c r="D93" s="46"/>
      <c r="E93" s="39" t="s">
        <v>484</v>
      </c>
      <c r="F93" s="46"/>
      <c r="G93" s="46"/>
      <c r="H93" s="46"/>
      <c r="I93" s="46"/>
      <c r="J93" s="47"/>
    </row>
    <row r="94">
      <c r="A94" s="37" t="s">
        <v>207</v>
      </c>
      <c r="B94" s="37">
        <v>22</v>
      </c>
      <c r="C94" s="38" t="s">
        <v>804</v>
      </c>
      <c r="D94" s="37" t="s">
        <v>209</v>
      </c>
      <c r="E94" s="39" t="s">
        <v>805</v>
      </c>
      <c r="F94" s="40" t="s">
        <v>387</v>
      </c>
      <c r="G94" s="41">
        <v>30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2562</v>
      </c>
      <c r="F96" s="46"/>
      <c r="G96" s="46"/>
      <c r="H96" s="46"/>
      <c r="I96" s="46"/>
      <c r="J96" s="47"/>
    </row>
    <row r="97" ht="105">
      <c r="A97" s="37" t="s">
        <v>216</v>
      </c>
      <c r="B97" s="45"/>
      <c r="C97" s="46"/>
      <c r="D97" s="46"/>
      <c r="E97" s="39" t="s">
        <v>484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23</v>
      </c>
      <c r="C98" s="38" t="s">
        <v>2563</v>
      </c>
      <c r="D98" s="37" t="s">
        <v>209</v>
      </c>
      <c r="E98" s="39" t="s">
        <v>1173</v>
      </c>
      <c r="F98" s="40" t="s">
        <v>387</v>
      </c>
      <c r="G98" s="41">
        <v>2145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 ht="45">
      <c r="A100" s="37" t="s">
        <v>214</v>
      </c>
      <c r="B100" s="45"/>
      <c r="C100" s="46"/>
      <c r="D100" s="46"/>
      <c r="E100" s="48" t="s">
        <v>2564</v>
      </c>
      <c r="F100" s="46"/>
      <c r="G100" s="46"/>
      <c r="H100" s="46"/>
      <c r="I100" s="46"/>
      <c r="J100" s="47"/>
    </row>
    <row r="101" ht="105">
      <c r="A101" s="37" t="s">
        <v>216</v>
      </c>
      <c r="B101" s="45"/>
      <c r="C101" s="46"/>
      <c r="D101" s="46"/>
      <c r="E101" s="39" t="s">
        <v>484</v>
      </c>
      <c r="F101" s="46"/>
      <c r="G101" s="46"/>
      <c r="H101" s="46"/>
      <c r="I101" s="46"/>
      <c r="J101" s="47"/>
    </row>
    <row r="102" ht="30">
      <c r="A102" s="37" t="s">
        <v>207</v>
      </c>
      <c r="B102" s="37">
        <v>24</v>
      </c>
      <c r="C102" s="38" t="s">
        <v>494</v>
      </c>
      <c r="D102" s="37" t="s">
        <v>209</v>
      </c>
      <c r="E102" s="39" t="s">
        <v>495</v>
      </c>
      <c r="F102" s="40" t="s">
        <v>211</v>
      </c>
      <c r="G102" s="41">
        <v>4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2549</v>
      </c>
      <c r="F104" s="46"/>
      <c r="G104" s="46"/>
      <c r="H104" s="46"/>
      <c r="I104" s="46"/>
      <c r="J104" s="47"/>
    </row>
    <row r="105" ht="120">
      <c r="A105" s="37" t="s">
        <v>216</v>
      </c>
      <c r="B105" s="45"/>
      <c r="C105" s="46"/>
      <c r="D105" s="46"/>
      <c r="E105" s="39" t="s">
        <v>493</v>
      </c>
      <c r="F105" s="46"/>
      <c r="G105" s="46"/>
      <c r="H105" s="46"/>
      <c r="I105" s="46"/>
      <c r="J105" s="47"/>
    </row>
    <row r="106" ht="30">
      <c r="A106" s="37" t="s">
        <v>207</v>
      </c>
      <c r="B106" s="37">
        <v>25</v>
      </c>
      <c r="C106" s="38" t="s">
        <v>1196</v>
      </c>
      <c r="D106" s="37" t="s">
        <v>209</v>
      </c>
      <c r="E106" s="39" t="s">
        <v>1197</v>
      </c>
      <c r="F106" s="40" t="s">
        <v>211</v>
      </c>
      <c r="G106" s="41">
        <v>56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2565</v>
      </c>
      <c r="F108" s="46"/>
      <c r="G108" s="46"/>
      <c r="H108" s="46"/>
      <c r="I108" s="46"/>
      <c r="J108" s="47"/>
    </row>
    <row r="109" ht="120">
      <c r="A109" s="37" t="s">
        <v>216</v>
      </c>
      <c r="B109" s="45"/>
      <c r="C109" s="46"/>
      <c r="D109" s="46"/>
      <c r="E109" s="39" t="s">
        <v>493</v>
      </c>
      <c r="F109" s="46"/>
      <c r="G109" s="46"/>
      <c r="H109" s="46"/>
      <c r="I109" s="46"/>
      <c r="J109" s="47"/>
    </row>
    <row r="110" ht="30">
      <c r="A110" s="37" t="s">
        <v>207</v>
      </c>
      <c r="B110" s="37">
        <v>26</v>
      </c>
      <c r="C110" s="38" t="s">
        <v>1201</v>
      </c>
      <c r="D110" s="37" t="s">
        <v>209</v>
      </c>
      <c r="E110" s="39" t="s">
        <v>1202</v>
      </c>
      <c r="F110" s="40" t="s">
        <v>211</v>
      </c>
      <c r="G110" s="41">
        <v>8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>
      <c r="A112" s="37" t="s">
        <v>214</v>
      </c>
      <c r="B112" s="45"/>
      <c r="C112" s="46"/>
      <c r="D112" s="46"/>
      <c r="E112" s="48" t="s">
        <v>2548</v>
      </c>
      <c r="F112" s="46"/>
      <c r="G112" s="46"/>
      <c r="H112" s="46"/>
      <c r="I112" s="46"/>
      <c r="J112" s="47"/>
    </row>
    <row r="113" ht="120">
      <c r="A113" s="37" t="s">
        <v>216</v>
      </c>
      <c r="B113" s="45"/>
      <c r="C113" s="46"/>
      <c r="D113" s="46"/>
      <c r="E113" s="39" t="s">
        <v>493</v>
      </c>
      <c r="F113" s="46"/>
      <c r="G113" s="46"/>
      <c r="H113" s="46"/>
      <c r="I113" s="46"/>
      <c r="J113" s="47"/>
    </row>
    <row r="114">
      <c r="A114" s="37" t="s">
        <v>207</v>
      </c>
      <c r="B114" s="37">
        <v>27</v>
      </c>
      <c r="C114" s="38" t="s">
        <v>406</v>
      </c>
      <c r="D114" s="37" t="s">
        <v>209</v>
      </c>
      <c r="E114" s="39" t="s">
        <v>407</v>
      </c>
      <c r="F114" s="40" t="s">
        <v>211</v>
      </c>
      <c r="G114" s="41">
        <v>80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49" t="s">
        <v>209</v>
      </c>
      <c r="F115" s="46"/>
      <c r="G115" s="46"/>
      <c r="H115" s="46"/>
      <c r="I115" s="46"/>
      <c r="J115" s="47"/>
    </row>
    <row r="116">
      <c r="A116" s="37" t="s">
        <v>214</v>
      </c>
      <c r="B116" s="45"/>
      <c r="C116" s="46"/>
      <c r="D116" s="46"/>
      <c r="E116" s="48" t="s">
        <v>2566</v>
      </c>
      <c r="F116" s="46"/>
      <c r="G116" s="46"/>
      <c r="H116" s="46"/>
      <c r="I116" s="46"/>
      <c r="J116" s="47"/>
    </row>
    <row r="117" ht="165">
      <c r="A117" s="37" t="s">
        <v>216</v>
      </c>
      <c r="B117" s="45"/>
      <c r="C117" s="46"/>
      <c r="D117" s="46"/>
      <c r="E117" s="39" t="s">
        <v>2567</v>
      </c>
      <c r="F117" s="46"/>
      <c r="G117" s="46"/>
      <c r="H117" s="46"/>
      <c r="I117" s="46"/>
      <c r="J117" s="47"/>
    </row>
    <row r="118">
      <c r="A118" s="37" t="s">
        <v>207</v>
      </c>
      <c r="B118" s="37">
        <v>28</v>
      </c>
      <c r="C118" s="38" t="s">
        <v>1493</v>
      </c>
      <c r="D118" s="37" t="s">
        <v>209</v>
      </c>
      <c r="E118" s="39" t="s">
        <v>486</v>
      </c>
      <c r="F118" s="40" t="s">
        <v>387</v>
      </c>
      <c r="G118" s="41">
        <v>30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212</v>
      </c>
      <c r="B119" s="45"/>
      <c r="C119" s="46"/>
      <c r="D119" s="46"/>
      <c r="E119" s="39" t="s">
        <v>486</v>
      </c>
      <c r="F119" s="46"/>
      <c r="G119" s="46"/>
      <c r="H119" s="46"/>
      <c r="I119" s="46"/>
      <c r="J119" s="47"/>
    </row>
    <row r="120">
      <c r="A120" s="37" t="s">
        <v>214</v>
      </c>
      <c r="B120" s="45"/>
      <c r="C120" s="46"/>
      <c r="D120" s="46"/>
      <c r="E120" s="48" t="s">
        <v>2568</v>
      </c>
      <c r="F120" s="46"/>
      <c r="G120" s="46"/>
      <c r="H120" s="46"/>
      <c r="I120" s="46"/>
      <c r="J120" s="47"/>
    </row>
    <row r="121" ht="180">
      <c r="A121" s="37" t="s">
        <v>216</v>
      </c>
      <c r="B121" s="45"/>
      <c r="C121" s="46"/>
      <c r="D121" s="46"/>
      <c r="E121" s="39" t="s">
        <v>2569</v>
      </c>
      <c r="F121" s="46"/>
      <c r="G121" s="46"/>
      <c r="H121" s="46"/>
      <c r="I121" s="46"/>
      <c r="J121" s="47"/>
    </row>
    <row r="122">
      <c r="A122" s="31" t="s">
        <v>204</v>
      </c>
      <c r="B122" s="32"/>
      <c r="C122" s="33" t="s">
        <v>2570</v>
      </c>
      <c r="D122" s="34"/>
      <c r="E122" s="31" t="s">
        <v>2571</v>
      </c>
      <c r="F122" s="34"/>
      <c r="G122" s="34"/>
      <c r="H122" s="34"/>
      <c r="I122" s="35">
        <f>SUMIFS(I123:I155,A123:A155,"P")</f>
        <v>0</v>
      </c>
      <c r="J122" s="36"/>
    </row>
    <row r="123" ht="30">
      <c r="A123" s="37" t="s">
        <v>207</v>
      </c>
      <c r="B123" s="37">
        <v>29</v>
      </c>
      <c r="C123" s="38" t="s">
        <v>2572</v>
      </c>
      <c r="D123" s="37" t="s">
        <v>209</v>
      </c>
      <c r="E123" s="39" t="s">
        <v>2573</v>
      </c>
      <c r="F123" s="40" t="s">
        <v>211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 ht="45">
      <c r="A125" s="37" t="s">
        <v>214</v>
      </c>
      <c r="B125" s="45"/>
      <c r="C125" s="46"/>
      <c r="D125" s="46"/>
      <c r="E125" s="48" t="s">
        <v>2574</v>
      </c>
      <c r="F125" s="46"/>
      <c r="G125" s="46"/>
      <c r="H125" s="46"/>
      <c r="I125" s="46"/>
      <c r="J125" s="47"/>
    </row>
    <row r="126" ht="180">
      <c r="A126" s="37" t="s">
        <v>216</v>
      </c>
      <c r="B126" s="45"/>
      <c r="C126" s="46"/>
      <c r="D126" s="46"/>
      <c r="E126" s="39" t="s">
        <v>2575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30</v>
      </c>
      <c r="C127" s="38" t="s">
        <v>2576</v>
      </c>
      <c r="D127" s="37" t="s">
        <v>209</v>
      </c>
      <c r="E127" s="39" t="s">
        <v>2577</v>
      </c>
      <c r="F127" s="40" t="s">
        <v>211</v>
      </c>
      <c r="G127" s="41">
        <v>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212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2578</v>
      </c>
      <c r="F129" s="46"/>
      <c r="G129" s="46"/>
      <c r="H129" s="46"/>
      <c r="I129" s="46"/>
      <c r="J129" s="47"/>
    </row>
    <row r="130" ht="180">
      <c r="A130" s="37" t="s">
        <v>216</v>
      </c>
      <c r="B130" s="45"/>
      <c r="C130" s="46"/>
      <c r="D130" s="46"/>
      <c r="E130" s="39" t="s">
        <v>2575</v>
      </c>
      <c r="F130" s="46"/>
      <c r="G130" s="46"/>
      <c r="H130" s="46"/>
      <c r="I130" s="46"/>
      <c r="J130" s="47"/>
    </row>
    <row r="131" ht="30">
      <c r="A131" s="37" t="s">
        <v>207</v>
      </c>
      <c r="B131" s="37">
        <v>31</v>
      </c>
      <c r="C131" s="38" t="s">
        <v>2579</v>
      </c>
      <c r="D131" s="37" t="s">
        <v>209</v>
      </c>
      <c r="E131" s="39" t="s">
        <v>2580</v>
      </c>
      <c r="F131" s="40" t="s">
        <v>211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49" t="s">
        <v>209</v>
      </c>
      <c r="F132" s="46"/>
      <c r="G132" s="46"/>
      <c r="H132" s="46"/>
      <c r="I132" s="46"/>
      <c r="J132" s="47"/>
    </row>
    <row r="133">
      <c r="A133" s="37" t="s">
        <v>214</v>
      </c>
      <c r="B133" s="45"/>
      <c r="C133" s="46"/>
      <c r="D133" s="46"/>
      <c r="E133" s="48" t="s">
        <v>2581</v>
      </c>
      <c r="F133" s="46"/>
      <c r="G133" s="46"/>
      <c r="H133" s="46"/>
      <c r="I133" s="46"/>
      <c r="J133" s="47"/>
    </row>
    <row r="134" ht="135">
      <c r="A134" s="37" t="s">
        <v>216</v>
      </c>
      <c r="B134" s="45"/>
      <c r="C134" s="46"/>
      <c r="D134" s="46"/>
      <c r="E134" s="39" t="s">
        <v>2582</v>
      </c>
      <c r="F134" s="46"/>
      <c r="G134" s="46"/>
      <c r="H134" s="46"/>
      <c r="I134" s="46"/>
      <c r="J134" s="47"/>
    </row>
    <row r="135" ht="30">
      <c r="A135" s="37" t="s">
        <v>207</v>
      </c>
      <c r="B135" s="37">
        <v>32</v>
      </c>
      <c r="C135" s="38" t="s">
        <v>2583</v>
      </c>
      <c r="D135" s="37" t="s">
        <v>209</v>
      </c>
      <c r="E135" s="39" t="s">
        <v>2584</v>
      </c>
      <c r="F135" s="40" t="s">
        <v>211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49" t="s">
        <v>209</v>
      </c>
      <c r="F136" s="46"/>
      <c r="G136" s="46"/>
      <c r="H136" s="46"/>
      <c r="I136" s="46"/>
      <c r="J136" s="47"/>
    </row>
    <row r="137">
      <c r="A137" s="37" t="s">
        <v>214</v>
      </c>
      <c r="B137" s="45"/>
      <c r="C137" s="46"/>
      <c r="D137" s="46"/>
      <c r="E137" s="48" t="s">
        <v>2585</v>
      </c>
      <c r="F137" s="46"/>
      <c r="G137" s="46"/>
      <c r="H137" s="46"/>
      <c r="I137" s="46"/>
      <c r="J137" s="47"/>
    </row>
    <row r="138" ht="105">
      <c r="A138" s="37" t="s">
        <v>216</v>
      </c>
      <c r="B138" s="45"/>
      <c r="C138" s="46"/>
      <c r="D138" s="46"/>
      <c r="E138" s="39" t="s">
        <v>2586</v>
      </c>
      <c r="F138" s="46"/>
      <c r="G138" s="46"/>
      <c r="H138" s="46"/>
      <c r="I138" s="46"/>
      <c r="J138" s="47"/>
    </row>
    <row r="139">
      <c r="A139" s="37" t="s">
        <v>207</v>
      </c>
      <c r="B139" s="37">
        <v>33</v>
      </c>
      <c r="C139" s="38" t="s">
        <v>2587</v>
      </c>
      <c r="D139" s="37" t="s">
        <v>209</v>
      </c>
      <c r="E139" s="39" t="s">
        <v>2588</v>
      </c>
      <c r="F139" s="40" t="s">
        <v>211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212</v>
      </c>
      <c r="B140" s="45"/>
      <c r="C140" s="46"/>
      <c r="D140" s="46"/>
      <c r="E140" s="49" t="s">
        <v>209</v>
      </c>
      <c r="F140" s="46"/>
      <c r="G140" s="46"/>
      <c r="H140" s="46"/>
      <c r="I140" s="46"/>
      <c r="J140" s="47"/>
    </row>
    <row r="141">
      <c r="A141" s="37" t="s">
        <v>214</v>
      </c>
      <c r="B141" s="45"/>
      <c r="C141" s="46"/>
      <c r="D141" s="46"/>
      <c r="E141" s="48" t="s">
        <v>2585</v>
      </c>
      <c r="F141" s="46"/>
      <c r="G141" s="46"/>
      <c r="H141" s="46"/>
      <c r="I141" s="46"/>
      <c r="J141" s="47"/>
    </row>
    <row r="142" ht="105">
      <c r="A142" s="37" t="s">
        <v>216</v>
      </c>
      <c r="B142" s="45"/>
      <c r="C142" s="46"/>
      <c r="D142" s="46"/>
      <c r="E142" s="39" t="s">
        <v>2586</v>
      </c>
      <c r="F142" s="46"/>
      <c r="G142" s="46"/>
      <c r="H142" s="46"/>
      <c r="I142" s="46"/>
      <c r="J142" s="47"/>
    </row>
    <row r="143" ht="30">
      <c r="A143" s="37" t="s">
        <v>207</v>
      </c>
      <c r="B143" s="37">
        <v>34</v>
      </c>
      <c r="C143" s="38" t="s">
        <v>2589</v>
      </c>
      <c r="D143" s="37" t="s">
        <v>209</v>
      </c>
      <c r="E143" s="39" t="s">
        <v>2590</v>
      </c>
      <c r="F143" s="40" t="s">
        <v>211</v>
      </c>
      <c r="G143" s="41">
        <v>2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49" t="s">
        <v>209</v>
      </c>
      <c r="F144" s="46"/>
      <c r="G144" s="46"/>
      <c r="H144" s="46"/>
      <c r="I144" s="46"/>
      <c r="J144" s="47"/>
    </row>
    <row r="145">
      <c r="A145" s="37" t="s">
        <v>214</v>
      </c>
      <c r="B145" s="45"/>
      <c r="C145" s="46"/>
      <c r="D145" s="46"/>
      <c r="E145" s="48" t="s">
        <v>2585</v>
      </c>
      <c r="F145" s="46"/>
      <c r="G145" s="46"/>
      <c r="H145" s="46"/>
      <c r="I145" s="46"/>
      <c r="J145" s="47"/>
    </row>
    <row r="146" ht="90">
      <c r="A146" s="37" t="s">
        <v>216</v>
      </c>
      <c r="B146" s="45"/>
      <c r="C146" s="46"/>
      <c r="D146" s="46"/>
      <c r="E146" s="39" t="s">
        <v>2591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35</v>
      </c>
      <c r="C147" s="38" t="s">
        <v>2592</v>
      </c>
      <c r="D147" s="37" t="s">
        <v>209</v>
      </c>
      <c r="E147" s="39" t="s">
        <v>2593</v>
      </c>
      <c r="F147" s="40" t="s">
        <v>211</v>
      </c>
      <c r="G147" s="41">
        <v>2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49" t="s">
        <v>209</v>
      </c>
      <c r="F148" s="46"/>
      <c r="G148" s="46"/>
      <c r="H148" s="46"/>
      <c r="I148" s="46"/>
      <c r="J148" s="47"/>
    </row>
    <row r="149" ht="135">
      <c r="A149" s="37" t="s">
        <v>216</v>
      </c>
      <c r="B149" s="45"/>
      <c r="C149" s="46"/>
      <c r="D149" s="46"/>
      <c r="E149" s="39" t="s">
        <v>2594</v>
      </c>
      <c r="F149" s="46"/>
      <c r="G149" s="46"/>
      <c r="H149" s="46"/>
      <c r="I149" s="46"/>
      <c r="J149" s="47"/>
    </row>
    <row r="150">
      <c r="A150" s="37" t="s">
        <v>207</v>
      </c>
      <c r="B150" s="37">
        <v>36</v>
      </c>
      <c r="C150" s="38" t="s">
        <v>2595</v>
      </c>
      <c r="D150" s="37" t="s">
        <v>209</v>
      </c>
      <c r="E150" s="39" t="s">
        <v>2596</v>
      </c>
      <c r="F150" s="40" t="s">
        <v>211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49" t="s">
        <v>209</v>
      </c>
      <c r="F151" s="46"/>
      <c r="G151" s="46"/>
      <c r="H151" s="46"/>
      <c r="I151" s="46"/>
      <c r="J151" s="47"/>
    </row>
    <row r="152" ht="135">
      <c r="A152" s="37" t="s">
        <v>216</v>
      </c>
      <c r="B152" s="45"/>
      <c r="C152" s="46"/>
      <c r="D152" s="46"/>
      <c r="E152" s="39" t="s">
        <v>2594</v>
      </c>
      <c r="F152" s="46"/>
      <c r="G152" s="46"/>
      <c r="H152" s="46"/>
      <c r="I152" s="46"/>
      <c r="J152" s="47"/>
    </row>
    <row r="153">
      <c r="A153" s="37" t="s">
        <v>207</v>
      </c>
      <c r="B153" s="37">
        <v>37</v>
      </c>
      <c r="C153" s="38" t="s">
        <v>2597</v>
      </c>
      <c r="D153" s="37" t="s">
        <v>209</v>
      </c>
      <c r="E153" s="39" t="s">
        <v>2598</v>
      </c>
      <c r="F153" s="40" t="s">
        <v>211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212</v>
      </c>
      <c r="B154" s="45"/>
      <c r="C154" s="46"/>
      <c r="D154" s="46"/>
      <c r="E154" s="49" t="s">
        <v>209</v>
      </c>
      <c r="F154" s="46"/>
      <c r="G154" s="46"/>
      <c r="H154" s="46"/>
      <c r="I154" s="46"/>
      <c r="J154" s="47"/>
    </row>
    <row r="155" ht="135">
      <c r="A155" s="37" t="s">
        <v>216</v>
      </c>
      <c r="B155" s="45"/>
      <c r="C155" s="46"/>
      <c r="D155" s="46"/>
      <c r="E155" s="39" t="s">
        <v>2594</v>
      </c>
      <c r="F155" s="46"/>
      <c r="G155" s="46"/>
      <c r="H155" s="46"/>
      <c r="I155" s="46"/>
      <c r="J155" s="47"/>
    </row>
    <row r="156">
      <c r="A156" s="31" t="s">
        <v>204</v>
      </c>
      <c r="B156" s="32"/>
      <c r="C156" s="33" t="s">
        <v>295</v>
      </c>
      <c r="D156" s="34"/>
      <c r="E156" s="31" t="s">
        <v>1515</v>
      </c>
      <c r="F156" s="34"/>
      <c r="G156" s="34"/>
      <c r="H156" s="34"/>
      <c r="I156" s="35">
        <f>SUMIFS(I157:I174,A157:A174,"P")</f>
        <v>0</v>
      </c>
      <c r="J156" s="36"/>
    </row>
    <row r="157" ht="30">
      <c r="A157" s="37" t="s">
        <v>207</v>
      </c>
      <c r="B157" s="37">
        <v>38</v>
      </c>
      <c r="C157" s="38" t="s">
        <v>297</v>
      </c>
      <c r="D157" s="37" t="s">
        <v>209</v>
      </c>
      <c r="E157" s="39" t="s">
        <v>298</v>
      </c>
      <c r="F157" s="40" t="s">
        <v>211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212</v>
      </c>
      <c r="B158" s="45"/>
      <c r="C158" s="46"/>
      <c r="D158" s="46"/>
      <c r="E158" s="49" t="s">
        <v>209</v>
      </c>
      <c r="F158" s="46"/>
      <c r="G158" s="46"/>
      <c r="H158" s="46"/>
      <c r="I158" s="46"/>
      <c r="J158" s="47"/>
    </row>
    <row r="159" ht="315">
      <c r="A159" s="37" t="s">
        <v>216</v>
      </c>
      <c r="B159" s="45"/>
      <c r="C159" s="46"/>
      <c r="D159" s="46"/>
      <c r="E159" s="39" t="s">
        <v>1518</v>
      </c>
      <c r="F159" s="46"/>
      <c r="G159" s="46"/>
      <c r="H159" s="46"/>
      <c r="I159" s="46"/>
      <c r="J159" s="47"/>
    </row>
    <row r="160" ht="45">
      <c r="A160" s="37" t="s">
        <v>207</v>
      </c>
      <c r="B160" s="37">
        <v>39</v>
      </c>
      <c r="C160" s="38" t="s">
        <v>300</v>
      </c>
      <c r="D160" s="37" t="s">
        <v>209</v>
      </c>
      <c r="E160" s="39" t="s">
        <v>301</v>
      </c>
      <c r="F160" s="40" t="s">
        <v>211</v>
      </c>
      <c r="G160" s="41">
        <v>29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 ht="135">
      <c r="A162" s="37" t="s">
        <v>216</v>
      </c>
      <c r="B162" s="45"/>
      <c r="C162" s="46"/>
      <c r="D162" s="46"/>
      <c r="E162" s="39" t="s">
        <v>299</v>
      </c>
      <c r="F162" s="46"/>
      <c r="G162" s="46"/>
      <c r="H162" s="46"/>
      <c r="I162" s="46"/>
      <c r="J162" s="47"/>
    </row>
    <row r="163" ht="30">
      <c r="A163" s="37" t="s">
        <v>207</v>
      </c>
      <c r="B163" s="37">
        <v>40</v>
      </c>
      <c r="C163" s="38" t="s">
        <v>303</v>
      </c>
      <c r="D163" s="37" t="s">
        <v>209</v>
      </c>
      <c r="E163" s="39" t="s">
        <v>304</v>
      </c>
      <c r="F163" s="40" t="s">
        <v>211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49" t="s">
        <v>209</v>
      </c>
      <c r="F164" s="46"/>
      <c r="G164" s="46"/>
      <c r="H164" s="46"/>
      <c r="I164" s="46"/>
      <c r="J164" s="47"/>
    </row>
    <row r="165" ht="225">
      <c r="A165" s="37" t="s">
        <v>216</v>
      </c>
      <c r="B165" s="45"/>
      <c r="C165" s="46"/>
      <c r="D165" s="46"/>
      <c r="E165" s="39" t="s">
        <v>1519</v>
      </c>
      <c r="F165" s="46"/>
      <c r="G165" s="46"/>
      <c r="H165" s="46"/>
      <c r="I165" s="46"/>
      <c r="J165" s="47"/>
    </row>
    <row r="166">
      <c r="A166" s="37" t="s">
        <v>207</v>
      </c>
      <c r="B166" s="37">
        <v>41</v>
      </c>
      <c r="C166" s="38" t="s">
        <v>430</v>
      </c>
      <c r="D166" s="37" t="s">
        <v>209</v>
      </c>
      <c r="E166" s="39" t="s">
        <v>431</v>
      </c>
      <c r="F166" s="40" t="s">
        <v>231</v>
      </c>
      <c r="G166" s="41">
        <v>8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49" t="s">
        <v>209</v>
      </c>
      <c r="F167" s="46"/>
      <c r="G167" s="46"/>
      <c r="H167" s="46"/>
      <c r="I167" s="46"/>
      <c r="J167" s="47"/>
    </row>
    <row r="168" ht="240">
      <c r="A168" s="37" t="s">
        <v>216</v>
      </c>
      <c r="B168" s="45"/>
      <c r="C168" s="46"/>
      <c r="D168" s="46"/>
      <c r="E168" s="39" t="s">
        <v>1520</v>
      </c>
      <c r="F168" s="46"/>
      <c r="G168" s="46"/>
      <c r="H168" s="46"/>
      <c r="I168" s="46"/>
      <c r="J168" s="47"/>
    </row>
    <row r="169">
      <c r="A169" s="37" t="s">
        <v>207</v>
      </c>
      <c r="B169" s="37">
        <v>42</v>
      </c>
      <c r="C169" s="38" t="s">
        <v>356</v>
      </c>
      <c r="D169" s="37" t="s">
        <v>209</v>
      </c>
      <c r="E169" s="39" t="s">
        <v>357</v>
      </c>
      <c r="F169" s="40" t="s">
        <v>231</v>
      </c>
      <c r="G169" s="41">
        <v>8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212</v>
      </c>
      <c r="B170" s="45"/>
      <c r="C170" s="46"/>
      <c r="D170" s="46"/>
      <c r="E170" s="49" t="s">
        <v>209</v>
      </c>
      <c r="F170" s="46"/>
      <c r="G170" s="46"/>
      <c r="H170" s="46"/>
      <c r="I170" s="46"/>
      <c r="J170" s="47"/>
    </row>
    <row r="171" ht="225">
      <c r="A171" s="37" t="s">
        <v>216</v>
      </c>
      <c r="B171" s="45"/>
      <c r="C171" s="46"/>
      <c r="D171" s="46"/>
      <c r="E171" s="39" t="s">
        <v>1521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43</v>
      </c>
      <c r="C172" s="38" t="s">
        <v>360</v>
      </c>
      <c r="D172" s="37" t="s">
        <v>209</v>
      </c>
      <c r="E172" s="39" t="s">
        <v>361</v>
      </c>
      <c r="F172" s="40" t="s">
        <v>231</v>
      </c>
      <c r="G172" s="41">
        <v>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 ht="195">
      <c r="A174" s="37" t="s">
        <v>216</v>
      </c>
      <c r="B174" s="45"/>
      <c r="C174" s="46"/>
      <c r="D174" s="46"/>
      <c r="E174" s="39" t="s">
        <v>1522</v>
      </c>
      <c r="F174" s="46"/>
      <c r="G174" s="46"/>
      <c r="H174" s="46"/>
      <c r="I174" s="46"/>
      <c r="J174" s="47"/>
    </row>
    <row r="175">
      <c r="A175" s="31" t="s">
        <v>204</v>
      </c>
      <c r="B175" s="32"/>
      <c r="C175" s="33" t="s">
        <v>1252</v>
      </c>
      <c r="D175" s="34"/>
      <c r="E175" s="31" t="s">
        <v>1253</v>
      </c>
      <c r="F175" s="34"/>
      <c r="G175" s="34"/>
      <c r="H175" s="34"/>
      <c r="I175" s="35">
        <f>SUMIFS(I176:I182,A176:A182,"P")</f>
        <v>0</v>
      </c>
      <c r="J175" s="36"/>
    </row>
    <row r="176">
      <c r="A176" s="37" t="s">
        <v>207</v>
      </c>
      <c r="B176" s="37">
        <v>44</v>
      </c>
      <c r="C176" s="38" t="s">
        <v>2599</v>
      </c>
      <c r="D176" s="37" t="s">
        <v>209</v>
      </c>
      <c r="E176" s="39" t="s">
        <v>2600</v>
      </c>
      <c r="F176" s="40" t="s">
        <v>387</v>
      </c>
      <c r="G176" s="41">
        <v>64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>
      <c r="A178" s="37" t="s">
        <v>214</v>
      </c>
      <c r="B178" s="45"/>
      <c r="C178" s="46"/>
      <c r="D178" s="46"/>
      <c r="E178" s="48" t="s">
        <v>2601</v>
      </c>
      <c r="F178" s="46"/>
      <c r="G178" s="46"/>
      <c r="H178" s="46"/>
      <c r="I178" s="46"/>
      <c r="J178" s="47"/>
    </row>
    <row r="179" ht="90">
      <c r="A179" s="37" t="s">
        <v>216</v>
      </c>
      <c r="B179" s="45"/>
      <c r="C179" s="46"/>
      <c r="D179" s="46"/>
      <c r="E179" s="39" t="s">
        <v>1254</v>
      </c>
      <c r="F179" s="46"/>
      <c r="G179" s="46"/>
      <c r="H179" s="46"/>
      <c r="I179" s="46"/>
      <c r="J179" s="47"/>
    </row>
    <row r="180" ht="30">
      <c r="A180" s="37" t="s">
        <v>207</v>
      </c>
      <c r="B180" s="37">
        <v>45</v>
      </c>
      <c r="C180" s="38" t="s">
        <v>2509</v>
      </c>
      <c r="D180" s="37" t="s">
        <v>209</v>
      </c>
      <c r="E180" s="39" t="s">
        <v>2510</v>
      </c>
      <c r="F180" s="40" t="s">
        <v>387</v>
      </c>
      <c r="G180" s="41">
        <v>2680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212</v>
      </c>
      <c r="B181" s="45"/>
      <c r="C181" s="46"/>
      <c r="D181" s="46"/>
      <c r="E181" s="49" t="s">
        <v>209</v>
      </c>
      <c r="F181" s="46"/>
      <c r="G181" s="46"/>
      <c r="H181" s="46"/>
      <c r="I181" s="46"/>
      <c r="J181" s="47"/>
    </row>
    <row r="182" ht="90">
      <c r="A182" s="37" t="s">
        <v>216</v>
      </c>
      <c r="B182" s="50"/>
      <c r="C182" s="51"/>
      <c r="D182" s="51"/>
      <c r="E182" s="39" t="s">
        <v>1796</v>
      </c>
      <c r="F182" s="51"/>
      <c r="G182" s="51"/>
      <c r="H182" s="51"/>
      <c r="I182" s="51"/>
      <c r="J182" s="52"/>
    </row>
  </sheetData>
  <sheetProtection sheet="1" objects="1" scenarios="1" spinCount="100000" saltValue="JA6iXMF8hisW11fJ3/WLgsiI6B8ZzbTpq987nxTQMNKSz+sEzZHKVWfuKz5hm0Yaqg+0zItv4ZgjR29apJgZ/A==" hashValue="0kb0bAqoYB8NVCrR8IyApNjiBO0TxozR3MmMxwXdJRHDbKxtqOfyS7fiyk6KLMUApkVMmoEkcAwQJi6xebD56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2602</v>
      </c>
      <c r="I3" s="25">
        <f>SUMIFS(I9:I206,A9:A206,"SD")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99</v>
      </c>
      <c r="D4" s="22"/>
      <c r="E4" s="23" t="s">
        <v>100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2602</v>
      </c>
      <c r="D5" s="22"/>
      <c r="E5" s="23" t="s">
        <v>104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2346.498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2603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2604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1077</v>
      </c>
      <c r="D14" s="34"/>
      <c r="E14" s="31" t="s">
        <v>1084</v>
      </c>
      <c r="F14" s="34"/>
      <c r="G14" s="34"/>
      <c r="H14" s="34"/>
      <c r="I14" s="35">
        <f>SUMIFS(I15:I28,A15:A28,"P")</f>
        <v>0</v>
      </c>
      <c r="J14" s="36"/>
    </row>
    <row r="15">
      <c r="A15" s="37" t="s">
        <v>207</v>
      </c>
      <c r="B15" s="37">
        <v>2</v>
      </c>
      <c r="C15" s="38" t="s">
        <v>1090</v>
      </c>
      <c r="D15" s="37" t="s">
        <v>209</v>
      </c>
      <c r="E15" s="39" t="s">
        <v>1091</v>
      </c>
      <c r="F15" s="40" t="s">
        <v>1087</v>
      </c>
      <c r="G15" s="41">
        <v>3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2605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2606</v>
      </c>
      <c r="D18" s="37" t="s">
        <v>209</v>
      </c>
      <c r="E18" s="39" t="s">
        <v>2607</v>
      </c>
      <c r="F18" s="40" t="s">
        <v>1087</v>
      </c>
      <c r="G18" s="41">
        <v>1063.5899999999999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45">
      <c r="A20" s="37" t="s">
        <v>214</v>
      </c>
      <c r="B20" s="45"/>
      <c r="C20" s="46"/>
      <c r="D20" s="46"/>
      <c r="E20" s="48" t="s">
        <v>2608</v>
      </c>
      <c r="F20" s="46"/>
      <c r="G20" s="46"/>
      <c r="H20" s="46"/>
      <c r="I20" s="46"/>
      <c r="J20" s="47"/>
    </row>
    <row r="21" ht="409.5">
      <c r="A21" s="37" t="s">
        <v>216</v>
      </c>
      <c r="B21" s="45"/>
      <c r="C21" s="46"/>
      <c r="D21" s="46"/>
      <c r="E21" s="39" t="s">
        <v>2605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1098</v>
      </c>
      <c r="D22" s="37" t="s">
        <v>209</v>
      </c>
      <c r="E22" s="39" t="s">
        <v>1099</v>
      </c>
      <c r="F22" s="40" t="s">
        <v>1087</v>
      </c>
      <c r="G22" s="41">
        <v>592.57000000000005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2609</v>
      </c>
      <c r="F24" s="46"/>
      <c r="G24" s="46"/>
      <c r="H24" s="46"/>
      <c r="I24" s="46"/>
      <c r="J24" s="47"/>
    </row>
    <row r="25" ht="390">
      <c r="A25" s="37" t="s">
        <v>216</v>
      </c>
      <c r="B25" s="45"/>
      <c r="C25" s="46"/>
      <c r="D25" s="46"/>
      <c r="E25" s="39" t="s">
        <v>2610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1788</v>
      </c>
      <c r="D26" s="37" t="s">
        <v>209</v>
      </c>
      <c r="E26" s="39" t="s">
        <v>1789</v>
      </c>
      <c r="F26" s="40" t="s">
        <v>1087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60">
      <c r="A28" s="37" t="s">
        <v>216</v>
      </c>
      <c r="B28" s="45"/>
      <c r="C28" s="46"/>
      <c r="D28" s="46"/>
      <c r="E28" s="39" t="s">
        <v>2611</v>
      </c>
      <c r="F28" s="46"/>
      <c r="G28" s="46"/>
      <c r="H28" s="46"/>
      <c r="I28" s="46"/>
      <c r="J28" s="47"/>
    </row>
    <row r="29">
      <c r="A29" s="31" t="s">
        <v>204</v>
      </c>
      <c r="B29" s="32"/>
      <c r="C29" s="33" t="s">
        <v>2612</v>
      </c>
      <c r="D29" s="34"/>
      <c r="E29" s="31" t="s">
        <v>2613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207</v>
      </c>
      <c r="B30" s="37">
        <v>6</v>
      </c>
      <c r="C30" s="38" t="s">
        <v>2614</v>
      </c>
      <c r="D30" s="37" t="s">
        <v>209</v>
      </c>
      <c r="E30" s="39" t="s">
        <v>2615</v>
      </c>
      <c r="F30" s="40" t="s">
        <v>1087</v>
      </c>
      <c r="G30" s="41">
        <v>402.19999999999999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>
      <c r="A32" s="37" t="s">
        <v>214</v>
      </c>
      <c r="B32" s="45"/>
      <c r="C32" s="46"/>
      <c r="D32" s="46"/>
      <c r="E32" s="48" t="s">
        <v>2616</v>
      </c>
      <c r="F32" s="46"/>
      <c r="G32" s="46"/>
      <c r="H32" s="46"/>
      <c r="I32" s="46"/>
      <c r="J32" s="47"/>
    </row>
    <row r="33" ht="150">
      <c r="A33" s="37" t="s">
        <v>216</v>
      </c>
      <c r="B33" s="45"/>
      <c r="C33" s="46"/>
      <c r="D33" s="46"/>
      <c r="E33" s="39" t="s">
        <v>2617</v>
      </c>
      <c r="F33" s="46"/>
      <c r="G33" s="46"/>
      <c r="H33" s="46"/>
      <c r="I33" s="46"/>
      <c r="J33" s="47"/>
    </row>
    <row r="34">
      <c r="A34" s="31" t="s">
        <v>204</v>
      </c>
      <c r="B34" s="32"/>
      <c r="C34" s="33" t="s">
        <v>2618</v>
      </c>
      <c r="D34" s="34"/>
      <c r="E34" s="31" t="s">
        <v>2619</v>
      </c>
      <c r="F34" s="34"/>
      <c r="G34" s="34"/>
      <c r="H34" s="34"/>
      <c r="I34" s="35">
        <f>SUMIFS(I35:I198,A35:A198,"P")</f>
        <v>0</v>
      </c>
      <c r="J34" s="36"/>
    </row>
    <row r="35" ht="30">
      <c r="A35" s="37" t="s">
        <v>207</v>
      </c>
      <c r="B35" s="37">
        <v>7</v>
      </c>
      <c r="C35" s="38" t="s">
        <v>2620</v>
      </c>
      <c r="D35" s="37" t="s">
        <v>209</v>
      </c>
      <c r="E35" s="39" t="s">
        <v>651</v>
      </c>
      <c r="F35" s="40" t="s">
        <v>211</v>
      </c>
      <c r="G35" s="41">
        <v>94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150">
      <c r="A37" s="37" t="s">
        <v>216</v>
      </c>
      <c r="B37" s="45"/>
      <c r="C37" s="46"/>
      <c r="D37" s="46"/>
      <c r="E37" s="39" t="s">
        <v>2621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2622</v>
      </c>
      <c r="D38" s="37" t="s">
        <v>209</v>
      </c>
      <c r="E38" s="39" t="s">
        <v>2623</v>
      </c>
      <c r="F38" s="40" t="s">
        <v>211</v>
      </c>
      <c r="G38" s="41">
        <v>51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150">
      <c r="A40" s="37" t="s">
        <v>216</v>
      </c>
      <c r="B40" s="45"/>
      <c r="C40" s="46"/>
      <c r="D40" s="46"/>
      <c r="E40" s="39" t="s">
        <v>2624</v>
      </c>
      <c r="F40" s="46"/>
      <c r="G40" s="46"/>
      <c r="H40" s="46"/>
      <c r="I40" s="46"/>
      <c r="J40" s="47"/>
    </row>
    <row r="41">
      <c r="A41" s="37" t="s">
        <v>207</v>
      </c>
      <c r="B41" s="37">
        <v>9</v>
      </c>
      <c r="C41" s="38" t="s">
        <v>2505</v>
      </c>
      <c r="D41" s="37" t="s">
        <v>209</v>
      </c>
      <c r="E41" s="39" t="s">
        <v>2506</v>
      </c>
      <c r="F41" s="40" t="s">
        <v>387</v>
      </c>
      <c r="G41" s="41">
        <v>8118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212</v>
      </c>
      <c r="B42" s="45"/>
      <c r="C42" s="46"/>
      <c r="D42" s="46"/>
      <c r="E42" s="49" t="s">
        <v>209</v>
      </c>
      <c r="F42" s="46"/>
      <c r="G42" s="46"/>
      <c r="H42" s="46"/>
      <c r="I42" s="46"/>
      <c r="J42" s="47"/>
    </row>
    <row r="43" ht="165">
      <c r="A43" s="37" t="s">
        <v>216</v>
      </c>
      <c r="B43" s="45"/>
      <c r="C43" s="46"/>
      <c r="D43" s="46"/>
      <c r="E43" s="39" t="s">
        <v>2625</v>
      </c>
      <c r="F43" s="46"/>
      <c r="G43" s="46"/>
      <c r="H43" s="46"/>
      <c r="I43" s="46"/>
      <c r="J43" s="47"/>
    </row>
    <row r="44" ht="45">
      <c r="A44" s="37" t="s">
        <v>207</v>
      </c>
      <c r="B44" s="37">
        <v>10</v>
      </c>
      <c r="C44" s="38" t="s">
        <v>2626</v>
      </c>
      <c r="D44" s="37" t="s">
        <v>209</v>
      </c>
      <c r="E44" s="39" t="s">
        <v>2627</v>
      </c>
      <c r="F44" s="40" t="s">
        <v>211</v>
      </c>
      <c r="G44" s="41">
        <v>15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49" t="s">
        <v>209</v>
      </c>
      <c r="F45" s="46"/>
      <c r="G45" s="46"/>
      <c r="H45" s="46"/>
      <c r="I45" s="46"/>
      <c r="J45" s="47"/>
    </row>
    <row r="46" ht="165">
      <c r="A46" s="37" t="s">
        <v>216</v>
      </c>
      <c r="B46" s="45"/>
      <c r="C46" s="46"/>
      <c r="D46" s="46"/>
      <c r="E46" s="39" t="s">
        <v>2628</v>
      </c>
      <c r="F46" s="46"/>
      <c r="G46" s="46"/>
      <c r="H46" s="46"/>
      <c r="I46" s="46"/>
      <c r="J46" s="47"/>
    </row>
    <row r="47">
      <c r="A47" s="37" t="s">
        <v>207</v>
      </c>
      <c r="B47" s="37">
        <v>11</v>
      </c>
      <c r="C47" s="38" t="s">
        <v>2550</v>
      </c>
      <c r="D47" s="37" t="s">
        <v>209</v>
      </c>
      <c r="E47" s="39" t="s">
        <v>2551</v>
      </c>
      <c r="F47" s="40" t="s">
        <v>387</v>
      </c>
      <c r="G47" s="41">
        <v>80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 ht="210">
      <c r="A49" s="37" t="s">
        <v>216</v>
      </c>
      <c r="B49" s="45"/>
      <c r="C49" s="46"/>
      <c r="D49" s="46"/>
      <c r="E49" s="39" t="s">
        <v>2629</v>
      </c>
      <c r="F49" s="46"/>
      <c r="G49" s="46"/>
      <c r="H49" s="46"/>
      <c r="I49" s="46"/>
      <c r="J49" s="47"/>
    </row>
    <row r="50">
      <c r="A50" s="37" t="s">
        <v>207</v>
      </c>
      <c r="B50" s="37">
        <v>12</v>
      </c>
      <c r="C50" s="38" t="s">
        <v>527</v>
      </c>
      <c r="D50" s="37" t="s">
        <v>209</v>
      </c>
      <c r="E50" s="39" t="s">
        <v>528</v>
      </c>
      <c r="F50" s="40" t="s">
        <v>211</v>
      </c>
      <c r="G50" s="41">
        <v>8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150">
      <c r="A52" s="37" t="s">
        <v>216</v>
      </c>
      <c r="B52" s="45"/>
      <c r="C52" s="46"/>
      <c r="D52" s="46"/>
      <c r="E52" s="39" t="s">
        <v>2630</v>
      </c>
      <c r="F52" s="46"/>
      <c r="G52" s="46"/>
      <c r="H52" s="46"/>
      <c r="I52" s="46"/>
      <c r="J52" s="47"/>
    </row>
    <row r="53">
      <c r="A53" s="37" t="s">
        <v>207</v>
      </c>
      <c r="B53" s="37">
        <v>13</v>
      </c>
      <c r="C53" s="38" t="s">
        <v>530</v>
      </c>
      <c r="D53" s="37" t="s">
        <v>209</v>
      </c>
      <c r="E53" s="39" t="s">
        <v>531</v>
      </c>
      <c r="F53" s="40" t="s">
        <v>211</v>
      </c>
      <c r="G53" s="41">
        <v>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165">
      <c r="A55" s="37" t="s">
        <v>216</v>
      </c>
      <c r="B55" s="45"/>
      <c r="C55" s="46"/>
      <c r="D55" s="46"/>
      <c r="E55" s="39" t="s">
        <v>2631</v>
      </c>
      <c r="F55" s="46"/>
      <c r="G55" s="46"/>
      <c r="H55" s="46"/>
      <c r="I55" s="46"/>
      <c r="J55" s="47"/>
    </row>
    <row r="56">
      <c r="A56" s="37" t="s">
        <v>207</v>
      </c>
      <c r="B56" s="37">
        <v>14</v>
      </c>
      <c r="C56" s="38" t="s">
        <v>533</v>
      </c>
      <c r="D56" s="37" t="s">
        <v>209</v>
      </c>
      <c r="E56" s="39" t="s">
        <v>534</v>
      </c>
      <c r="F56" s="40" t="s">
        <v>211</v>
      </c>
      <c r="G56" s="41">
        <v>8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120">
      <c r="A58" s="37" t="s">
        <v>216</v>
      </c>
      <c r="B58" s="45"/>
      <c r="C58" s="46"/>
      <c r="D58" s="46"/>
      <c r="E58" s="39" t="s">
        <v>535</v>
      </c>
      <c r="F58" s="46"/>
      <c r="G58" s="46"/>
      <c r="H58" s="46"/>
      <c r="I58" s="46"/>
      <c r="J58" s="47"/>
    </row>
    <row r="59">
      <c r="A59" s="37" t="s">
        <v>207</v>
      </c>
      <c r="B59" s="37">
        <v>15</v>
      </c>
      <c r="C59" s="38" t="s">
        <v>485</v>
      </c>
      <c r="D59" s="37" t="s">
        <v>209</v>
      </c>
      <c r="E59" s="39" t="s">
        <v>486</v>
      </c>
      <c r="F59" s="40" t="s">
        <v>387</v>
      </c>
      <c r="G59" s="41">
        <v>2893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212</v>
      </c>
      <c r="B60" s="45"/>
      <c r="C60" s="46"/>
      <c r="D60" s="46"/>
      <c r="E60" s="49" t="s">
        <v>209</v>
      </c>
      <c r="F60" s="46"/>
      <c r="G60" s="46"/>
      <c r="H60" s="46"/>
      <c r="I60" s="46"/>
      <c r="J60" s="47"/>
    </row>
    <row r="61" ht="75">
      <c r="A61" s="37" t="s">
        <v>214</v>
      </c>
      <c r="B61" s="45"/>
      <c r="C61" s="46"/>
      <c r="D61" s="46"/>
      <c r="E61" s="48" t="s">
        <v>2632</v>
      </c>
      <c r="F61" s="46"/>
      <c r="G61" s="46"/>
      <c r="H61" s="46"/>
      <c r="I61" s="46"/>
      <c r="J61" s="47"/>
    </row>
    <row r="62" ht="105">
      <c r="A62" s="37" t="s">
        <v>216</v>
      </c>
      <c r="B62" s="45"/>
      <c r="C62" s="46"/>
      <c r="D62" s="46"/>
      <c r="E62" s="39" t="s">
        <v>484</v>
      </c>
      <c r="F62" s="46"/>
      <c r="G62" s="46"/>
      <c r="H62" s="46"/>
      <c r="I62" s="46"/>
      <c r="J62" s="47"/>
    </row>
    <row r="63">
      <c r="A63" s="37" t="s">
        <v>207</v>
      </c>
      <c r="B63" s="37">
        <v>16</v>
      </c>
      <c r="C63" s="38" t="s">
        <v>2633</v>
      </c>
      <c r="D63" s="37" t="s">
        <v>209</v>
      </c>
      <c r="E63" s="39" t="s">
        <v>2634</v>
      </c>
      <c r="F63" s="40" t="s">
        <v>387</v>
      </c>
      <c r="G63" s="41">
        <v>155.09999999999999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2635</v>
      </c>
      <c r="F65" s="46"/>
      <c r="G65" s="46"/>
      <c r="H65" s="46"/>
      <c r="I65" s="46"/>
      <c r="J65" s="47"/>
    </row>
    <row r="66" ht="105">
      <c r="A66" s="37" t="s">
        <v>216</v>
      </c>
      <c r="B66" s="45"/>
      <c r="C66" s="46"/>
      <c r="D66" s="46"/>
      <c r="E66" s="39" t="s">
        <v>484</v>
      </c>
      <c r="F66" s="46"/>
      <c r="G66" s="46"/>
      <c r="H66" s="46"/>
      <c r="I66" s="46"/>
      <c r="J66" s="47"/>
    </row>
    <row r="67">
      <c r="A67" s="37" t="s">
        <v>207</v>
      </c>
      <c r="B67" s="37">
        <v>17</v>
      </c>
      <c r="C67" s="38" t="s">
        <v>804</v>
      </c>
      <c r="D67" s="37" t="s">
        <v>209</v>
      </c>
      <c r="E67" s="39" t="s">
        <v>805</v>
      </c>
      <c r="F67" s="40" t="s">
        <v>387</v>
      </c>
      <c r="G67" s="41">
        <v>1482.8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75">
      <c r="A69" s="37" t="s">
        <v>214</v>
      </c>
      <c r="B69" s="45"/>
      <c r="C69" s="46"/>
      <c r="D69" s="46"/>
      <c r="E69" s="48" t="s">
        <v>2636</v>
      </c>
      <c r="F69" s="46"/>
      <c r="G69" s="46"/>
      <c r="H69" s="46"/>
      <c r="I69" s="46"/>
      <c r="J69" s="47"/>
    </row>
    <row r="70" ht="105">
      <c r="A70" s="37" t="s">
        <v>216</v>
      </c>
      <c r="B70" s="45"/>
      <c r="C70" s="46"/>
      <c r="D70" s="46"/>
      <c r="E70" s="39" t="s">
        <v>484</v>
      </c>
      <c r="F70" s="46"/>
      <c r="G70" s="46"/>
      <c r="H70" s="46"/>
      <c r="I70" s="46"/>
      <c r="J70" s="47"/>
    </row>
    <row r="71" ht="30">
      <c r="A71" s="37" t="s">
        <v>207</v>
      </c>
      <c r="B71" s="37">
        <v>18</v>
      </c>
      <c r="C71" s="38" t="s">
        <v>2563</v>
      </c>
      <c r="D71" s="37" t="s">
        <v>209</v>
      </c>
      <c r="E71" s="39" t="s">
        <v>1173</v>
      </c>
      <c r="F71" s="40" t="s">
        <v>387</v>
      </c>
      <c r="G71" s="41">
        <v>476.30000000000001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60">
      <c r="A73" s="37" t="s">
        <v>214</v>
      </c>
      <c r="B73" s="45"/>
      <c r="C73" s="46"/>
      <c r="D73" s="46"/>
      <c r="E73" s="48" t="s">
        <v>2637</v>
      </c>
      <c r="F73" s="46"/>
      <c r="G73" s="46"/>
      <c r="H73" s="46"/>
      <c r="I73" s="46"/>
      <c r="J73" s="47"/>
    </row>
    <row r="74" ht="105">
      <c r="A74" s="37" t="s">
        <v>216</v>
      </c>
      <c r="B74" s="45"/>
      <c r="C74" s="46"/>
      <c r="D74" s="46"/>
      <c r="E74" s="39" t="s">
        <v>484</v>
      </c>
      <c r="F74" s="46"/>
      <c r="G74" s="46"/>
      <c r="H74" s="46"/>
      <c r="I74" s="46"/>
      <c r="J74" s="47"/>
    </row>
    <row r="75" ht="30">
      <c r="A75" s="37" t="s">
        <v>207</v>
      </c>
      <c r="B75" s="37">
        <v>19</v>
      </c>
      <c r="C75" s="38" t="s">
        <v>2638</v>
      </c>
      <c r="D75" s="37" t="s">
        <v>209</v>
      </c>
      <c r="E75" s="39" t="s">
        <v>2639</v>
      </c>
      <c r="F75" s="40" t="s">
        <v>387</v>
      </c>
      <c r="G75" s="41">
        <v>3962.1999999999998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30">
      <c r="A77" s="37" t="s">
        <v>214</v>
      </c>
      <c r="B77" s="45"/>
      <c r="C77" s="46"/>
      <c r="D77" s="46"/>
      <c r="E77" s="48" t="s">
        <v>2640</v>
      </c>
      <c r="F77" s="46"/>
      <c r="G77" s="46"/>
      <c r="H77" s="46"/>
      <c r="I77" s="46"/>
      <c r="J77" s="47"/>
    </row>
    <row r="78" ht="105">
      <c r="A78" s="37" t="s">
        <v>216</v>
      </c>
      <c r="B78" s="45"/>
      <c r="C78" s="46"/>
      <c r="D78" s="46"/>
      <c r="E78" s="39" t="s">
        <v>484</v>
      </c>
      <c r="F78" s="46"/>
      <c r="G78" s="46"/>
      <c r="H78" s="46"/>
      <c r="I78" s="46"/>
      <c r="J78" s="47"/>
    </row>
    <row r="79">
      <c r="A79" s="37" t="s">
        <v>207</v>
      </c>
      <c r="B79" s="37">
        <v>20</v>
      </c>
      <c r="C79" s="38" t="s">
        <v>1485</v>
      </c>
      <c r="D79" s="37" t="s">
        <v>209</v>
      </c>
      <c r="E79" s="39" t="s">
        <v>1486</v>
      </c>
      <c r="F79" s="40" t="s">
        <v>387</v>
      </c>
      <c r="G79" s="41">
        <v>20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212</v>
      </c>
      <c r="B80" s="45"/>
      <c r="C80" s="46"/>
      <c r="D80" s="46"/>
      <c r="E80" s="49" t="s">
        <v>209</v>
      </c>
      <c r="F80" s="46"/>
      <c r="G80" s="46"/>
      <c r="H80" s="46"/>
      <c r="I80" s="46"/>
      <c r="J80" s="47"/>
    </row>
    <row r="81">
      <c r="A81" s="37" t="s">
        <v>214</v>
      </c>
      <c r="B81" s="45"/>
      <c r="C81" s="46"/>
      <c r="D81" s="46"/>
      <c r="E81" s="48" t="s">
        <v>1127</v>
      </c>
      <c r="F81" s="46"/>
      <c r="G81" s="46"/>
      <c r="H81" s="46"/>
      <c r="I81" s="46"/>
      <c r="J81" s="47"/>
    </row>
    <row r="82" ht="105">
      <c r="A82" s="37" t="s">
        <v>216</v>
      </c>
      <c r="B82" s="45"/>
      <c r="C82" s="46"/>
      <c r="D82" s="46"/>
      <c r="E82" s="39" t="s">
        <v>484</v>
      </c>
      <c r="F82" s="46"/>
      <c r="G82" s="46"/>
      <c r="H82" s="46"/>
      <c r="I82" s="46"/>
      <c r="J82" s="47"/>
    </row>
    <row r="83" ht="30">
      <c r="A83" s="37" t="s">
        <v>207</v>
      </c>
      <c r="B83" s="37">
        <v>21</v>
      </c>
      <c r="C83" s="38" t="s">
        <v>494</v>
      </c>
      <c r="D83" s="37" t="s">
        <v>209</v>
      </c>
      <c r="E83" s="39" t="s">
        <v>495</v>
      </c>
      <c r="F83" s="40" t="s">
        <v>211</v>
      </c>
      <c r="G83" s="41">
        <v>50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>
      <c r="A85" s="37" t="s">
        <v>214</v>
      </c>
      <c r="B85" s="45"/>
      <c r="C85" s="46"/>
      <c r="D85" s="46"/>
      <c r="E85" s="48" t="s">
        <v>2641</v>
      </c>
      <c r="F85" s="46"/>
      <c r="G85" s="46"/>
      <c r="H85" s="46"/>
      <c r="I85" s="46"/>
      <c r="J85" s="47"/>
    </row>
    <row r="86" ht="120">
      <c r="A86" s="37" t="s">
        <v>216</v>
      </c>
      <c r="B86" s="45"/>
      <c r="C86" s="46"/>
      <c r="D86" s="46"/>
      <c r="E86" s="39" t="s">
        <v>493</v>
      </c>
      <c r="F86" s="46"/>
      <c r="G86" s="46"/>
      <c r="H86" s="46"/>
      <c r="I86" s="46"/>
      <c r="J86" s="47"/>
    </row>
    <row r="87" ht="30">
      <c r="A87" s="37" t="s">
        <v>207</v>
      </c>
      <c r="B87" s="37">
        <v>22</v>
      </c>
      <c r="C87" s="38" t="s">
        <v>1196</v>
      </c>
      <c r="D87" s="37" t="s">
        <v>209</v>
      </c>
      <c r="E87" s="39" t="s">
        <v>1197</v>
      </c>
      <c r="F87" s="40" t="s">
        <v>211</v>
      </c>
      <c r="G87" s="41">
        <v>4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 ht="120">
      <c r="A89" s="37" t="s">
        <v>216</v>
      </c>
      <c r="B89" s="45"/>
      <c r="C89" s="46"/>
      <c r="D89" s="46"/>
      <c r="E89" s="39" t="s">
        <v>493</v>
      </c>
      <c r="F89" s="46"/>
      <c r="G89" s="46"/>
      <c r="H89" s="46"/>
      <c r="I89" s="46"/>
      <c r="J89" s="47"/>
    </row>
    <row r="90" ht="30">
      <c r="A90" s="37" t="s">
        <v>207</v>
      </c>
      <c r="B90" s="37">
        <v>23</v>
      </c>
      <c r="C90" s="38" t="s">
        <v>1201</v>
      </c>
      <c r="D90" s="37" t="s">
        <v>209</v>
      </c>
      <c r="E90" s="39" t="s">
        <v>1202</v>
      </c>
      <c r="F90" s="40" t="s">
        <v>211</v>
      </c>
      <c r="G90" s="41">
        <v>8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 ht="120">
      <c r="A92" s="37" t="s">
        <v>216</v>
      </c>
      <c r="B92" s="45"/>
      <c r="C92" s="46"/>
      <c r="D92" s="46"/>
      <c r="E92" s="39" t="s">
        <v>493</v>
      </c>
      <c r="F92" s="46"/>
      <c r="G92" s="46"/>
      <c r="H92" s="46"/>
      <c r="I92" s="46"/>
      <c r="J92" s="47"/>
    </row>
    <row r="93" ht="30">
      <c r="A93" s="37" t="s">
        <v>207</v>
      </c>
      <c r="B93" s="37">
        <v>24</v>
      </c>
      <c r="C93" s="38" t="s">
        <v>817</v>
      </c>
      <c r="D93" s="37" t="s">
        <v>209</v>
      </c>
      <c r="E93" s="39" t="s">
        <v>818</v>
      </c>
      <c r="F93" s="40" t="s">
        <v>211</v>
      </c>
      <c r="G93" s="41">
        <v>4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49" t="s">
        <v>209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7" t="s">
        <v>207</v>
      </c>
      <c r="B96" s="37">
        <v>25</v>
      </c>
      <c r="C96" s="38" t="s">
        <v>406</v>
      </c>
      <c r="D96" s="37" t="s">
        <v>209</v>
      </c>
      <c r="E96" s="39" t="s">
        <v>407</v>
      </c>
      <c r="F96" s="40" t="s">
        <v>211</v>
      </c>
      <c r="G96" s="41">
        <v>70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49" t="s">
        <v>209</v>
      </c>
      <c r="F97" s="46"/>
      <c r="G97" s="46"/>
      <c r="H97" s="46"/>
      <c r="I97" s="46"/>
      <c r="J97" s="47"/>
    </row>
    <row r="98" ht="105">
      <c r="A98" s="37" t="s">
        <v>216</v>
      </c>
      <c r="B98" s="45"/>
      <c r="C98" s="46"/>
      <c r="D98" s="46"/>
      <c r="E98" s="39" t="s">
        <v>409</v>
      </c>
      <c r="F98" s="46"/>
      <c r="G98" s="46"/>
      <c r="H98" s="46"/>
      <c r="I98" s="46"/>
      <c r="J98" s="47"/>
    </row>
    <row r="99">
      <c r="A99" s="37" t="s">
        <v>207</v>
      </c>
      <c r="B99" s="37">
        <v>26</v>
      </c>
      <c r="C99" s="38" t="s">
        <v>2642</v>
      </c>
      <c r="D99" s="37" t="s">
        <v>209</v>
      </c>
      <c r="E99" s="39" t="s">
        <v>2643</v>
      </c>
      <c r="F99" s="40" t="s">
        <v>387</v>
      </c>
      <c r="G99" s="41">
        <v>65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212</v>
      </c>
      <c r="B100" s="45"/>
      <c r="C100" s="46"/>
      <c r="D100" s="46"/>
      <c r="E100" s="49" t="s">
        <v>209</v>
      </c>
      <c r="F100" s="46"/>
      <c r="G100" s="46"/>
      <c r="H100" s="46"/>
      <c r="I100" s="46"/>
      <c r="J100" s="47"/>
    </row>
    <row r="101" ht="60">
      <c r="A101" s="37" t="s">
        <v>216</v>
      </c>
      <c r="B101" s="45"/>
      <c r="C101" s="46"/>
      <c r="D101" s="46"/>
      <c r="E101" s="39" t="s">
        <v>2644</v>
      </c>
      <c r="F101" s="46"/>
      <c r="G101" s="46"/>
      <c r="H101" s="46"/>
      <c r="I101" s="46"/>
      <c r="J101" s="47"/>
    </row>
    <row r="102" ht="30">
      <c r="A102" s="37" t="s">
        <v>207</v>
      </c>
      <c r="B102" s="37">
        <v>27</v>
      </c>
      <c r="C102" s="38" t="s">
        <v>2645</v>
      </c>
      <c r="D102" s="37" t="s">
        <v>209</v>
      </c>
      <c r="E102" s="39" t="s">
        <v>2646</v>
      </c>
      <c r="F102" s="40" t="s">
        <v>211</v>
      </c>
      <c r="G102" s="41">
        <v>2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 ht="105">
      <c r="A104" s="37" t="s">
        <v>216</v>
      </c>
      <c r="B104" s="45"/>
      <c r="C104" s="46"/>
      <c r="D104" s="46"/>
      <c r="E104" s="39" t="s">
        <v>2647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28</v>
      </c>
      <c r="C105" s="38" t="s">
        <v>2648</v>
      </c>
      <c r="D105" s="37" t="s">
        <v>209</v>
      </c>
      <c r="E105" s="39" t="s">
        <v>2649</v>
      </c>
      <c r="F105" s="40" t="s">
        <v>211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 ht="270">
      <c r="A107" s="37" t="s">
        <v>216</v>
      </c>
      <c r="B107" s="45"/>
      <c r="C107" s="46"/>
      <c r="D107" s="46"/>
      <c r="E107" s="39" t="s">
        <v>2650</v>
      </c>
      <c r="F107" s="46"/>
      <c r="G107" s="46"/>
      <c r="H107" s="46"/>
      <c r="I107" s="46"/>
      <c r="J107" s="47"/>
    </row>
    <row r="108">
      <c r="A108" s="37" t="s">
        <v>207</v>
      </c>
      <c r="B108" s="37">
        <v>29</v>
      </c>
      <c r="C108" s="38" t="s">
        <v>2651</v>
      </c>
      <c r="D108" s="37" t="s">
        <v>209</v>
      </c>
      <c r="E108" s="39" t="s">
        <v>2652</v>
      </c>
      <c r="F108" s="40" t="s">
        <v>211</v>
      </c>
      <c r="G108" s="41">
        <v>11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212</v>
      </c>
      <c r="B109" s="45"/>
      <c r="C109" s="46"/>
      <c r="D109" s="46"/>
      <c r="E109" s="49" t="s">
        <v>209</v>
      </c>
      <c r="F109" s="46"/>
      <c r="G109" s="46"/>
      <c r="H109" s="46"/>
      <c r="I109" s="46"/>
      <c r="J109" s="47"/>
    </row>
    <row r="110" ht="270">
      <c r="A110" s="37" t="s">
        <v>216</v>
      </c>
      <c r="B110" s="45"/>
      <c r="C110" s="46"/>
      <c r="D110" s="46"/>
      <c r="E110" s="39" t="s">
        <v>2650</v>
      </c>
      <c r="F110" s="46"/>
      <c r="G110" s="46"/>
      <c r="H110" s="46"/>
      <c r="I110" s="46"/>
      <c r="J110" s="47"/>
    </row>
    <row r="111">
      <c r="A111" s="37" t="s">
        <v>207</v>
      </c>
      <c r="B111" s="37">
        <v>30</v>
      </c>
      <c r="C111" s="38" t="s">
        <v>2653</v>
      </c>
      <c r="D111" s="37" t="s">
        <v>209</v>
      </c>
      <c r="E111" s="39" t="s">
        <v>2654</v>
      </c>
      <c r="F111" s="40" t="s">
        <v>211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49" t="s">
        <v>209</v>
      </c>
      <c r="F112" s="46"/>
      <c r="G112" s="46"/>
      <c r="H112" s="46"/>
      <c r="I112" s="46"/>
      <c r="J112" s="47"/>
    </row>
    <row r="113" ht="270">
      <c r="A113" s="37" t="s">
        <v>216</v>
      </c>
      <c r="B113" s="45"/>
      <c r="C113" s="46"/>
      <c r="D113" s="46"/>
      <c r="E113" s="39" t="s">
        <v>2650</v>
      </c>
      <c r="F113" s="46"/>
      <c r="G113" s="46"/>
      <c r="H113" s="46"/>
      <c r="I113" s="46"/>
      <c r="J113" s="47"/>
    </row>
    <row r="114">
      <c r="A114" s="37" t="s">
        <v>207</v>
      </c>
      <c r="B114" s="37">
        <v>31</v>
      </c>
      <c r="C114" s="38" t="s">
        <v>2655</v>
      </c>
      <c r="D114" s="37" t="s">
        <v>209</v>
      </c>
      <c r="E114" s="39" t="s">
        <v>2656</v>
      </c>
      <c r="F114" s="40" t="s">
        <v>211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49" t="s">
        <v>209</v>
      </c>
      <c r="F115" s="46"/>
      <c r="G115" s="46"/>
      <c r="H115" s="46"/>
      <c r="I115" s="46"/>
      <c r="J115" s="47"/>
    </row>
    <row r="116" ht="270">
      <c r="A116" s="37" t="s">
        <v>216</v>
      </c>
      <c r="B116" s="45"/>
      <c r="C116" s="46"/>
      <c r="D116" s="46"/>
      <c r="E116" s="39" t="s">
        <v>2657</v>
      </c>
      <c r="F116" s="46"/>
      <c r="G116" s="46"/>
      <c r="H116" s="46"/>
      <c r="I116" s="46"/>
      <c r="J116" s="47"/>
    </row>
    <row r="117" ht="30">
      <c r="A117" s="37" t="s">
        <v>207</v>
      </c>
      <c r="B117" s="37">
        <v>32</v>
      </c>
      <c r="C117" s="38" t="s">
        <v>2658</v>
      </c>
      <c r="D117" s="37" t="s">
        <v>209</v>
      </c>
      <c r="E117" s="39" t="s">
        <v>2659</v>
      </c>
      <c r="F117" s="40" t="s">
        <v>211</v>
      </c>
      <c r="G117" s="41">
        <v>2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49" t="s">
        <v>209</v>
      </c>
      <c r="F118" s="46"/>
      <c r="G118" s="46"/>
      <c r="H118" s="46"/>
      <c r="I118" s="46"/>
      <c r="J118" s="47"/>
    </row>
    <row r="119" ht="225">
      <c r="A119" s="37" t="s">
        <v>216</v>
      </c>
      <c r="B119" s="45"/>
      <c r="C119" s="46"/>
      <c r="D119" s="46"/>
      <c r="E119" s="39" t="s">
        <v>2660</v>
      </c>
      <c r="F119" s="46"/>
      <c r="G119" s="46"/>
      <c r="H119" s="46"/>
      <c r="I119" s="46"/>
      <c r="J119" s="47"/>
    </row>
    <row r="120" ht="30">
      <c r="A120" s="37" t="s">
        <v>207</v>
      </c>
      <c r="B120" s="37">
        <v>33</v>
      </c>
      <c r="C120" s="38" t="s">
        <v>2661</v>
      </c>
      <c r="D120" s="37" t="s">
        <v>209</v>
      </c>
      <c r="E120" s="39" t="s">
        <v>2662</v>
      </c>
      <c r="F120" s="40" t="s">
        <v>211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49" t="s">
        <v>209</v>
      </c>
      <c r="F121" s="46"/>
      <c r="G121" s="46"/>
      <c r="H121" s="46"/>
      <c r="I121" s="46"/>
      <c r="J121" s="47"/>
    </row>
    <row r="122" ht="120">
      <c r="A122" s="37" t="s">
        <v>216</v>
      </c>
      <c r="B122" s="45"/>
      <c r="C122" s="46"/>
      <c r="D122" s="46"/>
      <c r="E122" s="39" t="s">
        <v>2663</v>
      </c>
      <c r="F122" s="46"/>
      <c r="G122" s="46"/>
      <c r="H122" s="46"/>
      <c r="I122" s="46"/>
      <c r="J122" s="47"/>
    </row>
    <row r="123" ht="30">
      <c r="A123" s="37" t="s">
        <v>207</v>
      </c>
      <c r="B123" s="37">
        <v>34</v>
      </c>
      <c r="C123" s="38" t="s">
        <v>2583</v>
      </c>
      <c r="D123" s="37" t="s">
        <v>209</v>
      </c>
      <c r="E123" s="39" t="s">
        <v>2584</v>
      </c>
      <c r="F123" s="40" t="s">
        <v>211</v>
      </c>
      <c r="G123" s="41">
        <v>2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 ht="105">
      <c r="A125" s="37" t="s">
        <v>216</v>
      </c>
      <c r="B125" s="45"/>
      <c r="C125" s="46"/>
      <c r="D125" s="46"/>
      <c r="E125" s="39" t="s">
        <v>2586</v>
      </c>
      <c r="F125" s="46"/>
      <c r="G125" s="46"/>
      <c r="H125" s="46"/>
      <c r="I125" s="46"/>
      <c r="J125" s="47"/>
    </row>
    <row r="126">
      <c r="A126" s="37" t="s">
        <v>207</v>
      </c>
      <c r="B126" s="37">
        <v>35</v>
      </c>
      <c r="C126" s="38" t="s">
        <v>2587</v>
      </c>
      <c r="D126" s="37" t="s">
        <v>209</v>
      </c>
      <c r="E126" s="39" t="s">
        <v>2588</v>
      </c>
      <c r="F126" s="40" t="s">
        <v>211</v>
      </c>
      <c r="G126" s="41">
        <v>2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49" t="s">
        <v>209</v>
      </c>
      <c r="F127" s="46"/>
      <c r="G127" s="46"/>
      <c r="H127" s="46"/>
      <c r="I127" s="46"/>
      <c r="J127" s="47"/>
    </row>
    <row r="128" ht="195">
      <c r="A128" s="37" t="s">
        <v>216</v>
      </c>
      <c r="B128" s="45"/>
      <c r="C128" s="46"/>
      <c r="D128" s="46"/>
      <c r="E128" s="39" t="s">
        <v>2664</v>
      </c>
      <c r="F128" s="46"/>
      <c r="G128" s="46"/>
      <c r="H128" s="46"/>
      <c r="I128" s="46"/>
      <c r="J128" s="47"/>
    </row>
    <row r="129" ht="30">
      <c r="A129" s="37" t="s">
        <v>207</v>
      </c>
      <c r="B129" s="37">
        <v>36</v>
      </c>
      <c r="C129" s="38" t="s">
        <v>2665</v>
      </c>
      <c r="D129" s="37" t="s">
        <v>209</v>
      </c>
      <c r="E129" s="39" t="s">
        <v>2666</v>
      </c>
      <c r="F129" s="40" t="s">
        <v>211</v>
      </c>
      <c r="G129" s="41">
        <v>2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212</v>
      </c>
      <c r="B130" s="45"/>
      <c r="C130" s="46"/>
      <c r="D130" s="46"/>
      <c r="E130" s="49" t="s">
        <v>209</v>
      </c>
      <c r="F130" s="46"/>
      <c r="G130" s="46"/>
      <c r="H130" s="46"/>
      <c r="I130" s="46"/>
      <c r="J130" s="47"/>
    </row>
    <row r="131" ht="120">
      <c r="A131" s="37" t="s">
        <v>216</v>
      </c>
      <c r="B131" s="45"/>
      <c r="C131" s="46"/>
      <c r="D131" s="46"/>
      <c r="E131" s="39" t="s">
        <v>2667</v>
      </c>
      <c r="F131" s="46"/>
      <c r="G131" s="46"/>
      <c r="H131" s="46"/>
      <c r="I131" s="46"/>
      <c r="J131" s="47"/>
    </row>
    <row r="132" ht="30">
      <c r="A132" s="37" t="s">
        <v>207</v>
      </c>
      <c r="B132" s="37">
        <v>37</v>
      </c>
      <c r="C132" s="38" t="s">
        <v>2668</v>
      </c>
      <c r="D132" s="37" t="s">
        <v>209</v>
      </c>
      <c r="E132" s="39" t="s">
        <v>2669</v>
      </c>
      <c r="F132" s="40" t="s">
        <v>211</v>
      </c>
      <c r="G132" s="41">
        <v>15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 ht="90">
      <c r="A134" s="37" t="s">
        <v>216</v>
      </c>
      <c r="B134" s="45"/>
      <c r="C134" s="46"/>
      <c r="D134" s="46"/>
      <c r="E134" s="39" t="s">
        <v>2591</v>
      </c>
      <c r="F134" s="46"/>
      <c r="G134" s="46"/>
      <c r="H134" s="46"/>
      <c r="I134" s="46"/>
      <c r="J134" s="47"/>
    </row>
    <row r="135" ht="30">
      <c r="A135" s="37" t="s">
        <v>207</v>
      </c>
      <c r="B135" s="37">
        <v>38</v>
      </c>
      <c r="C135" s="38" t="s">
        <v>2670</v>
      </c>
      <c r="D135" s="37" t="s">
        <v>209</v>
      </c>
      <c r="E135" s="39" t="s">
        <v>2671</v>
      </c>
      <c r="F135" s="40" t="s">
        <v>211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49" t="s">
        <v>209</v>
      </c>
      <c r="F136" s="46"/>
      <c r="G136" s="46"/>
      <c r="H136" s="46"/>
      <c r="I136" s="46"/>
      <c r="J136" s="47"/>
    </row>
    <row r="137" ht="90">
      <c r="A137" s="37" t="s">
        <v>216</v>
      </c>
      <c r="B137" s="45"/>
      <c r="C137" s="46"/>
      <c r="D137" s="46"/>
      <c r="E137" s="39" t="s">
        <v>2591</v>
      </c>
      <c r="F137" s="46"/>
      <c r="G137" s="46"/>
      <c r="H137" s="46"/>
      <c r="I137" s="46"/>
      <c r="J137" s="47"/>
    </row>
    <row r="138">
      <c r="A138" s="37" t="s">
        <v>207</v>
      </c>
      <c r="B138" s="37">
        <v>39</v>
      </c>
      <c r="C138" s="38" t="s">
        <v>2672</v>
      </c>
      <c r="D138" s="37" t="s">
        <v>209</v>
      </c>
      <c r="E138" s="39" t="s">
        <v>2673</v>
      </c>
      <c r="F138" s="40" t="s">
        <v>211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49" t="s">
        <v>209</v>
      </c>
      <c r="F139" s="46"/>
      <c r="G139" s="46"/>
      <c r="H139" s="46"/>
      <c r="I139" s="46"/>
      <c r="J139" s="47"/>
    </row>
    <row r="140" ht="165">
      <c r="A140" s="37" t="s">
        <v>216</v>
      </c>
      <c r="B140" s="45"/>
      <c r="C140" s="46"/>
      <c r="D140" s="46"/>
      <c r="E140" s="39" t="s">
        <v>2674</v>
      </c>
      <c r="F140" s="46"/>
      <c r="G140" s="46"/>
      <c r="H140" s="46"/>
      <c r="I140" s="46"/>
      <c r="J140" s="47"/>
    </row>
    <row r="141">
      <c r="A141" s="37" t="s">
        <v>207</v>
      </c>
      <c r="B141" s="37">
        <v>40</v>
      </c>
      <c r="C141" s="38" t="s">
        <v>2675</v>
      </c>
      <c r="D141" s="37" t="s">
        <v>209</v>
      </c>
      <c r="E141" s="39" t="s">
        <v>2676</v>
      </c>
      <c r="F141" s="40" t="s">
        <v>211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212</v>
      </c>
      <c r="B142" s="45"/>
      <c r="C142" s="46"/>
      <c r="D142" s="46"/>
      <c r="E142" s="49" t="s">
        <v>209</v>
      </c>
      <c r="F142" s="46"/>
      <c r="G142" s="46"/>
      <c r="H142" s="46"/>
      <c r="I142" s="46"/>
      <c r="J142" s="47"/>
    </row>
    <row r="143" ht="165">
      <c r="A143" s="37" t="s">
        <v>216</v>
      </c>
      <c r="B143" s="45"/>
      <c r="C143" s="46"/>
      <c r="D143" s="46"/>
      <c r="E143" s="39" t="s">
        <v>2674</v>
      </c>
      <c r="F143" s="46"/>
      <c r="G143" s="46"/>
      <c r="H143" s="46"/>
      <c r="I143" s="46"/>
      <c r="J143" s="47"/>
    </row>
    <row r="144" ht="45">
      <c r="A144" s="37" t="s">
        <v>207</v>
      </c>
      <c r="B144" s="37">
        <v>41</v>
      </c>
      <c r="C144" s="38" t="s">
        <v>2677</v>
      </c>
      <c r="D144" s="37" t="s">
        <v>209</v>
      </c>
      <c r="E144" s="39" t="s">
        <v>2678</v>
      </c>
      <c r="F144" s="40" t="s">
        <v>231</v>
      </c>
      <c r="G144" s="41">
        <v>38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 ht="165">
      <c r="A146" s="37" t="s">
        <v>216</v>
      </c>
      <c r="B146" s="45"/>
      <c r="C146" s="46"/>
      <c r="D146" s="46"/>
      <c r="E146" s="39" t="s">
        <v>2679</v>
      </c>
      <c r="F146" s="46"/>
      <c r="G146" s="46"/>
      <c r="H146" s="46"/>
      <c r="I146" s="46"/>
      <c r="J146" s="47"/>
    </row>
    <row r="147" ht="30">
      <c r="A147" s="37" t="s">
        <v>207</v>
      </c>
      <c r="B147" s="37">
        <v>42</v>
      </c>
      <c r="C147" s="38" t="s">
        <v>2680</v>
      </c>
      <c r="D147" s="37" t="s">
        <v>209</v>
      </c>
      <c r="E147" s="39" t="s">
        <v>2681</v>
      </c>
      <c r="F147" s="40" t="s">
        <v>231</v>
      </c>
      <c r="G147" s="41">
        <v>40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49" t="s">
        <v>209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2682</v>
      </c>
      <c r="F149" s="46"/>
      <c r="G149" s="46"/>
      <c r="H149" s="46"/>
      <c r="I149" s="46"/>
      <c r="J149" s="47"/>
    </row>
    <row r="150">
      <c r="A150" s="37" t="s">
        <v>207</v>
      </c>
      <c r="B150" s="37">
        <v>43</v>
      </c>
      <c r="C150" s="38" t="s">
        <v>1019</v>
      </c>
      <c r="D150" s="37" t="s">
        <v>209</v>
      </c>
      <c r="E150" s="39" t="s">
        <v>1020</v>
      </c>
      <c r="F150" s="40" t="s">
        <v>211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49" t="s">
        <v>209</v>
      </c>
      <c r="F151" s="46"/>
      <c r="G151" s="46"/>
      <c r="H151" s="46"/>
      <c r="I151" s="46"/>
      <c r="J151" s="47"/>
    </row>
    <row r="152" ht="120">
      <c r="A152" s="37" t="s">
        <v>216</v>
      </c>
      <c r="B152" s="45"/>
      <c r="C152" s="46"/>
      <c r="D152" s="46"/>
      <c r="E152" s="39" t="s">
        <v>2683</v>
      </c>
      <c r="F152" s="46"/>
      <c r="G152" s="46"/>
      <c r="H152" s="46"/>
      <c r="I152" s="46"/>
      <c r="J152" s="47"/>
    </row>
    <row r="153" ht="30">
      <c r="A153" s="37" t="s">
        <v>207</v>
      </c>
      <c r="B153" s="37">
        <v>44</v>
      </c>
      <c r="C153" s="38" t="s">
        <v>297</v>
      </c>
      <c r="D153" s="37" t="s">
        <v>209</v>
      </c>
      <c r="E153" s="39" t="s">
        <v>298</v>
      </c>
      <c r="F153" s="40" t="s">
        <v>211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212</v>
      </c>
      <c r="B154" s="45"/>
      <c r="C154" s="46"/>
      <c r="D154" s="46"/>
      <c r="E154" s="49" t="s">
        <v>209</v>
      </c>
      <c r="F154" s="46"/>
      <c r="G154" s="46"/>
      <c r="H154" s="46"/>
      <c r="I154" s="46"/>
      <c r="J154" s="47"/>
    </row>
    <row r="155" ht="135">
      <c r="A155" s="37" t="s">
        <v>216</v>
      </c>
      <c r="B155" s="45"/>
      <c r="C155" s="46"/>
      <c r="D155" s="46"/>
      <c r="E155" s="39" t="s">
        <v>299</v>
      </c>
      <c r="F155" s="46"/>
      <c r="G155" s="46"/>
      <c r="H155" s="46"/>
      <c r="I155" s="46"/>
      <c r="J155" s="47"/>
    </row>
    <row r="156" ht="45">
      <c r="A156" s="37" t="s">
        <v>207</v>
      </c>
      <c r="B156" s="37">
        <v>45</v>
      </c>
      <c r="C156" s="38" t="s">
        <v>300</v>
      </c>
      <c r="D156" s="37" t="s">
        <v>209</v>
      </c>
      <c r="E156" s="39" t="s">
        <v>301</v>
      </c>
      <c r="F156" s="40" t="s">
        <v>211</v>
      </c>
      <c r="G156" s="41">
        <v>12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 ht="135">
      <c r="A158" s="37" t="s">
        <v>216</v>
      </c>
      <c r="B158" s="45"/>
      <c r="C158" s="46"/>
      <c r="D158" s="46"/>
      <c r="E158" s="39" t="s">
        <v>299</v>
      </c>
      <c r="F158" s="46"/>
      <c r="G158" s="46"/>
      <c r="H158" s="46"/>
      <c r="I158" s="46"/>
      <c r="J158" s="47"/>
    </row>
    <row r="159" ht="30">
      <c r="A159" s="37" t="s">
        <v>207</v>
      </c>
      <c r="B159" s="37">
        <v>46</v>
      </c>
      <c r="C159" s="38" t="s">
        <v>303</v>
      </c>
      <c r="D159" s="37" t="s">
        <v>209</v>
      </c>
      <c r="E159" s="39" t="s">
        <v>304</v>
      </c>
      <c r="F159" s="40" t="s">
        <v>211</v>
      </c>
      <c r="G159" s="41">
        <v>1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212</v>
      </c>
      <c r="B160" s="45"/>
      <c r="C160" s="46"/>
      <c r="D160" s="46"/>
      <c r="E160" s="49" t="s">
        <v>209</v>
      </c>
      <c r="F160" s="46"/>
      <c r="G160" s="46"/>
      <c r="H160" s="46"/>
      <c r="I160" s="46"/>
      <c r="J160" s="47"/>
    </row>
    <row r="161" ht="105">
      <c r="A161" s="37" t="s">
        <v>216</v>
      </c>
      <c r="B161" s="45"/>
      <c r="C161" s="46"/>
      <c r="D161" s="46"/>
      <c r="E161" s="39" t="s">
        <v>305</v>
      </c>
      <c r="F161" s="46"/>
      <c r="G161" s="46"/>
      <c r="H161" s="46"/>
      <c r="I161" s="46"/>
      <c r="J161" s="47"/>
    </row>
    <row r="162">
      <c r="A162" s="37" t="s">
        <v>207</v>
      </c>
      <c r="B162" s="37">
        <v>47</v>
      </c>
      <c r="C162" s="38" t="s">
        <v>573</v>
      </c>
      <c r="D162" s="37" t="s">
        <v>209</v>
      </c>
      <c r="E162" s="39" t="s">
        <v>574</v>
      </c>
      <c r="F162" s="40" t="s">
        <v>211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49" t="s">
        <v>209</v>
      </c>
      <c r="F163" s="46"/>
      <c r="G163" s="46"/>
      <c r="H163" s="46"/>
      <c r="I163" s="46"/>
      <c r="J163" s="47"/>
    </row>
    <row r="164" ht="105">
      <c r="A164" s="37" t="s">
        <v>216</v>
      </c>
      <c r="B164" s="45"/>
      <c r="C164" s="46"/>
      <c r="D164" s="46"/>
      <c r="E164" s="39" t="s">
        <v>575</v>
      </c>
      <c r="F164" s="46"/>
      <c r="G164" s="46"/>
      <c r="H164" s="46"/>
      <c r="I164" s="46"/>
      <c r="J164" s="47"/>
    </row>
    <row r="165">
      <c r="A165" s="37" t="s">
        <v>207</v>
      </c>
      <c r="B165" s="37">
        <v>48</v>
      </c>
      <c r="C165" s="38" t="s">
        <v>430</v>
      </c>
      <c r="D165" s="37" t="s">
        <v>209</v>
      </c>
      <c r="E165" s="39" t="s">
        <v>431</v>
      </c>
      <c r="F165" s="40" t="s">
        <v>231</v>
      </c>
      <c r="G165" s="41">
        <v>48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212</v>
      </c>
      <c r="B166" s="45"/>
      <c r="C166" s="46"/>
      <c r="D166" s="46"/>
      <c r="E166" s="49" t="s">
        <v>209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433</v>
      </c>
      <c r="F167" s="46"/>
      <c r="G167" s="46"/>
      <c r="H167" s="46"/>
      <c r="I167" s="46"/>
      <c r="J167" s="47"/>
    </row>
    <row r="168">
      <c r="A168" s="37" t="s">
        <v>207</v>
      </c>
      <c r="B168" s="37">
        <v>49</v>
      </c>
      <c r="C168" s="38" t="s">
        <v>356</v>
      </c>
      <c r="D168" s="37" t="s">
        <v>209</v>
      </c>
      <c r="E168" s="39" t="s">
        <v>357</v>
      </c>
      <c r="F168" s="40" t="s">
        <v>231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 ht="165">
      <c r="A170" s="37" t="s">
        <v>216</v>
      </c>
      <c r="B170" s="45"/>
      <c r="C170" s="46"/>
      <c r="D170" s="46"/>
      <c r="E170" s="39" t="s">
        <v>2684</v>
      </c>
      <c r="F170" s="46"/>
      <c r="G170" s="46"/>
      <c r="H170" s="46"/>
      <c r="I170" s="46"/>
      <c r="J170" s="47"/>
    </row>
    <row r="171">
      <c r="A171" s="37" t="s">
        <v>207</v>
      </c>
      <c r="B171" s="37">
        <v>50</v>
      </c>
      <c r="C171" s="38" t="s">
        <v>360</v>
      </c>
      <c r="D171" s="37" t="s">
        <v>209</v>
      </c>
      <c r="E171" s="39" t="s">
        <v>361</v>
      </c>
      <c r="F171" s="40" t="s">
        <v>231</v>
      </c>
      <c r="G171" s="41">
        <v>16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49" t="s">
        <v>209</v>
      </c>
      <c r="F172" s="46"/>
      <c r="G172" s="46"/>
      <c r="H172" s="46"/>
      <c r="I172" s="46"/>
      <c r="J172" s="47"/>
    </row>
    <row r="173" ht="165">
      <c r="A173" s="37" t="s">
        <v>216</v>
      </c>
      <c r="B173" s="45"/>
      <c r="C173" s="46"/>
      <c r="D173" s="46"/>
      <c r="E173" s="39" t="s">
        <v>2685</v>
      </c>
      <c r="F173" s="46"/>
      <c r="G173" s="46"/>
      <c r="H173" s="46"/>
      <c r="I173" s="46"/>
      <c r="J173" s="47"/>
    </row>
    <row r="174">
      <c r="A174" s="37" t="s">
        <v>207</v>
      </c>
      <c r="B174" s="37">
        <v>51</v>
      </c>
      <c r="C174" s="38" t="s">
        <v>2686</v>
      </c>
      <c r="D174" s="37" t="s">
        <v>209</v>
      </c>
      <c r="E174" s="39" t="s">
        <v>2687</v>
      </c>
      <c r="F174" s="40" t="s">
        <v>211</v>
      </c>
      <c r="G174" s="41">
        <v>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49" t="s">
        <v>209</v>
      </c>
      <c r="F175" s="46"/>
      <c r="G175" s="46"/>
      <c r="H175" s="46"/>
      <c r="I175" s="46"/>
      <c r="J175" s="47"/>
    </row>
    <row r="176" ht="210">
      <c r="A176" s="37" t="s">
        <v>216</v>
      </c>
      <c r="B176" s="45"/>
      <c r="C176" s="46"/>
      <c r="D176" s="46"/>
      <c r="E176" s="39" t="s">
        <v>2688</v>
      </c>
      <c r="F176" s="46"/>
      <c r="G176" s="46"/>
      <c r="H176" s="46"/>
      <c r="I176" s="46"/>
      <c r="J176" s="47"/>
    </row>
    <row r="177">
      <c r="A177" s="37" t="s">
        <v>207</v>
      </c>
      <c r="B177" s="37">
        <v>52</v>
      </c>
      <c r="C177" s="38" t="s">
        <v>2689</v>
      </c>
      <c r="D177" s="37" t="s">
        <v>209</v>
      </c>
      <c r="E177" s="39" t="s">
        <v>2690</v>
      </c>
      <c r="F177" s="40" t="s">
        <v>2691</v>
      </c>
      <c r="G177" s="41">
        <v>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49" t="s">
        <v>209</v>
      </c>
      <c r="F178" s="46"/>
      <c r="G178" s="46"/>
      <c r="H178" s="46"/>
      <c r="I178" s="46"/>
      <c r="J178" s="47"/>
    </row>
    <row r="179" ht="30">
      <c r="A179" s="37" t="s">
        <v>214</v>
      </c>
      <c r="B179" s="45"/>
      <c r="C179" s="46"/>
      <c r="D179" s="46"/>
      <c r="E179" s="48" t="s">
        <v>2692</v>
      </c>
      <c r="F179" s="46"/>
      <c r="G179" s="46"/>
      <c r="H179" s="46"/>
      <c r="I179" s="46"/>
      <c r="J179" s="47"/>
    </row>
    <row r="180" ht="240">
      <c r="A180" s="37" t="s">
        <v>216</v>
      </c>
      <c r="B180" s="45"/>
      <c r="C180" s="46"/>
      <c r="D180" s="46"/>
      <c r="E180" s="39" t="s">
        <v>2693</v>
      </c>
      <c r="F180" s="46"/>
      <c r="G180" s="46"/>
      <c r="H180" s="46"/>
      <c r="I180" s="46"/>
      <c r="J180" s="47"/>
    </row>
    <row r="181" ht="30">
      <c r="A181" s="37" t="s">
        <v>207</v>
      </c>
      <c r="B181" s="37">
        <v>53</v>
      </c>
      <c r="C181" s="38" t="s">
        <v>2694</v>
      </c>
      <c r="D181" s="37" t="s">
        <v>209</v>
      </c>
      <c r="E181" s="39" t="s">
        <v>2695</v>
      </c>
      <c r="F181" s="40" t="s">
        <v>211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212</v>
      </c>
      <c r="B182" s="45"/>
      <c r="C182" s="46"/>
      <c r="D182" s="46"/>
      <c r="E182" s="49" t="s">
        <v>209</v>
      </c>
      <c r="F182" s="46"/>
      <c r="G182" s="46"/>
      <c r="H182" s="46"/>
      <c r="I182" s="46"/>
      <c r="J182" s="47"/>
    </row>
    <row r="183" ht="180">
      <c r="A183" s="37" t="s">
        <v>216</v>
      </c>
      <c r="B183" s="45"/>
      <c r="C183" s="46"/>
      <c r="D183" s="46"/>
      <c r="E183" s="39" t="s">
        <v>444</v>
      </c>
      <c r="F183" s="46"/>
      <c r="G183" s="46"/>
      <c r="H183" s="46"/>
      <c r="I183" s="46"/>
      <c r="J183" s="47"/>
    </row>
    <row r="184" ht="30">
      <c r="A184" s="37" t="s">
        <v>207</v>
      </c>
      <c r="B184" s="37">
        <v>54</v>
      </c>
      <c r="C184" s="38" t="s">
        <v>450</v>
      </c>
      <c r="D184" s="37" t="s">
        <v>209</v>
      </c>
      <c r="E184" s="39" t="s">
        <v>451</v>
      </c>
      <c r="F184" s="40" t="s">
        <v>211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212</v>
      </c>
      <c r="B185" s="45"/>
      <c r="C185" s="46"/>
      <c r="D185" s="46"/>
      <c r="E185" s="49" t="s">
        <v>209</v>
      </c>
      <c r="F185" s="46"/>
      <c r="G185" s="46"/>
      <c r="H185" s="46"/>
      <c r="I185" s="46"/>
      <c r="J185" s="47"/>
    </row>
    <row r="186" ht="180">
      <c r="A186" s="37" t="s">
        <v>216</v>
      </c>
      <c r="B186" s="45"/>
      <c r="C186" s="46"/>
      <c r="D186" s="46"/>
      <c r="E186" s="39" t="s">
        <v>444</v>
      </c>
      <c r="F186" s="46"/>
      <c r="G186" s="46"/>
      <c r="H186" s="46"/>
      <c r="I186" s="46"/>
      <c r="J186" s="47"/>
    </row>
    <row r="187">
      <c r="A187" s="37" t="s">
        <v>207</v>
      </c>
      <c r="B187" s="37">
        <v>55</v>
      </c>
      <c r="C187" s="38" t="s">
        <v>2696</v>
      </c>
      <c r="D187" s="37" t="s">
        <v>209</v>
      </c>
      <c r="E187" s="39" t="s">
        <v>2697</v>
      </c>
      <c r="F187" s="40" t="s">
        <v>211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212</v>
      </c>
      <c r="B188" s="45"/>
      <c r="C188" s="46"/>
      <c r="D188" s="46"/>
      <c r="E188" s="49" t="s">
        <v>209</v>
      </c>
      <c r="F188" s="46"/>
      <c r="G188" s="46"/>
      <c r="H188" s="46"/>
      <c r="I188" s="46"/>
      <c r="J188" s="47"/>
    </row>
    <row r="189" ht="270">
      <c r="A189" s="37" t="s">
        <v>216</v>
      </c>
      <c r="B189" s="45"/>
      <c r="C189" s="46"/>
      <c r="D189" s="46"/>
      <c r="E189" s="39" t="s">
        <v>2698</v>
      </c>
      <c r="F189" s="46"/>
      <c r="G189" s="46"/>
      <c r="H189" s="46"/>
      <c r="I189" s="46"/>
      <c r="J189" s="47"/>
    </row>
    <row r="190">
      <c r="A190" s="37" t="s">
        <v>207</v>
      </c>
      <c r="B190" s="37">
        <v>56</v>
      </c>
      <c r="C190" s="38" t="s">
        <v>2699</v>
      </c>
      <c r="D190" s="37" t="s">
        <v>209</v>
      </c>
      <c r="E190" s="39" t="s">
        <v>2700</v>
      </c>
      <c r="F190" s="40" t="s">
        <v>211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49" t="s">
        <v>209</v>
      </c>
      <c r="F191" s="46"/>
      <c r="G191" s="46"/>
      <c r="H191" s="46"/>
      <c r="I191" s="46"/>
      <c r="J191" s="47"/>
    </row>
    <row r="192" ht="375">
      <c r="A192" s="37" t="s">
        <v>216</v>
      </c>
      <c r="B192" s="45"/>
      <c r="C192" s="46"/>
      <c r="D192" s="46"/>
      <c r="E192" s="39" t="s">
        <v>2701</v>
      </c>
      <c r="F192" s="46"/>
      <c r="G192" s="46"/>
      <c r="H192" s="46"/>
      <c r="I192" s="46"/>
      <c r="J192" s="47"/>
    </row>
    <row r="193" ht="30">
      <c r="A193" s="37" t="s">
        <v>207</v>
      </c>
      <c r="B193" s="37">
        <v>57</v>
      </c>
      <c r="C193" s="38" t="s">
        <v>317</v>
      </c>
      <c r="D193" s="37" t="s">
        <v>209</v>
      </c>
      <c r="E193" s="39" t="s">
        <v>318</v>
      </c>
      <c r="F193" s="40" t="s">
        <v>211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212</v>
      </c>
      <c r="B194" s="45"/>
      <c r="C194" s="46"/>
      <c r="D194" s="46"/>
      <c r="E194" s="49" t="s">
        <v>209</v>
      </c>
      <c r="F194" s="46"/>
      <c r="G194" s="46"/>
      <c r="H194" s="46"/>
      <c r="I194" s="46"/>
      <c r="J194" s="47"/>
    </row>
    <row r="195" ht="240">
      <c r="A195" s="37" t="s">
        <v>216</v>
      </c>
      <c r="B195" s="45"/>
      <c r="C195" s="46"/>
      <c r="D195" s="46"/>
      <c r="E195" s="39" t="s">
        <v>319</v>
      </c>
      <c r="F195" s="46"/>
      <c r="G195" s="46"/>
      <c r="H195" s="46"/>
      <c r="I195" s="46"/>
      <c r="J195" s="47"/>
    </row>
    <row r="196">
      <c r="A196" s="37" t="s">
        <v>207</v>
      </c>
      <c r="B196" s="37">
        <v>58</v>
      </c>
      <c r="C196" s="38" t="s">
        <v>2702</v>
      </c>
      <c r="D196" s="37" t="s">
        <v>209</v>
      </c>
      <c r="E196" s="39" t="s">
        <v>2703</v>
      </c>
      <c r="F196" s="40" t="s">
        <v>211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212</v>
      </c>
      <c r="B197" s="45"/>
      <c r="C197" s="46"/>
      <c r="D197" s="46"/>
      <c r="E197" s="49" t="s">
        <v>209</v>
      </c>
      <c r="F197" s="46"/>
      <c r="G197" s="46"/>
      <c r="H197" s="46"/>
      <c r="I197" s="46"/>
      <c r="J197" s="47"/>
    </row>
    <row r="198" ht="255">
      <c r="A198" s="37" t="s">
        <v>216</v>
      </c>
      <c r="B198" s="45"/>
      <c r="C198" s="46"/>
      <c r="D198" s="46"/>
      <c r="E198" s="39" t="s">
        <v>2704</v>
      </c>
      <c r="F198" s="46"/>
      <c r="G198" s="46"/>
      <c r="H198" s="46"/>
      <c r="I198" s="46"/>
      <c r="J198" s="47"/>
    </row>
    <row r="199">
      <c r="A199" s="31" t="s">
        <v>204</v>
      </c>
      <c r="B199" s="32"/>
      <c r="C199" s="33" t="s">
        <v>2705</v>
      </c>
      <c r="D199" s="34"/>
      <c r="E199" s="31" t="s">
        <v>2706</v>
      </c>
      <c r="F199" s="34"/>
      <c r="G199" s="34"/>
      <c r="H199" s="34"/>
      <c r="I199" s="35">
        <f>SUMIFS(I200:I206,A200:A206,"P")</f>
        <v>0</v>
      </c>
      <c r="J199" s="36"/>
    </row>
    <row r="200">
      <c r="A200" s="37" t="s">
        <v>207</v>
      </c>
      <c r="B200" s="37">
        <v>59</v>
      </c>
      <c r="C200" s="38" t="s">
        <v>2707</v>
      </c>
      <c r="D200" s="37" t="s">
        <v>209</v>
      </c>
      <c r="E200" s="39" t="s">
        <v>2708</v>
      </c>
      <c r="F200" s="40" t="s">
        <v>387</v>
      </c>
      <c r="G200" s="41">
        <v>1350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212</v>
      </c>
      <c r="B201" s="45"/>
      <c r="C201" s="46"/>
      <c r="D201" s="46"/>
      <c r="E201" s="49" t="s">
        <v>209</v>
      </c>
      <c r="F201" s="46"/>
      <c r="G201" s="46"/>
      <c r="H201" s="46"/>
      <c r="I201" s="46"/>
      <c r="J201" s="47"/>
    </row>
    <row r="202" ht="375">
      <c r="A202" s="37" t="s">
        <v>216</v>
      </c>
      <c r="B202" s="45"/>
      <c r="C202" s="46"/>
      <c r="D202" s="46"/>
      <c r="E202" s="39" t="s">
        <v>2709</v>
      </c>
      <c r="F202" s="46"/>
      <c r="G202" s="46"/>
      <c r="H202" s="46"/>
      <c r="I202" s="46"/>
      <c r="J202" s="47"/>
    </row>
    <row r="203">
      <c r="A203" s="37" t="s">
        <v>207</v>
      </c>
      <c r="B203" s="37">
        <v>60</v>
      </c>
      <c r="C203" s="38" t="s">
        <v>2710</v>
      </c>
      <c r="D203" s="37" t="s">
        <v>209</v>
      </c>
      <c r="E203" s="39" t="s">
        <v>2711</v>
      </c>
      <c r="F203" s="40" t="s">
        <v>387</v>
      </c>
      <c r="G203" s="41">
        <v>750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49" t="s">
        <v>209</v>
      </c>
      <c r="F204" s="46"/>
      <c r="G204" s="46"/>
      <c r="H204" s="46"/>
      <c r="I204" s="46"/>
      <c r="J204" s="47"/>
    </row>
    <row r="205">
      <c r="A205" s="37" t="s">
        <v>214</v>
      </c>
      <c r="B205" s="45"/>
      <c r="C205" s="46"/>
      <c r="D205" s="46"/>
      <c r="E205" s="48" t="s">
        <v>2712</v>
      </c>
      <c r="F205" s="46"/>
      <c r="G205" s="46"/>
      <c r="H205" s="46"/>
      <c r="I205" s="46"/>
      <c r="J205" s="47"/>
    </row>
    <row r="206" ht="375">
      <c r="A206" s="37" t="s">
        <v>216</v>
      </c>
      <c r="B206" s="50"/>
      <c r="C206" s="51"/>
      <c r="D206" s="51"/>
      <c r="E206" s="39" t="s">
        <v>2709</v>
      </c>
      <c r="F206" s="51"/>
      <c r="G206" s="51"/>
      <c r="H206" s="51"/>
      <c r="I206" s="51"/>
      <c r="J206" s="52"/>
    </row>
  </sheetData>
  <sheetProtection sheet="1" objects="1" scenarios="1" spinCount="100000" saltValue="5VGWLooWCpJHFxfj8gEDZ43OWS3Y24DXzNPFos8EY+o5guT9lf0dd44IK61eCP0PG1bwkIVH3/LfhiX4xH1Lhw==" hashValue="ZkesFR2MSeFDryLhyoqZRG5QPs6G/jV8EIKthvYCkBrAyVGFtDTdDNdSIiJU46w2/0uXz/4Z43vfutwjRuYXF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2713</v>
      </c>
      <c r="I3" s="25">
        <f>SUMIFS(I9:I221,A9:A221,"SD")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99</v>
      </c>
      <c r="D4" s="22"/>
      <c r="E4" s="23" t="s">
        <v>100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2713</v>
      </c>
      <c r="D5" s="22"/>
      <c r="E5" s="23" t="s">
        <v>106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321</v>
      </c>
      <c r="D9" s="34"/>
      <c r="E9" s="31" t="s">
        <v>322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2714</v>
      </c>
      <c r="D10" s="37" t="s">
        <v>209</v>
      </c>
      <c r="E10" s="39" t="s">
        <v>2715</v>
      </c>
      <c r="F10" s="40" t="s">
        <v>329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2716</v>
      </c>
      <c r="F12" s="46"/>
      <c r="G12" s="46"/>
      <c r="H12" s="46"/>
      <c r="I12" s="46"/>
      <c r="J12" s="47"/>
    </row>
    <row r="13" ht="120">
      <c r="A13" s="37" t="s">
        <v>216</v>
      </c>
      <c r="B13" s="45"/>
      <c r="C13" s="46"/>
      <c r="D13" s="46"/>
      <c r="E13" s="39" t="s">
        <v>2717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1077</v>
      </c>
      <c r="D14" s="34"/>
      <c r="E14" s="31" t="s">
        <v>1084</v>
      </c>
      <c r="F14" s="34"/>
      <c r="G14" s="34"/>
      <c r="H14" s="34"/>
      <c r="I14" s="35">
        <f>SUMIFS(I15:I26,A15:A26,"P")</f>
        <v>0</v>
      </c>
      <c r="J14" s="36"/>
    </row>
    <row r="15">
      <c r="A15" s="37" t="s">
        <v>207</v>
      </c>
      <c r="B15" s="37">
        <v>2</v>
      </c>
      <c r="C15" s="38" t="s">
        <v>2517</v>
      </c>
      <c r="D15" s="37" t="s">
        <v>209</v>
      </c>
      <c r="E15" s="39" t="s">
        <v>2518</v>
      </c>
      <c r="F15" s="40" t="s">
        <v>1087</v>
      </c>
      <c r="G15" s="41">
        <v>154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45">
      <c r="A17" s="37" t="s">
        <v>214</v>
      </c>
      <c r="B17" s="45"/>
      <c r="C17" s="46"/>
      <c r="D17" s="46"/>
      <c r="E17" s="48" t="s">
        <v>2718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1093</v>
      </c>
      <c r="F18" s="46"/>
      <c r="G18" s="46"/>
      <c r="H18" s="46"/>
      <c r="I18" s="46"/>
      <c r="J18" s="47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13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 ht="45">
      <c r="A21" s="37" t="s">
        <v>214</v>
      </c>
      <c r="B21" s="45"/>
      <c r="C21" s="46"/>
      <c r="D21" s="46"/>
      <c r="E21" s="48" t="s">
        <v>2721</v>
      </c>
      <c r="F21" s="46"/>
      <c r="G21" s="46"/>
      <c r="H21" s="46"/>
      <c r="I21" s="46"/>
      <c r="J21" s="47"/>
    </row>
    <row r="22" ht="180">
      <c r="A22" s="37" t="s">
        <v>216</v>
      </c>
      <c r="B22" s="45"/>
      <c r="C22" s="46"/>
      <c r="D22" s="46"/>
      <c r="E22" s="39" t="s">
        <v>2722</v>
      </c>
      <c r="F22" s="46"/>
      <c r="G22" s="46"/>
      <c r="H22" s="46"/>
      <c r="I22" s="46"/>
      <c r="J22" s="47"/>
    </row>
    <row r="23">
      <c r="A23" s="37" t="s">
        <v>207</v>
      </c>
      <c r="B23" s="37">
        <v>4</v>
      </c>
      <c r="C23" s="38" t="s">
        <v>1098</v>
      </c>
      <c r="D23" s="37" t="s">
        <v>209</v>
      </c>
      <c r="E23" s="39" t="s">
        <v>1099</v>
      </c>
      <c r="F23" s="40" t="s">
        <v>1087</v>
      </c>
      <c r="G23" s="41">
        <v>133.28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49" t="s">
        <v>209</v>
      </c>
      <c r="F24" s="46"/>
      <c r="G24" s="46"/>
      <c r="H24" s="46"/>
      <c r="I24" s="46"/>
      <c r="J24" s="47"/>
    </row>
    <row r="25" ht="45">
      <c r="A25" s="37" t="s">
        <v>214</v>
      </c>
      <c r="B25" s="45"/>
      <c r="C25" s="46"/>
      <c r="D25" s="46"/>
      <c r="E25" s="48" t="s">
        <v>2723</v>
      </c>
      <c r="F25" s="46"/>
      <c r="G25" s="46"/>
      <c r="H25" s="46"/>
      <c r="I25" s="46"/>
      <c r="J25" s="47"/>
    </row>
    <row r="26" ht="409.5">
      <c r="A26" s="37" t="s">
        <v>216</v>
      </c>
      <c r="B26" s="45"/>
      <c r="C26" s="46"/>
      <c r="D26" s="46"/>
      <c r="E26" s="39" t="s">
        <v>2532</v>
      </c>
      <c r="F26" s="46"/>
      <c r="G26" s="46"/>
      <c r="H26" s="46"/>
      <c r="I26" s="46"/>
      <c r="J26" s="47"/>
    </row>
    <row r="27">
      <c r="A27" s="31" t="s">
        <v>204</v>
      </c>
      <c r="B27" s="32"/>
      <c r="C27" s="33" t="s">
        <v>1417</v>
      </c>
      <c r="D27" s="34"/>
      <c r="E27" s="31" t="s">
        <v>1418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207</v>
      </c>
      <c r="B28" s="37">
        <v>5</v>
      </c>
      <c r="C28" s="38" t="s">
        <v>2724</v>
      </c>
      <c r="D28" s="37" t="s">
        <v>209</v>
      </c>
      <c r="E28" s="39" t="s">
        <v>2725</v>
      </c>
      <c r="F28" s="40" t="s">
        <v>1087</v>
      </c>
      <c r="G28" s="41">
        <v>0.25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49" t="s">
        <v>209</v>
      </c>
      <c r="F29" s="46"/>
      <c r="G29" s="46"/>
      <c r="H29" s="46"/>
      <c r="I29" s="46"/>
      <c r="J29" s="47"/>
    </row>
    <row r="30" ht="30">
      <c r="A30" s="37" t="s">
        <v>214</v>
      </c>
      <c r="B30" s="45"/>
      <c r="C30" s="46"/>
      <c r="D30" s="46"/>
      <c r="E30" s="48" t="s">
        <v>2726</v>
      </c>
      <c r="F30" s="46"/>
      <c r="G30" s="46"/>
      <c r="H30" s="46"/>
      <c r="I30" s="46"/>
      <c r="J30" s="47"/>
    </row>
    <row r="31" ht="409.5">
      <c r="A31" s="37" t="s">
        <v>216</v>
      </c>
      <c r="B31" s="45"/>
      <c r="C31" s="46"/>
      <c r="D31" s="46"/>
      <c r="E31" s="39" t="s">
        <v>2727</v>
      </c>
      <c r="F31" s="46"/>
      <c r="G31" s="46"/>
      <c r="H31" s="46"/>
      <c r="I31" s="46"/>
      <c r="J31" s="47"/>
    </row>
    <row r="32">
      <c r="A32" s="31" t="s">
        <v>204</v>
      </c>
      <c r="B32" s="32"/>
      <c r="C32" s="33" t="s">
        <v>648</v>
      </c>
      <c r="D32" s="34"/>
      <c r="E32" s="31" t="s">
        <v>649</v>
      </c>
      <c r="F32" s="34"/>
      <c r="G32" s="34"/>
      <c r="H32" s="34"/>
      <c r="I32" s="35">
        <f>SUMIFS(I33:I40,A33:A40,"P")</f>
        <v>0</v>
      </c>
      <c r="J32" s="36"/>
    </row>
    <row r="33" ht="30">
      <c r="A33" s="37" t="s">
        <v>207</v>
      </c>
      <c r="B33" s="37">
        <v>6</v>
      </c>
      <c r="C33" s="38" t="s">
        <v>2620</v>
      </c>
      <c r="D33" s="37" t="s">
        <v>209</v>
      </c>
      <c r="E33" s="39" t="s">
        <v>651</v>
      </c>
      <c r="F33" s="40" t="s">
        <v>211</v>
      </c>
      <c r="G33" s="41">
        <v>20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49" t="s">
        <v>209</v>
      </c>
      <c r="F34" s="46"/>
      <c r="G34" s="46"/>
      <c r="H34" s="46"/>
      <c r="I34" s="46"/>
      <c r="J34" s="47"/>
    </row>
    <row r="35" ht="45">
      <c r="A35" s="37" t="s">
        <v>214</v>
      </c>
      <c r="B35" s="45"/>
      <c r="C35" s="46"/>
      <c r="D35" s="46"/>
      <c r="E35" s="48" t="s">
        <v>2728</v>
      </c>
      <c r="F35" s="46"/>
      <c r="G35" s="46"/>
      <c r="H35" s="46"/>
      <c r="I35" s="46"/>
      <c r="J35" s="47"/>
    </row>
    <row r="36" ht="180">
      <c r="A36" s="37" t="s">
        <v>216</v>
      </c>
      <c r="B36" s="45"/>
      <c r="C36" s="46"/>
      <c r="D36" s="46"/>
      <c r="E36" s="39" t="s">
        <v>1475</v>
      </c>
      <c r="F36" s="46"/>
      <c r="G36" s="46"/>
      <c r="H36" s="46"/>
      <c r="I36" s="46"/>
      <c r="J36" s="47"/>
    </row>
    <row r="37">
      <c r="A37" s="37" t="s">
        <v>207</v>
      </c>
      <c r="B37" s="37">
        <v>7</v>
      </c>
      <c r="C37" s="38" t="s">
        <v>2536</v>
      </c>
      <c r="D37" s="37" t="s">
        <v>209</v>
      </c>
      <c r="E37" s="39" t="s">
        <v>2537</v>
      </c>
      <c r="F37" s="40" t="s">
        <v>211</v>
      </c>
      <c r="G37" s="41">
        <v>20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212</v>
      </c>
      <c r="B38" s="45"/>
      <c r="C38" s="46"/>
      <c r="D38" s="46"/>
      <c r="E38" s="49" t="s">
        <v>209</v>
      </c>
      <c r="F38" s="46"/>
      <c r="G38" s="46"/>
      <c r="H38" s="46"/>
      <c r="I38" s="46"/>
      <c r="J38" s="47"/>
    </row>
    <row r="39" ht="45">
      <c r="A39" s="37" t="s">
        <v>214</v>
      </c>
      <c r="B39" s="45"/>
      <c r="C39" s="46"/>
      <c r="D39" s="46"/>
      <c r="E39" s="48" t="s">
        <v>2729</v>
      </c>
      <c r="F39" s="46"/>
      <c r="G39" s="46"/>
      <c r="H39" s="46"/>
      <c r="I39" s="46"/>
      <c r="J39" s="47"/>
    </row>
    <row r="40" ht="180">
      <c r="A40" s="37" t="s">
        <v>216</v>
      </c>
      <c r="B40" s="45"/>
      <c r="C40" s="46"/>
      <c r="D40" s="46"/>
      <c r="E40" s="39" t="s">
        <v>1475</v>
      </c>
      <c r="F40" s="46"/>
      <c r="G40" s="46"/>
      <c r="H40" s="46"/>
      <c r="I40" s="46"/>
      <c r="J40" s="47"/>
    </row>
    <row r="41">
      <c r="A41" s="31" t="s">
        <v>204</v>
      </c>
      <c r="B41" s="32"/>
      <c r="C41" s="33" t="s">
        <v>1426</v>
      </c>
      <c r="D41" s="34"/>
      <c r="E41" s="31" t="s">
        <v>1427</v>
      </c>
      <c r="F41" s="34"/>
      <c r="G41" s="34"/>
      <c r="H41" s="34"/>
      <c r="I41" s="35">
        <f>SUMIFS(I42:I61,A42:A61,"P")</f>
        <v>0</v>
      </c>
      <c r="J41" s="36"/>
    </row>
    <row r="42">
      <c r="A42" s="37" t="s">
        <v>207</v>
      </c>
      <c r="B42" s="37">
        <v>8</v>
      </c>
      <c r="C42" s="38" t="s">
        <v>1791</v>
      </c>
      <c r="D42" s="37" t="s">
        <v>209</v>
      </c>
      <c r="E42" s="39" t="s">
        <v>1792</v>
      </c>
      <c r="F42" s="40" t="s">
        <v>387</v>
      </c>
      <c r="G42" s="41">
        <v>300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2730</v>
      </c>
      <c r="F44" s="46"/>
      <c r="G44" s="46"/>
      <c r="H44" s="46"/>
      <c r="I44" s="46"/>
      <c r="J44" s="47"/>
    </row>
    <row r="45" ht="150">
      <c r="A45" s="37" t="s">
        <v>216</v>
      </c>
      <c r="B45" s="45"/>
      <c r="C45" s="46"/>
      <c r="D45" s="46"/>
      <c r="E45" s="39" t="s">
        <v>1428</v>
      </c>
      <c r="F45" s="46"/>
      <c r="G45" s="46"/>
      <c r="H45" s="46"/>
      <c r="I45" s="46"/>
      <c r="J45" s="47"/>
    </row>
    <row r="46">
      <c r="A46" s="37" t="s">
        <v>207</v>
      </c>
      <c r="B46" s="37">
        <v>9</v>
      </c>
      <c r="C46" s="38" t="s">
        <v>656</v>
      </c>
      <c r="D46" s="37" t="s">
        <v>209</v>
      </c>
      <c r="E46" s="39" t="s">
        <v>657</v>
      </c>
      <c r="F46" s="40" t="s">
        <v>387</v>
      </c>
      <c r="G46" s="41">
        <v>15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2731</v>
      </c>
      <c r="F48" s="46"/>
      <c r="G48" s="46"/>
      <c r="H48" s="46"/>
      <c r="I48" s="46"/>
      <c r="J48" s="47"/>
    </row>
    <row r="49" ht="150">
      <c r="A49" s="37" t="s">
        <v>216</v>
      </c>
      <c r="B49" s="45"/>
      <c r="C49" s="46"/>
      <c r="D49" s="46"/>
      <c r="E49" s="39" t="s">
        <v>1428</v>
      </c>
      <c r="F49" s="46"/>
      <c r="G49" s="46"/>
      <c r="H49" s="46"/>
      <c r="I49" s="46"/>
      <c r="J49" s="47"/>
    </row>
    <row r="50">
      <c r="A50" s="37" t="s">
        <v>207</v>
      </c>
      <c r="B50" s="37">
        <v>10</v>
      </c>
      <c r="C50" s="38" t="s">
        <v>2505</v>
      </c>
      <c r="D50" s="37" t="s">
        <v>209</v>
      </c>
      <c r="E50" s="39" t="s">
        <v>2506</v>
      </c>
      <c r="F50" s="40" t="s">
        <v>387</v>
      </c>
      <c r="G50" s="41">
        <v>300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2730</v>
      </c>
      <c r="F52" s="46"/>
      <c r="G52" s="46"/>
      <c r="H52" s="46"/>
      <c r="I52" s="46"/>
      <c r="J52" s="47"/>
    </row>
    <row r="53" ht="195">
      <c r="A53" s="37" t="s">
        <v>216</v>
      </c>
      <c r="B53" s="45"/>
      <c r="C53" s="46"/>
      <c r="D53" s="46"/>
      <c r="E53" s="39" t="s">
        <v>2539</v>
      </c>
      <c r="F53" s="46"/>
      <c r="G53" s="46"/>
      <c r="H53" s="46"/>
      <c r="I53" s="46"/>
      <c r="J53" s="47"/>
    </row>
    <row r="54">
      <c r="A54" s="37" t="s">
        <v>207</v>
      </c>
      <c r="B54" s="37">
        <v>11</v>
      </c>
      <c r="C54" s="38" t="s">
        <v>2732</v>
      </c>
      <c r="D54" s="37" t="s">
        <v>209</v>
      </c>
      <c r="E54" s="39" t="s">
        <v>2733</v>
      </c>
      <c r="F54" s="40" t="s">
        <v>387</v>
      </c>
      <c r="G54" s="41">
        <v>300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45">
      <c r="A56" s="37" t="s">
        <v>214</v>
      </c>
      <c r="B56" s="45"/>
      <c r="C56" s="46"/>
      <c r="D56" s="46"/>
      <c r="E56" s="48" t="s">
        <v>2730</v>
      </c>
      <c r="F56" s="46"/>
      <c r="G56" s="46"/>
      <c r="H56" s="46"/>
      <c r="I56" s="46"/>
      <c r="J56" s="47"/>
    </row>
    <row r="57" ht="180">
      <c r="A57" s="37" t="s">
        <v>216</v>
      </c>
      <c r="B57" s="45"/>
      <c r="C57" s="46"/>
      <c r="D57" s="46"/>
      <c r="E57" s="39" t="s">
        <v>2734</v>
      </c>
      <c r="F57" s="46"/>
      <c r="G57" s="46"/>
      <c r="H57" s="46"/>
      <c r="I57" s="46"/>
      <c r="J57" s="47"/>
    </row>
    <row r="58" ht="30">
      <c r="A58" s="37" t="s">
        <v>207</v>
      </c>
      <c r="B58" s="37">
        <v>12</v>
      </c>
      <c r="C58" s="38" t="s">
        <v>1794</v>
      </c>
      <c r="D58" s="37" t="s">
        <v>209</v>
      </c>
      <c r="E58" s="39" t="s">
        <v>1795</v>
      </c>
      <c r="F58" s="40" t="s">
        <v>387</v>
      </c>
      <c r="G58" s="41">
        <v>300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45">
      <c r="A60" s="37" t="s">
        <v>214</v>
      </c>
      <c r="B60" s="45"/>
      <c r="C60" s="46"/>
      <c r="D60" s="46"/>
      <c r="E60" s="48" t="s">
        <v>2730</v>
      </c>
      <c r="F60" s="46"/>
      <c r="G60" s="46"/>
      <c r="H60" s="46"/>
      <c r="I60" s="46"/>
      <c r="J60" s="47"/>
    </row>
    <row r="61" ht="180">
      <c r="A61" s="37" t="s">
        <v>216</v>
      </c>
      <c r="B61" s="45"/>
      <c r="C61" s="46"/>
      <c r="D61" s="46"/>
      <c r="E61" s="39" t="s">
        <v>2735</v>
      </c>
      <c r="F61" s="46"/>
      <c r="G61" s="46"/>
      <c r="H61" s="46"/>
      <c r="I61" s="46"/>
      <c r="J61" s="47"/>
    </row>
    <row r="62">
      <c r="A62" s="31" t="s">
        <v>204</v>
      </c>
      <c r="B62" s="32"/>
      <c r="C62" s="33" t="s">
        <v>1460</v>
      </c>
      <c r="D62" s="34"/>
      <c r="E62" s="31" t="s">
        <v>1461</v>
      </c>
      <c r="F62" s="34"/>
      <c r="G62" s="34"/>
      <c r="H62" s="34"/>
      <c r="I62" s="35">
        <f>SUMIFS(I63:I70,A63:A70,"P")</f>
        <v>0</v>
      </c>
      <c r="J62" s="36"/>
    </row>
    <row r="63">
      <c r="A63" s="37" t="s">
        <v>207</v>
      </c>
      <c r="B63" s="37">
        <v>13</v>
      </c>
      <c r="C63" s="38" t="s">
        <v>2736</v>
      </c>
      <c r="D63" s="37" t="s">
        <v>209</v>
      </c>
      <c r="E63" s="39" t="s">
        <v>2737</v>
      </c>
      <c r="F63" s="40" t="s">
        <v>211</v>
      </c>
      <c r="G63" s="41">
        <v>10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2738</v>
      </c>
      <c r="F65" s="46"/>
      <c r="G65" s="46"/>
      <c r="H65" s="46"/>
      <c r="I65" s="46"/>
      <c r="J65" s="47"/>
    </row>
    <row r="66" ht="285">
      <c r="A66" s="37" t="s">
        <v>216</v>
      </c>
      <c r="B66" s="45"/>
      <c r="C66" s="46"/>
      <c r="D66" s="46"/>
      <c r="E66" s="39" t="s">
        <v>2739</v>
      </c>
      <c r="F66" s="46"/>
      <c r="G66" s="46"/>
      <c r="H66" s="46"/>
      <c r="I66" s="46"/>
      <c r="J66" s="47"/>
    </row>
    <row r="67" ht="30">
      <c r="A67" s="37" t="s">
        <v>207</v>
      </c>
      <c r="B67" s="37">
        <v>14</v>
      </c>
      <c r="C67" s="38" t="s">
        <v>2540</v>
      </c>
      <c r="D67" s="37" t="s">
        <v>209</v>
      </c>
      <c r="E67" s="39" t="s">
        <v>2541</v>
      </c>
      <c r="F67" s="40" t="s">
        <v>211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30">
      <c r="A69" s="37" t="s">
        <v>214</v>
      </c>
      <c r="B69" s="45"/>
      <c r="C69" s="46"/>
      <c r="D69" s="46"/>
      <c r="E69" s="48" t="s">
        <v>2738</v>
      </c>
      <c r="F69" s="46"/>
      <c r="G69" s="46"/>
      <c r="H69" s="46"/>
      <c r="I69" s="46"/>
      <c r="J69" s="47"/>
    </row>
    <row r="70" ht="240">
      <c r="A70" s="37" t="s">
        <v>216</v>
      </c>
      <c r="B70" s="45"/>
      <c r="C70" s="46"/>
      <c r="D70" s="46"/>
      <c r="E70" s="39" t="s">
        <v>2740</v>
      </c>
      <c r="F70" s="46"/>
      <c r="G70" s="46"/>
      <c r="H70" s="46"/>
      <c r="I70" s="46"/>
      <c r="J70" s="47"/>
    </row>
    <row r="71">
      <c r="A71" s="31" t="s">
        <v>204</v>
      </c>
      <c r="B71" s="32"/>
      <c r="C71" s="33" t="s">
        <v>522</v>
      </c>
      <c r="D71" s="34"/>
      <c r="E71" s="31" t="s">
        <v>1135</v>
      </c>
      <c r="F71" s="34"/>
      <c r="G71" s="34"/>
      <c r="H71" s="34"/>
      <c r="I71" s="35">
        <f>SUMIFS(I72:I91,A72:A91,"P")</f>
        <v>0</v>
      </c>
      <c r="J71" s="36"/>
    </row>
    <row r="72">
      <c r="A72" s="37" t="s">
        <v>207</v>
      </c>
      <c r="B72" s="37">
        <v>15</v>
      </c>
      <c r="C72" s="38" t="s">
        <v>2550</v>
      </c>
      <c r="D72" s="37" t="s">
        <v>209</v>
      </c>
      <c r="E72" s="39" t="s">
        <v>2551</v>
      </c>
      <c r="F72" s="40" t="s">
        <v>387</v>
      </c>
      <c r="G72" s="41">
        <v>30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45">
      <c r="A74" s="37" t="s">
        <v>214</v>
      </c>
      <c r="B74" s="45"/>
      <c r="C74" s="46"/>
      <c r="D74" s="46"/>
      <c r="E74" s="48" t="s">
        <v>2741</v>
      </c>
      <c r="F74" s="46"/>
      <c r="G74" s="46"/>
      <c r="H74" s="46"/>
      <c r="I74" s="46"/>
      <c r="J74" s="47"/>
    </row>
    <row r="75" ht="300">
      <c r="A75" s="37" t="s">
        <v>216</v>
      </c>
      <c r="B75" s="45"/>
      <c r="C75" s="46"/>
      <c r="D75" s="46"/>
      <c r="E75" s="39" t="s">
        <v>2742</v>
      </c>
      <c r="F75" s="46"/>
      <c r="G75" s="46"/>
      <c r="H75" s="46"/>
      <c r="I75" s="46"/>
      <c r="J75" s="47"/>
    </row>
    <row r="76">
      <c r="A76" s="37" t="s">
        <v>207</v>
      </c>
      <c r="B76" s="37">
        <v>16</v>
      </c>
      <c r="C76" s="38" t="s">
        <v>527</v>
      </c>
      <c r="D76" s="37" t="s">
        <v>209</v>
      </c>
      <c r="E76" s="39" t="s">
        <v>528</v>
      </c>
      <c r="F76" s="40" t="s">
        <v>211</v>
      </c>
      <c r="G76" s="41">
        <v>10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30">
      <c r="A78" s="37" t="s">
        <v>214</v>
      </c>
      <c r="B78" s="45"/>
      <c r="C78" s="46"/>
      <c r="D78" s="46"/>
      <c r="E78" s="48" t="s">
        <v>2738</v>
      </c>
      <c r="F78" s="46"/>
      <c r="G78" s="46"/>
      <c r="H78" s="46"/>
      <c r="I78" s="46"/>
      <c r="J78" s="47"/>
    </row>
    <row r="79" ht="150">
      <c r="A79" s="37" t="s">
        <v>216</v>
      </c>
      <c r="B79" s="45"/>
      <c r="C79" s="46"/>
      <c r="D79" s="46"/>
      <c r="E79" s="39" t="s">
        <v>881</v>
      </c>
      <c r="F79" s="46"/>
      <c r="G79" s="46"/>
      <c r="H79" s="46"/>
      <c r="I79" s="46"/>
      <c r="J79" s="47"/>
    </row>
    <row r="80">
      <c r="A80" s="37" t="s">
        <v>207</v>
      </c>
      <c r="B80" s="37">
        <v>17</v>
      </c>
      <c r="C80" s="38" t="s">
        <v>533</v>
      </c>
      <c r="D80" s="37" t="s">
        <v>209</v>
      </c>
      <c r="E80" s="39" t="s">
        <v>534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30">
      <c r="A82" s="37" t="s">
        <v>214</v>
      </c>
      <c r="B82" s="45"/>
      <c r="C82" s="46"/>
      <c r="D82" s="46"/>
      <c r="E82" s="48" t="s">
        <v>2743</v>
      </c>
      <c r="F82" s="46"/>
      <c r="G82" s="46"/>
      <c r="H82" s="46"/>
      <c r="I82" s="46"/>
      <c r="J82" s="47"/>
    </row>
    <row r="83" ht="210">
      <c r="A83" s="37" t="s">
        <v>216</v>
      </c>
      <c r="B83" s="45"/>
      <c r="C83" s="46"/>
      <c r="D83" s="46"/>
      <c r="E83" s="39" t="s">
        <v>1480</v>
      </c>
      <c r="F83" s="46"/>
      <c r="G83" s="46"/>
      <c r="H83" s="46"/>
      <c r="I83" s="46"/>
      <c r="J83" s="47"/>
    </row>
    <row r="84">
      <c r="A84" s="37" t="s">
        <v>207</v>
      </c>
      <c r="B84" s="37">
        <v>18</v>
      </c>
      <c r="C84" s="38" t="s">
        <v>2744</v>
      </c>
      <c r="D84" s="37" t="s">
        <v>209</v>
      </c>
      <c r="E84" s="39" t="s">
        <v>2745</v>
      </c>
      <c r="F84" s="40" t="s">
        <v>211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 ht="45">
      <c r="A86" s="37" t="s">
        <v>214</v>
      </c>
      <c r="B86" s="45"/>
      <c r="C86" s="46"/>
      <c r="D86" s="46"/>
      <c r="E86" s="48" t="s">
        <v>2746</v>
      </c>
      <c r="F86" s="46"/>
      <c r="G86" s="46"/>
      <c r="H86" s="46"/>
      <c r="I86" s="46"/>
      <c r="J86" s="47"/>
    </row>
    <row r="87" ht="240">
      <c r="A87" s="37" t="s">
        <v>216</v>
      </c>
      <c r="B87" s="45"/>
      <c r="C87" s="46"/>
      <c r="D87" s="46"/>
      <c r="E87" s="39" t="s">
        <v>2747</v>
      </c>
      <c r="F87" s="46"/>
      <c r="G87" s="46"/>
      <c r="H87" s="46"/>
      <c r="I87" s="46"/>
      <c r="J87" s="47"/>
    </row>
    <row r="88">
      <c r="A88" s="37" t="s">
        <v>207</v>
      </c>
      <c r="B88" s="37">
        <v>19</v>
      </c>
      <c r="C88" s="38" t="s">
        <v>2748</v>
      </c>
      <c r="D88" s="37" t="s">
        <v>209</v>
      </c>
      <c r="E88" s="39" t="s">
        <v>2749</v>
      </c>
      <c r="F88" s="40" t="s">
        <v>387</v>
      </c>
      <c r="G88" s="41">
        <v>30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49" t="s">
        <v>209</v>
      </c>
      <c r="F89" s="46"/>
      <c r="G89" s="46"/>
      <c r="H89" s="46"/>
      <c r="I89" s="46"/>
      <c r="J89" s="47"/>
    </row>
    <row r="90" ht="45">
      <c r="A90" s="37" t="s">
        <v>214</v>
      </c>
      <c r="B90" s="45"/>
      <c r="C90" s="46"/>
      <c r="D90" s="46"/>
      <c r="E90" s="48" t="s">
        <v>2750</v>
      </c>
      <c r="F90" s="46"/>
      <c r="G90" s="46"/>
      <c r="H90" s="46"/>
      <c r="I90" s="46"/>
      <c r="J90" s="47"/>
    </row>
    <row r="91" ht="225">
      <c r="A91" s="37" t="s">
        <v>216</v>
      </c>
      <c r="B91" s="45"/>
      <c r="C91" s="46"/>
      <c r="D91" s="46"/>
      <c r="E91" s="39" t="s">
        <v>2751</v>
      </c>
      <c r="F91" s="46"/>
      <c r="G91" s="46"/>
      <c r="H91" s="46"/>
      <c r="I91" s="46"/>
      <c r="J91" s="47"/>
    </row>
    <row r="92">
      <c r="A92" s="31" t="s">
        <v>204</v>
      </c>
      <c r="B92" s="32"/>
      <c r="C92" s="33" t="s">
        <v>397</v>
      </c>
      <c r="D92" s="34"/>
      <c r="E92" s="31" t="s">
        <v>2752</v>
      </c>
      <c r="F92" s="34"/>
      <c r="G92" s="34"/>
      <c r="H92" s="34"/>
      <c r="I92" s="35">
        <f>SUMIFS(I93:I120,A93:A120,"P")</f>
        <v>0</v>
      </c>
      <c r="J92" s="36"/>
    </row>
    <row r="93">
      <c r="A93" s="37" t="s">
        <v>207</v>
      </c>
      <c r="B93" s="37">
        <v>20</v>
      </c>
      <c r="C93" s="38" t="s">
        <v>485</v>
      </c>
      <c r="D93" s="37" t="s">
        <v>209</v>
      </c>
      <c r="E93" s="39" t="s">
        <v>486</v>
      </c>
      <c r="F93" s="40" t="s">
        <v>387</v>
      </c>
      <c r="G93" s="41">
        <v>393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49" t="s">
        <v>209</v>
      </c>
      <c r="F94" s="46"/>
      <c r="G94" s="46"/>
      <c r="H94" s="46"/>
      <c r="I94" s="46"/>
      <c r="J94" s="47"/>
    </row>
    <row r="95" ht="45">
      <c r="A95" s="37" t="s">
        <v>214</v>
      </c>
      <c r="B95" s="45"/>
      <c r="C95" s="46"/>
      <c r="D95" s="46"/>
      <c r="E95" s="48" t="s">
        <v>2753</v>
      </c>
      <c r="F95" s="46"/>
      <c r="G95" s="46"/>
      <c r="H95" s="46"/>
      <c r="I95" s="46"/>
      <c r="J95" s="47"/>
    </row>
    <row r="96" ht="225">
      <c r="A96" s="37" t="s">
        <v>216</v>
      </c>
      <c r="B96" s="45"/>
      <c r="C96" s="46"/>
      <c r="D96" s="46"/>
      <c r="E96" s="39" t="s">
        <v>797</v>
      </c>
      <c r="F96" s="46"/>
      <c r="G96" s="46"/>
      <c r="H96" s="46"/>
      <c r="I96" s="46"/>
      <c r="J96" s="47"/>
    </row>
    <row r="97">
      <c r="A97" s="37" t="s">
        <v>207</v>
      </c>
      <c r="B97" s="37">
        <v>21</v>
      </c>
      <c r="C97" s="38" t="s">
        <v>804</v>
      </c>
      <c r="D97" s="37" t="s">
        <v>209</v>
      </c>
      <c r="E97" s="39" t="s">
        <v>805</v>
      </c>
      <c r="F97" s="40" t="s">
        <v>387</v>
      </c>
      <c r="G97" s="41">
        <v>141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49" t="s">
        <v>209</v>
      </c>
      <c r="F98" s="46"/>
      <c r="G98" s="46"/>
      <c r="H98" s="46"/>
      <c r="I98" s="46"/>
      <c r="J98" s="47"/>
    </row>
    <row r="99" ht="45">
      <c r="A99" s="37" t="s">
        <v>214</v>
      </c>
      <c r="B99" s="45"/>
      <c r="C99" s="46"/>
      <c r="D99" s="46"/>
      <c r="E99" s="48" t="s">
        <v>2754</v>
      </c>
      <c r="F99" s="46"/>
      <c r="G99" s="46"/>
      <c r="H99" s="46"/>
      <c r="I99" s="46"/>
      <c r="J99" s="47"/>
    </row>
    <row r="100" ht="225">
      <c r="A100" s="37" t="s">
        <v>216</v>
      </c>
      <c r="B100" s="45"/>
      <c r="C100" s="46"/>
      <c r="D100" s="46"/>
      <c r="E100" s="39" t="s">
        <v>797</v>
      </c>
      <c r="F100" s="46"/>
      <c r="G100" s="46"/>
      <c r="H100" s="46"/>
      <c r="I100" s="46"/>
      <c r="J100" s="47"/>
    </row>
    <row r="101" ht="30">
      <c r="A101" s="37" t="s">
        <v>207</v>
      </c>
      <c r="B101" s="37">
        <v>22</v>
      </c>
      <c r="C101" s="38" t="s">
        <v>2755</v>
      </c>
      <c r="D101" s="37" t="s">
        <v>209</v>
      </c>
      <c r="E101" s="39" t="s">
        <v>2756</v>
      </c>
      <c r="F101" s="40" t="s">
        <v>387</v>
      </c>
      <c r="G101" s="41">
        <v>252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49" t="s">
        <v>209</v>
      </c>
      <c r="F102" s="46"/>
      <c r="G102" s="46"/>
      <c r="H102" s="46"/>
      <c r="I102" s="46"/>
      <c r="J102" s="47"/>
    </row>
    <row r="103" ht="45">
      <c r="A103" s="37" t="s">
        <v>214</v>
      </c>
      <c r="B103" s="45"/>
      <c r="C103" s="46"/>
      <c r="D103" s="46"/>
      <c r="E103" s="48" t="s">
        <v>2757</v>
      </c>
      <c r="F103" s="46"/>
      <c r="G103" s="46"/>
      <c r="H103" s="46"/>
      <c r="I103" s="46"/>
      <c r="J103" s="47"/>
    </row>
    <row r="104" ht="225">
      <c r="A104" s="37" t="s">
        <v>216</v>
      </c>
      <c r="B104" s="45"/>
      <c r="C104" s="46"/>
      <c r="D104" s="46"/>
      <c r="E104" s="39" t="s">
        <v>797</v>
      </c>
      <c r="F104" s="46"/>
      <c r="G104" s="46"/>
      <c r="H104" s="46"/>
      <c r="I104" s="46"/>
      <c r="J104" s="47"/>
    </row>
    <row r="105" ht="30">
      <c r="A105" s="37" t="s">
        <v>207</v>
      </c>
      <c r="B105" s="37">
        <v>23</v>
      </c>
      <c r="C105" s="38" t="s">
        <v>494</v>
      </c>
      <c r="D105" s="37" t="s">
        <v>209</v>
      </c>
      <c r="E105" s="39" t="s">
        <v>495</v>
      </c>
      <c r="F105" s="40" t="s">
        <v>211</v>
      </c>
      <c r="G105" s="41">
        <v>10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 ht="45">
      <c r="A107" s="37" t="s">
        <v>214</v>
      </c>
      <c r="B107" s="45"/>
      <c r="C107" s="46"/>
      <c r="D107" s="46"/>
      <c r="E107" s="48" t="s">
        <v>2758</v>
      </c>
      <c r="F107" s="46"/>
      <c r="G107" s="46"/>
      <c r="H107" s="46"/>
      <c r="I107" s="46"/>
      <c r="J107" s="47"/>
    </row>
    <row r="108" ht="210">
      <c r="A108" s="37" t="s">
        <v>216</v>
      </c>
      <c r="B108" s="45"/>
      <c r="C108" s="46"/>
      <c r="D108" s="46"/>
      <c r="E108" s="39" t="s">
        <v>819</v>
      </c>
      <c r="F108" s="46"/>
      <c r="G108" s="46"/>
      <c r="H108" s="46"/>
      <c r="I108" s="46"/>
      <c r="J108" s="47"/>
    </row>
    <row r="109" ht="30">
      <c r="A109" s="37" t="s">
        <v>207</v>
      </c>
      <c r="B109" s="37">
        <v>24</v>
      </c>
      <c r="C109" s="38" t="s">
        <v>1199</v>
      </c>
      <c r="D109" s="37" t="s">
        <v>209</v>
      </c>
      <c r="E109" s="39" t="s">
        <v>1200</v>
      </c>
      <c r="F109" s="40" t="s">
        <v>211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49" t="s">
        <v>209</v>
      </c>
      <c r="F110" s="46"/>
      <c r="G110" s="46"/>
      <c r="H110" s="46"/>
      <c r="I110" s="46"/>
      <c r="J110" s="47"/>
    </row>
    <row r="111" ht="45">
      <c r="A111" s="37" t="s">
        <v>214</v>
      </c>
      <c r="B111" s="45"/>
      <c r="C111" s="46"/>
      <c r="D111" s="46"/>
      <c r="E111" s="48" t="s">
        <v>2759</v>
      </c>
      <c r="F111" s="46"/>
      <c r="G111" s="46"/>
      <c r="H111" s="46"/>
      <c r="I111" s="46"/>
      <c r="J111" s="47"/>
    </row>
    <row r="112" ht="210">
      <c r="A112" s="37" t="s">
        <v>216</v>
      </c>
      <c r="B112" s="45"/>
      <c r="C112" s="46"/>
      <c r="D112" s="46"/>
      <c r="E112" s="39" t="s">
        <v>819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25</v>
      </c>
      <c r="C113" s="38" t="s">
        <v>2760</v>
      </c>
      <c r="D113" s="37" t="s">
        <v>209</v>
      </c>
      <c r="E113" s="39" t="s">
        <v>2761</v>
      </c>
      <c r="F113" s="40" t="s">
        <v>387</v>
      </c>
      <c r="G113" s="41">
        <v>15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49" t="s">
        <v>209</v>
      </c>
      <c r="F114" s="46"/>
      <c r="G114" s="46"/>
      <c r="H114" s="46"/>
      <c r="I114" s="46"/>
      <c r="J114" s="47"/>
    </row>
    <row r="115" ht="45">
      <c r="A115" s="37" t="s">
        <v>214</v>
      </c>
      <c r="B115" s="45"/>
      <c r="C115" s="46"/>
      <c r="D115" s="46"/>
      <c r="E115" s="48" t="s">
        <v>2731</v>
      </c>
      <c r="F115" s="46"/>
      <c r="G115" s="46"/>
      <c r="H115" s="46"/>
      <c r="I115" s="46"/>
      <c r="J115" s="47"/>
    </row>
    <row r="116" ht="180">
      <c r="A116" s="37" t="s">
        <v>216</v>
      </c>
      <c r="B116" s="45"/>
      <c r="C116" s="46"/>
      <c r="D116" s="46"/>
      <c r="E116" s="39" t="s">
        <v>2762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26</v>
      </c>
      <c r="C117" s="38" t="s">
        <v>406</v>
      </c>
      <c r="D117" s="37" t="s">
        <v>209</v>
      </c>
      <c r="E117" s="39" t="s">
        <v>407</v>
      </c>
      <c r="F117" s="40" t="s">
        <v>211</v>
      </c>
      <c r="G117" s="41">
        <v>10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49" t="s">
        <v>209</v>
      </c>
      <c r="F118" s="46"/>
      <c r="G118" s="46"/>
      <c r="H118" s="46"/>
      <c r="I118" s="46"/>
      <c r="J118" s="47"/>
    </row>
    <row r="119" ht="45">
      <c r="A119" s="37" t="s">
        <v>214</v>
      </c>
      <c r="B119" s="45"/>
      <c r="C119" s="46"/>
      <c r="D119" s="46"/>
      <c r="E119" s="48" t="s">
        <v>2758</v>
      </c>
      <c r="F119" s="46"/>
      <c r="G119" s="46"/>
      <c r="H119" s="46"/>
      <c r="I119" s="46"/>
      <c r="J119" s="47"/>
    </row>
    <row r="120" ht="165">
      <c r="A120" s="37" t="s">
        <v>216</v>
      </c>
      <c r="B120" s="45"/>
      <c r="C120" s="46"/>
      <c r="D120" s="46"/>
      <c r="E120" s="39" t="s">
        <v>2567</v>
      </c>
      <c r="F120" s="46"/>
      <c r="G120" s="46"/>
      <c r="H120" s="46"/>
      <c r="I120" s="46"/>
      <c r="J120" s="47"/>
    </row>
    <row r="121">
      <c r="A121" s="31" t="s">
        <v>204</v>
      </c>
      <c r="B121" s="32"/>
      <c r="C121" s="33" t="s">
        <v>2570</v>
      </c>
      <c r="D121" s="34"/>
      <c r="E121" s="31" t="s">
        <v>2763</v>
      </c>
      <c r="F121" s="34"/>
      <c r="G121" s="34"/>
      <c r="H121" s="34"/>
      <c r="I121" s="35">
        <f>SUMIFS(I122:I125,A122:A125,"P")</f>
        <v>0</v>
      </c>
      <c r="J121" s="36"/>
    </row>
    <row r="122" ht="30">
      <c r="A122" s="37" t="s">
        <v>207</v>
      </c>
      <c r="B122" s="37">
        <v>27</v>
      </c>
      <c r="C122" s="38" t="s">
        <v>2764</v>
      </c>
      <c r="D122" s="37" t="s">
        <v>209</v>
      </c>
      <c r="E122" s="39" t="s">
        <v>2765</v>
      </c>
      <c r="F122" s="40" t="s">
        <v>211</v>
      </c>
      <c r="G122" s="41">
        <v>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212</v>
      </c>
      <c r="B123" s="45"/>
      <c r="C123" s="46"/>
      <c r="D123" s="46"/>
      <c r="E123" s="39" t="s">
        <v>2765</v>
      </c>
      <c r="F123" s="46"/>
      <c r="G123" s="46"/>
      <c r="H123" s="46"/>
      <c r="I123" s="46"/>
      <c r="J123" s="47"/>
    </row>
    <row r="124" ht="45">
      <c r="A124" s="37" t="s">
        <v>214</v>
      </c>
      <c r="B124" s="45"/>
      <c r="C124" s="46"/>
      <c r="D124" s="46"/>
      <c r="E124" s="48" t="s">
        <v>2766</v>
      </c>
      <c r="F124" s="46"/>
      <c r="G124" s="46"/>
      <c r="H124" s="46"/>
      <c r="I124" s="46"/>
      <c r="J124" s="47"/>
    </row>
    <row r="125" ht="360">
      <c r="A125" s="37" t="s">
        <v>216</v>
      </c>
      <c r="B125" s="45"/>
      <c r="C125" s="46"/>
      <c r="D125" s="46"/>
      <c r="E125" s="39" t="s">
        <v>2767</v>
      </c>
      <c r="F125" s="46"/>
      <c r="G125" s="46"/>
      <c r="H125" s="46"/>
      <c r="I125" s="46"/>
      <c r="J125" s="47"/>
    </row>
    <row r="126">
      <c r="A126" s="31" t="s">
        <v>204</v>
      </c>
      <c r="B126" s="32"/>
      <c r="C126" s="33" t="s">
        <v>295</v>
      </c>
      <c r="D126" s="34"/>
      <c r="E126" s="31" t="s">
        <v>2768</v>
      </c>
      <c r="F126" s="34"/>
      <c r="G126" s="34"/>
      <c r="H126" s="34"/>
      <c r="I126" s="35">
        <f>SUMIFS(I127:I174,A127:A174,"P")</f>
        <v>0</v>
      </c>
      <c r="J126" s="36"/>
    </row>
    <row r="127" ht="30">
      <c r="A127" s="37" t="s">
        <v>207</v>
      </c>
      <c r="B127" s="37">
        <v>28</v>
      </c>
      <c r="C127" s="38" t="s">
        <v>297</v>
      </c>
      <c r="D127" s="37" t="s">
        <v>209</v>
      </c>
      <c r="E127" s="39" t="s">
        <v>298</v>
      </c>
      <c r="F127" s="40" t="s">
        <v>211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212</v>
      </c>
      <c r="B128" s="45"/>
      <c r="C128" s="46"/>
      <c r="D128" s="46"/>
      <c r="E128" s="49" t="s">
        <v>209</v>
      </c>
      <c r="F128" s="46"/>
      <c r="G128" s="46"/>
      <c r="H128" s="46"/>
      <c r="I128" s="46"/>
      <c r="J128" s="47"/>
    </row>
    <row r="129" ht="30">
      <c r="A129" s="37" t="s">
        <v>214</v>
      </c>
      <c r="B129" s="45"/>
      <c r="C129" s="46"/>
      <c r="D129" s="46"/>
      <c r="E129" s="48" t="s">
        <v>2769</v>
      </c>
      <c r="F129" s="46"/>
      <c r="G129" s="46"/>
      <c r="H129" s="46"/>
      <c r="I129" s="46"/>
      <c r="J129" s="47"/>
    </row>
    <row r="130" ht="315">
      <c r="A130" s="37" t="s">
        <v>216</v>
      </c>
      <c r="B130" s="45"/>
      <c r="C130" s="46"/>
      <c r="D130" s="46"/>
      <c r="E130" s="39" t="s">
        <v>1518</v>
      </c>
      <c r="F130" s="46"/>
      <c r="G130" s="46"/>
      <c r="H130" s="46"/>
      <c r="I130" s="46"/>
      <c r="J130" s="47"/>
    </row>
    <row r="131" ht="45">
      <c r="A131" s="37" t="s">
        <v>207</v>
      </c>
      <c r="B131" s="37">
        <v>29</v>
      </c>
      <c r="C131" s="38" t="s">
        <v>300</v>
      </c>
      <c r="D131" s="37" t="s">
        <v>209</v>
      </c>
      <c r="E131" s="39" t="s">
        <v>301</v>
      </c>
      <c r="F131" s="40" t="s">
        <v>211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49" t="s">
        <v>209</v>
      </c>
      <c r="F132" s="46"/>
      <c r="G132" s="46"/>
      <c r="H132" s="46"/>
      <c r="I132" s="46"/>
      <c r="J132" s="47"/>
    </row>
    <row r="133" ht="30">
      <c r="A133" s="37" t="s">
        <v>214</v>
      </c>
      <c r="B133" s="45"/>
      <c r="C133" s="46"/>
      <c r="D133" s="46"/>
      <c r="E133" s="48" t="s">
        <v>2769</v>
      </c>
      <c r="F133" s="46"/>
      <c r="G133" s="46"/>
      <c r="H133" s="46"/>
      <c r="I133" s="46"/>
      <c r="J133" s="47"/>
    </row>
    <row r="134" ht="315">
      <c r="A134" s="37" t="s">
        <v>216</v>
      </c>
      <c r="B134" s="45"/>
      <c r="C134" s="46"/>
      <c r="D134" s="46"/>
      <c r="E134" s="39" t="s">
        <v>1518</v>
      </c>
      <c r="F134" s="46"/>
      <c r="G134" s="46"/>
      <c r="H134" s="46"/>
      <c r="I134" s="46"/>
      <c r="J134" s="47"/>
    </row>
    <row r="135" ht="30">
      <c r="A135" s="37" t="s">
        <v>207</v>
      </c>
      <c r="B135" s="37">
        <v>30</v>
      </c>
      <c r="C135" s="38" t="s">
        <v>303</v>
      </c>
      <c r="D135" s="37" t="s">
        <v>209</v>
      </c>
      <c r="E135" s="39" t="s">
        <v>304</v>
      </c>
      <c r="F135" s="40" t="s">
        <v>211</v>
      </c>
      <c r="G135" s="41">
        <v>1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49" t="s">
        <v>209</v>
      </c>
      <c r="F136" s="46"/>
      <c r="G136" s="46"/>
      <c r="H136" s="46"/>
      <c r="I136" s="46"/>
      <c r="J136" s="47"/>
    </row>
    <row r="137" ht="30">
      <c r="A137" s="37" t="s">
        <v>214</v>
      </c>
      <c r="B137" s="45"/>
      <c r="C137" s="46"/>
      <c r="D137" s="46"/>
      <c r="E137" s="48" t="s">
        <v>2769</v>
      </c>
      <c r="F137" s="46"/>
      <c r="G137" s="46"/>
      <c r="H137" s="46"/>
      <c r="I137" s="46"/>
      <c r="J137" s="47"/>
    </row>
    <row r="138" ht="225">
      <c r="A138" s="37" t="s">
        <v>216</v>
      </c>
      <c r="B138" s="45"/>
      <c r="C138" s="46"/>
      <c r="D138" s="46"/>
      <c r="E138" s="39" t="s">
        <v>1519</v>
      </c>
      <c r="F138" s="46"/>
      <c r="G138" s="46"/>
      <c r="H138" s="46"/>
      <c r="I138" s="46"/>
      <c r="J138" s="47"/>
    </row>
    <row r="139">
      <c r="A139" s="37" t="s">
        <v>207</v>
      </c>
      <c r="B139" s="37">
        <v>31</v>
      </c>
      <c r="C139" s="38" t="s">
        <v>2770</v>
      </c>
      <c r="D139" s="37" t="s">
        <v>209</v>
      </c>
      <c r="E139" s="39" t="s">
        <v>2771</v>
      </c>
      <c r="F139" s="40" t="s">
        <v>211</v>
      </c>
      <c r="G139" s="41">
        <v>4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212</v>
      </c>
      <c r="B140" s="45"/>
      <c r="C140" s="46"/>
      <c r="D140" s="46"/>
      <c r="E140" s="49" t="s">
        <v>209</v>
      </c>
      <c r="F140" s="46"/>
      <c r="G140" s="46"/>
      <c r="H140" s="46"/>
      <c r="I140" s="46"/>
      <c r="J140" s="47"/>
    </row>
    <row r="141" ht="45">
      <c r="A141" s="37" t="s">
        <v>214</v>
      </c>
      <c r="B141" s="45"/>
      <c r="C141" s="46"/>
      <c r="D141" s="46"/>
      <c r="E141" s="48" t="s">
        <v>2772</v>
      </c>
      <c r="F141" s="46"/>
      <c r="G141" s="46"/>
      <c r="H141" s="46"/>
      <c r="I141" s="46"/>
      <c r="J141" s="47"/>
    </row>
    <row r="142" ht="180">
      <c r="A142" s="37" t="s">
        <v>216</v>
      </c>
      <c r="B142" s="45"/>
      <c r="C142" s="46"/>
      <c r="D142" s="46"/>
      <c r="E142" s="39" t="s">
        <v>2773</v>
      </c>
      <c r="F142" s="46"/>
      <c r="G142" s="46"/>
      <c r="H142" s="46"/>
      <c r="I142" s="46"/>
      <c r="J142" s="47"/>
    </row>
    <row r="143">
      <c r="A143" s="37" t="s">
        <v>207</v>
      </c>
      <c r="B143" s="37">
        <v>32</v>
      </c>
      <c r="C143" s="38" t="s">
        <v>2774</v>
      </c>
      <c r="D143" s="37" t="s">
        <v>209</v>
      </c>
      <c r="E143" s="39" t="s">
        <v>2775</v>
      </c>
      <c r="F143" s="40" t="s">
        <v>211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49" t="s">
        <v>209</v>
      </c>
      <c r="F144" s="46"/>
      <c r="G144" s="46"/>
      <c r="H144" s="46"/>
      <c r="I144" s="46"/>
      <c r="J144" s="47"/>
    </row>
    <row r="145" ht="45">
      <c r="A145" s="37" t="s">
        <v>214</v>
      </c>
      <c r="B145" s="45"/>
      <c r="C145" s="46"/>
      <c r="D145" s="46"/>
      <c r="E145" s="48" t="s">
        <v>2776</v>
      </c>
      <c r="F145" s="46"/>
      <c r="G145" s="46"/>
      <c r="H145" s="46"/>
      <c r="I145" s="46"/>
      <c r="J145" s="47"/>
    </row>
    <row r="146" ht="180">
      <c r="A146" s="37" t="s">
        <v>216</v>
      </c>
      <c r="B146" s="45"/>
      <c r="C146" s="46"/>
      <c r="D146" s="46"/>
      <c r="E146" s="39" t="s">
        <v>2773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33</v>
      </c>
      <c r="C147" s="38" t="s">
        <v>430</v>
      </c>
      <c r="D147" s="37" t="s">
        <v>209</v>
      </c>
      <c r="E147" s="39" t="s">
        <v>431</v>
      </c>
      <c r="F147" s="40" t="s">
        <v>231</v>
      </c>
      <c r="G147" s="41">
        <v>36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49" t="s">
        <v>209</v>
      </c>
      <c r="F148" s="46"/>
      <c r="G148" s="46"/>
      <c r="H148" s="46"/>
      <c r="I148" s="46"/>
      <c r="J148" s="47"/>
    </row>
    <row r="149" ht="30">
      <c r="A149" s="37" t="s">
        <v>214</v>
      </c>
      <c r="B149" s="45"/>
      <c r="C149" s="46"/>
      <c r="D149" s="46"/>
      <c r="E149" s="48" t="s">
        <v>2777</v>
      </c>
      <c r="F149" s="46"/>
      <c r="G149" s="46"/>
      <c r="H149" s="46"/>
      <c r="I149" s="46"/>
      <c r="J149" s="47"/>
    </row>
    <row r="150" ht="240">
      <c r="A150" s="37" t="s">
        <v>216</v>
      </c>
      <c r="B150" s="45"/>
      <c r="C150" s="46"/>
      <c r="D150" s="46"/>
      <c r="E150" s="39" t="s">
        <v>1520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34</v>
      </c>
      <c r="C151" s="38" t="s">
        <v>580</v>
      </c>
      <c r="D151" s="37" t="s">
        <v>209</v>
      </c>
      <c r="E151" s="39" t="s">
        <v>581</v>
      </c>
      <c r="F151" s="40" t="s">
        <v>231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49" t="s">
        <v>209</v>
      </c>
      <c r="F152" s="46"/>
      <c r="G152" s="46"/>
      <c r="H152" s="46"/>
      <c r="I152" s="46"/>
      <c r="J152" s="47"/>
    </row>
    <row r="153" ht="30">
      <c r="A153" s="37" t="s">
        <v>214</v>
      </c>
      <c r="B153" s="45"/>
      <c r="C153" s="46"/>
      <c r="D153" s="46"/>
      <c r="E153" s="48" t="s">
        <v>2778</v>
      </c>
      <c r="F153" s="46"/>
      <c r="G153" s="46"/>
      <c r="H153" s="46"/>
      <c r="I153" s="46"/>
      <c r="J153" s="47"/>
    </row>
    <row r="154" ht="270">
      <c r="A154" s="37" t="s">
        <v>216</v>
      </c>
      <c r="B154" s="45"/>
      <c r="C154" s="46"/>
      <c r="D154" s="46"/>
      <c r="E154" s="39" t="s">
        <v>2779</v>
      </c>
      <c r="F154" s="46"/>
      <c r="G154" s="46"/>
      <c r="H154" s="46"/>
      <c r="I154" s="46"/>
      <c r="J154" s="47"/>
    </row>
    <row r="155">
      <c r="A155" s="37" t="s">
        <v>207</v>
      </c>
      <c r="B155" s="37">
        <v>35</v>
      </c>
      <c r="C155" s="38" t="s">
        <v>356</v>
      </c>
      <c r="D155" s="37" t="s">
        <v>209</v>
      </c>
      <c r="E155" s="39" t="s">
        <v>357</v>
      </c>
      <c r="F155" s="40" t="s">
        <v>231</v>
      </c>
      <c r="G155" s="41">
        <v>24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212</v>
      </c>
      <c r="B156" s="45"/>
      <c r="C156" s="46"/>
      <c r="D156" s="46"/>
      <c r="E156" s="49" t="s">
        <v>209</v>
      </c>
      <c r="F156" s="46"/>
      <c r="G156" s="46"/>
      <c r="H156" s="46"/>
      <c r="I156" s="46"/>
      <c r="J156" s="47"/>
    </row>
    <row r="157" ht="30">
      <c r="A157" s="37" t="s">
        <v>214</v>
      </c>
      <c r="B157" s="45"/>
      <c r="C157" s="46"/>
      <c r="D157" s="46"/>
      <c r="E157" s="48" t="s">
        <v>2780</v>
      </c>
      <c r="F157" s="46"/>
      <c r="G157" s="46"/>
      <c r="H157" s="46"/>
      <c r="I157" s="46"/>
      <c r="J157" s="47"/>
    </row>
    <row r="158" ht="225">
      <c r="A158" s="37" t="s">
        <v>216</v>
      </c>
      <c r="B158" s="45"/>
      <c r="C158" s="46"/>
      <c r="D158" s="46"/>
      <c r="E158" s="39" t="s">
        <v>1521</v>
      </c>
      <c r="F158" s="46"/>
      <c r="G158" s="46"/>
      <c r="H158" s="46"/>
      <c r="I158" s="46"/>
      <c r="J158" s="47"/>
    </row>
    <row r="159">
      <c r="A159" s="37" t="s">
        <v>207</v>
      </c>
      <c r="B159" s="37">
        <v>36</v>
      </c>
      <c r="C159" s="38" t="s">
        <v>360</v>
      </c>
      <c r="D159" s="37" t="s">
        <v>209</v>
      </c>
      <c r="E159" s="39" t="s">
        <v>361</v>
      </c>
      <c r="F159" s="40" t="s">
        <v>231</v>
      </c>
      <c r="G159" s="41">
        <v>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212</v>
      </c>
      <c r="B160" s="45"/>
      <c r="C160" s="46"/>
      <c r="D160" s="46"/>
      <c r="E160" s="49" t="s">
        <v>209</v>
      </c>
      <c r="F160" s="46"/>
      <c r="G160" s="46"/>
      <c r="H160" s="46"/>
      <c r="I160" s="46"/>
      <c r="J160" s="47"/>
    </row>
    <row r="161" ht="30">
      <c r="A161" s="37" t="s">
        <v>214</v>
      </c>
      <c r="B161" s="45"/>
      <c r="C161" s="46"/>
      <c r="D161" s="46"/>
      <c r="E161" s="48" t="s">
        <v>2781</v>
      </c>
      <c r="F161" s="46"/>
      <c r="G161" s="46"/>
      <c r="H161" s="46"/>
      <c r="I161" s="46"/>
      <c r="J161" s="47"/>
    </row>
    <row r="162" ht="195">
      <c r="A162" s="37" t="s">
        <v>216</v>
      </c>
      <c r="B162" s="45"/>
      <c r="C162" s="46"/>
      <c r="D162" s="46"/>
      <c r="E162" s="39" t="s">
        <v>1522</v>
      </c>
      <c r="F162" s="46"/>
      <c r="G162" s="46"/>
      <c r="H162" s="46"/>
      <c r="I162" s="46"/>
      <c r="J162" s="47"/>
    </row>
    <row r="163">
      <c r="A163" s="37" t="s">
        <v>207</v>
      </c>
      <c r="B163" s="37">
        <v>37</v>
      </c>
      <c r="C163" s="38" t="s">
        <v>364</v>
      </c>
      <c r="D163" s="37" t="s">
        <v>209</v>
      </c>
      <c r="E163" s="39" t="s">
        <v>365</v>
      </c>
      <c r="F163" s="40" t="s">
        <v>231</v>
      </c>
      <c r="G163" s="41">
        <v>24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49" t="s">
        <v>209</v>
      </c>
      <c r="F164" s="46"/>
      <c r="G164" s="46"/>
      <c r="H164" s="46"/>
      <c r="I164" s="46"/>
      <c r="J164" s="47"/>
    </row>
    <row r="165" ht="30">
      <c r="A165" s="37" t="s">
        <v>214</v>
      </c>
      <c r="B165" s="45"/>
      <c r="C165" s="46"/>
      <c r="D165" s="46"/>
      <c r="E165" s="48" t="s">
        <v>2780</v>
      </c>
      <c r="F165" s="46"/>
      <c r="G165" s="46"/>
      <c r="H165" s="46"/>
      <c r="I165" s="46"/>
      <c r="J165" s="47"/>
    </row>
    <row r="166" ht="225">
      <c r="A166" s="37" t="s">
        <v>216</v>
      </c>
      <c r="B166" s="45"/>
      <c r="C166" s="46"/>
      <c r="D166" s="46"/>
      <c r="E166" s="39" t="s">
        <v>1523</v>
      </c>
      <c r="F166" s="46"/>
      <c r="G166" s="46"/>
      <c r="H166" s="46"/>
      <c r="I166" s="46"/>
      <c r="J166" s="47"/>
    </row>
    <row r="167">
      <c r="A167" s="37" t="s">
        <v>207</v>
      </c>
      <c r="B167" s="37">
        <v>38</v>
      </c>
      <c r="C167" s="38" t="s">
        <v>1524</v>
      </c>
      <c r="D167" s="37" t="s">
        <v>209</v>
      </c>
      <c r="E167" s="39" t="s">
        <v>1525</v>
      </c>
      <c r="F167" s="40" t="s">
        <v>231</v>
      </c>
      <c r="G167" s="41">
        <v>8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212</v>
      </c>
      <c r="B168" s="45"/>
      <c r="C168" s="46"/>
      <c r="D168" s="46"/>
      <c r="E168" s="49" t="s">
        <v>209</v>
      </c>
      <c r="F168" s="46"/>
      <c r="G168" s="46"/>
      <c r="H168" s="46"/>
      <c r="I168" s="46"/>
      <c r="J168" s="47"/>
    </row>
    <row r="169" ht="30">
      <c r="A169" s="37" t="s">
        <v>214</v>
      </c>
      <c r="B169" s="45"/>
      <c r="C169" s="46"/>
      <c r="D169" s="46"/>
      <c r="E169" s="48" t="s">
        <v>2781</v>
      </c>
      <c r="F169" s="46"/>
      <c r="G169" s="46"/>
      <c r="H169" s="46"/>
      <c r="I169" s="46"/>
      <c r="J169" s="47"/>
    </row>
    <row r="170" ht="225">
      <c r="A170" s="37" t="s">
        <v>216</v>
      </c>
      <c r="B170" s="45"/>
      <c r="C170" s="46"/>
      <c r="D170" s="46"/>
      <c r="E170" s="39" t="s">
        <v>1527</v>
      </c>
      <c r="F170" s="46"/>
      <c r="G170" s="46"/>
      <c r="H170" s="46"/>
      <c r="I170" s="46"/>
      <c r="J170" s="47"/>
    </row>
    <row r="171">
      <c r="A171" s="37" t="s">
        <v>207</v>
      </c>
      <c r="B171" s="37">
        <v>39</v>
      </c>
      <c r="C171" s="38" t="s">
        <v>951</v>
      </c>
      <c r="D171" s="37" t="s">
        <v>209</v>
      </c>
      <c r="E171" s="39" t="s">
        <v>952</v>
      </c>
      <c r="F171" s="40" t="s">
        <v>231</v>
      </c>
      <c r="G171" s="41">
        <v>24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49" t="s">
        <v>209</v>
      </c>
      <c r="F172" s="46"/>
      <c r="G172" s="46"/>
      <c r="H172" s="46"/>
      <c r="I172" s="46"/>
      <c r="J172" s="47"/>
    </row>
    <row r="173" ht="30">
      <c r="A173" s="37" t="s">
        <v>214</v>
      </c>
      <c r="B173" s="45"/>
      <c r="C173" s="46"/>
      <c r="D173" s="46"/>
      <c r="E173" s="48" t="s">
        <v>2780</v>
      </c>
      <c r="F173" s="46"/>
      <c r="G173" s="46"/>
      <c r="H173" s="46"/>
      <c r="I173" s="46"/>
      <c r="J173" s="47"/>
    </row>
    <row r="174" ht="225">
      <c r="A174" s="37" t="s">
        <v>216</v>
      </c>
      <c r="B174" s="45"/>
      <c r="C174" s="46"/>
      <c r="D174" s="46"/>
      <c r="E174" s="39" t="s">
        <v>1528</v>
      </c>
      <c r="F174" s="46"/>
      <c r="G174" s="46"/>
      <c r="H174" s="46"/>
      <c r="I174" s="46"/>
      <c r="J174" s="47"/>
    </row>
    <row r="175">
      <c r="A175" s="31" t="s">
        <v>204</v>
      </c>
      <c r="B175" s="32"/>
      <c r="C175" s="33" t="s">
        <v>585</v>
      </c>
      <c r="D175" s="34"/>
      <c r="E175" s="31" t="s">
        <v>2782</v>
      </c>
      <c r="F175" s="34"/>
      <c r="G175" s="34"/>
      <c r="H175" s="34"/>
      <c r="I175" s="35">
        <f>SUMIFS(I176:I179,A176:A179,"P")</f>
        <v>0</v>
      </c>
      <c r="J175" s="36"/>
    </row>
    <row r="176">
      <c r="A176" s="37" t="s">
        <v>207</v>
      </c>
      <c r="B176" s="37">
        <v>40</v>
      </c>
      <c r="C176" s="38" t="s">
        <v>587</v>
      </c>
      <c r="D176" s="37" t="s">
        <v>209</v>
      </c>
      <c r="E176" s="39" t="s">
        <v>588</v>
      </c>
      <c r="F176" s="40" t="s">
        <v>211</v>
      </c>
      <c r="G176" s="41">
        <v>10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212</v>
      </c>
      <c r="B177" s="45"/>
      <c r="C177" s="46"/>
      <c r="D177" s="46"/>
      <c r="E177" s="49" t="s">
        <v>209</v>
      </c>
      <c r="F177" s="46"/>
      <c r="G177" s="46"/>
      <c r="H177" s="46"/>
      <c r="I177" s="46"/>
      <c r="J177" s="47"/>
    </row>
    <row r="178" ht="30">
      <c r="A178" s="37" t="s">
        <v>214</v>
      </c>
      <c r="B178" s="45"/>
      <c r="C178" s="46"/>
      <c r="D178" s="46"/>
      <c r="E178" s="48" t="s">
        <v>2738</v>
      </c>
      <c r="F178" s="46"/>
      <c r="G178" s="46"/>
      <c r="H178" s="46"/>
      <c r="I178" s="46"/>
      <c r="J178" s="47"/>
    </row>
    <row r="179" ht="180">
      <c r="A179" s="37" t="s">
        <v>216</v>
      </c>
      <c r="B179" s="45"/>
      <c r="C179" s="46"/>
      <c r="D179" s="46"/>
      <c r="E179" s="39" t="s">
        <v>1535</v>
      </c>
      <c r="F179" s="46"/>
      <c r="G179" s="46"/>
      <c r="H179" s="46"/>
      <c r="I179" s="46"/>
      <c r="J179" s="47"/>
    </row>
    <row r="180">
      <c r="A180" s="31" t="s">
        <v>204</v>
      </c>
      <c r="B180" s="32"/>
      <c r="C180" s="33" t="s">
        <v>2783</v>
      </c>
      <c r="D180" s="34"/>
      <c r="E180" s="31" t="s">
        <v>1266</v>
      </c>
      <c r="F180" s="34"/>
      <c r="G180" s="34"/>
      <c r="H180" s="34"/>
      <c r="I180" s="35">
        <f>SUMIFS(I181:I196,A181:A196,"P")</f>
        <v>0</v>
      </c>
      <c r="J180" s="36"/>
    </row>
    <row r="181" ht="45">
      <c r="A181" s="37" t="s">
        <v>207</v>
      </c>
      <c r="B181" s="37">
        <v>41</v>
      </c>
      <c r="C181" s="38" t="s">
        <v>2521</v>
      </c>
      <c r="D181" s="37" t="s">
        <v>2522</v>
      </c>
      <c r="E181" s="39" t="s">
        <v>2523</v>
      </c>
      <c r="F181" s="40" t="s">
        <v>615</v>
      </c>
      <c r="G181" s="41">
        <v>43.700000000000003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212</v>
      </c>
      <c r="B182" s="45"/>
      <c r="C182" s="46"/>
      <c r="D182" s="46"/>
      <c r="E182" s="39" t="s">
        <v>616</v>
      </c>
      <c r="F182" s="46"/>
      <c r="G182" s="46"/>
      <c r="H182" s="46"/>
      <c r="I182" s="46"/>
      <c r="J182" s="47"/>
    </row>
    <row r="183" ht="45">
      <c r="A183" s="37" t="s">
        <v>214</v>
      </c>
      <c r="B183" s="45"/>
      <c r="C183" s="46"/>
      <c r="D183" s="46"/>
      <c r="E183" s="48" t="s">
        <v>2784</v>
      </c>
      <c r="F183" s="46"/>
      <c r="G183" s="46"/>
      <c r="H183" s="46"/>
      <c r="I183" s="46"/>
      <c r="J183" s="47"/>
    </row>
    <row r="184" ht="240">
      <c r="A184" s="37" t="s">
        <v>216</v>
      </c>
      <c r="B184" s="45"/>
      <c r="C184" s="46"/>
      <c r="D184" s="46"/>
      <c r="E184" s="39" t="s">
        <v>1540</v>
      </c>
      <c r="F184" s="46"/>
      <c r="G184" s="46"/>
      <c r="H184" s="46"/>
      <c r="I184" s="46"/>
      <c r="J184" s="47"/>
    </row>
    <row r="185" ht="45">
      <c r="A185" s="37" t="s">
        <v>207</v>
      </c>
      <c r="B185" s="37">
        <v>42</v>
      </c>
      <c r="C185" s="38" t="s">
        <v>612</v>
      </c>
      <c r="D185" s="37" t="s">
        <v>613</v>
      </c>
      <c r="E185" s="39" t="s">
        <v>614</v>
      </c>
      <c r="F185" s="40" t="s">
        <v>615</v>
      </c>
      <c r="G185" s="41">
        <v>0.050000000000000003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212</v>
      </c>
      <c r="B186" s="45"/>
      <c r="C186" s="46"/>
      <c r="D186" s="46"/>
      <c r="E186" s="39" t="s">
        <v>616</v>
      </c>
      <c r="F186" s="46"/>
      <c r="G186" s="46"/>
      <c r="H186" s="46"/>
      <c r="I186" s="46"/>
      <c r="J186" s="47"/>
    </row>
    <row r="187" ht="30">
      <c r="A187" s="37" t="s">
        <v>214</v>
      </c>
      <c r="B187" s="45"/>
      <c r="C187" s="46"/>
      <c r="D187" s="46"/>
      <c r="E187" s="48" t="s">
        <v>2785</v>
      </c>
      <c r="F187" s="46"/>
      <c r="G187" s="46"/>
      <c r="H187" s="46"/>
      <c r="I187" s="46"/>
      <c r="J187" s="47"/>
    </row>
    <row r="188" ht="240">
      <c r="A188" s="37" t="s">
        <v>216</v>
      </c>
      <c r="B188" s="45"/>
      <c r="C188" s="46"/>
      <c r="D188" s="46"/>
      <c r="E188" s="39" t="s">
        <v>1540</v>
      </c>
      <c r="F188" s="46"/>
      <c r="G188" s="46"/>
      <c r="H188" s="46"/>
      <c r="I188" s="46"/>
      <c r="J188" s="47"/>
    </row>
    <row r="189" ht="45">
      <c r="A189" s="37" t="s">
        <v>207</v>
      </c>
      <c r="B189" s="37">
        <v>43</v>
      </c>
      <c r="C189" s="38" t="s">
        <v>2786</v>
      </c>
      <c r="D189" s="37" t="s">
        <v>2787</v>
      </c>
      <c r="E189" s="39" t="s">
        <v>2788</v>
      </c>
      <c r="F189" s="40" t="s">
        <v>615</v>
      </c>
      <c r="G189" s="41">
        <v>0.050000000000000003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212</v>
      </c>
      <c r="B190" s="45"/>
      <c r="C190" s="46"/>
      <c r="D190" s="46"/>
      <c r="E190" s="39" t="s">
        <v>616</v>
      </c>
      <c r="F190" s="46"/>
      <c r="G190" s="46"/>
      <c r="H190" s="46"/>
      <c r="I190" s="46"/>
      <c r="J190" s="47"/>
    </row>
    <row r="191" ht="30">
      <c r="A191" s="37" t="s">
        <v>214</v>
      </c>
      <c r="B191" s="45"/>
      <c r="C191" s="46"/>
      <c r="D191" s="46"/>
      <c r="E191" s="48" t="s">
        <v>2785</v>
      </c>
      <c r="F191" s="46"/>
      <c r="G191" s="46"/>
      <c r="H191" s="46"/>
      <c r="I191" s="46"/>
      <c r="J191" s="47"/>
    </row>
    <row r="192" ht="240">
      <c r="A192" s="37" t="s">
        <v>216</v>
      </c>
      <c r="B192" s="45"/>
      <c r="C192" s="46"/>
      <c r="D192" s="46"/>
      <c r="E192" s="39" t="s">
        <v>1540</v>
      </c>
      <c r="F192" s="46"/>
      <c r="G192" s="46"/>
      <c r="H192" s="46"/>
      <c r="I192" s="46"/>
      <c r="J192" s="47"/>
    </row>
    <row r="193" ht="45">
      <c r="A193" s="37" t="s">
        <v>207</v>
      </c>
      <c r="B193" s="37">
        <v>44</v>
      </c>
      <c r="C193" s="38" t="s">
        <v>619</v>
      </c>
      <c r="D193" s="37" t="s">
        <v>620</v>
      </c>
      <c r="E193" s="39" t="s">
        <v>621</v>
      </c>
      <c r="F193" s="40" t="s">
        <v>615</v>
      </c>
      <c r="G193" s="41">
        <v>0.050000000000000003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212</v>
      </c>
      <c r="B194" s="45"/>
      <c r="C194" s="46"/>
      <c r="D194" s="46"/>
      <c r="E194" s="39" t="s">
        <v>616</v>
      </c>
      <c r="F194" s="46"/>
      <c r="G194" s="46"/>
      <c r="H194" s="46"/>
      <c r="I194" s="46"/>
      <c r="J194" s="47"/>
    </row>
    <row r="195" ht="30">
      <c r="A195" s="37" t="s">
        <v>214</v>
      </c>
      <c r="B195" s="45"/>
      <c r="C195" s="46"/>
      <c r="D195" s="46"/>
      <c r="E195" s="48" t="s">
        <v>2785</v>
      </c>
      <c r="F195" s="46"/>
      <c r="G195" s="46"/>
      <c r="H195" s="46"/>
      <c r="I195" s="46"/>
      <c r="J195" s="47"/>
    </row>
    <row r="196" ht="240">
      <c r="A196" s="37" t="s">
        <v>216</v>
      </c>
      <c r="B196" s="45"/>
      <c r="C196" s="46"/>
      <c r="D196" s="46"/>
      <c r="E196" s="39" t="s">
        <v>1540</v>
      </c>
      <c r="F196" s="46"/>
      <c r="G196" s="46"/>
      <c r="H196" s="46"/>
      <c r="I196" s="46"/>
      <c r="J196" s="47"/>
    </row>
    <row r="197">
      <c r="A197" s="31" t="s">
        <v>204</v>
      </c>
      <c r="B197" s="32"/>
      <c r="C197" s="33" t="s">
        <v>2789</v>
      </c>
      <c r="D197" s="34"/>
      <c r="E197" s="31" t="s">
        <v>2790</v>
      </c>
      <c r="F197" s="34"/>
      <c r="G197" s="34"/>
      <c r="H197" s="34"/>
      <c r="I197" s="35">
        <f>SUMIFS(I198:I221,A198:A221,"P")</f>
        <v>0</v>
      </c>
      <c r="J197" s="36"/>
    </row>
    <row r="198" ht="30">
      <c r="A198" s="37" t="s">
        <v>207</v>
      </c>
      <c r="B198" s="37">
        <v>45</v>
      </c>
      <c r="C198" s="38" t="s">
        <v>2791</v>
      </c>
      <c r="D198" s="37" t="s">
        <v>209</v>
      </c>
      <c r="E198" s="39" t="s">
        <v>2792</v>
      </c>
      <c r="F198" s="40" t="s">
        <v>211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212</v>
      </c>
      <c r="B199" s="45"/>
      <c r="C199" s="46"/>
      <c r="D199" s="46"/>
      <c r="E199" s="49" t="s">
        <v>209</v>
      </c>
      <c r="F199" s="46"/>
      <c r="G199" s="46"/>
      <c r="H199" s="46"/>
      <c r="I199" s="46"/>
      <c r="J199" s="47"/>
    </row>
    <row r="200" ht="45">
      <c r="A200" s="37" t="s">
        <v>214</v>
      </c>
      <c r="B200" s="45"/>
      <c r="C200" s="46"/>
      <c r="D200" s="46"/>
      <c r="E200" s="48" t="s">
        <v>2793</v>
      </c>
      <c r="F200" s="46"/>
      <c r="G200" s="46"/>
      <c r="H200" s="46"/>
      <c r="I200" s="46"/>
      <c r="J200" s="47"/>
    </row>
    <row r="201" ht="105">
      <c r="A201" s="37" t="s">
        <v>216</v>
      </c>
      <c r="B201" s="45"/>
      <c r="C201" s="46"/>
      <c r="D201" s="46"/>
      <c r="E201" s="39" t="s">
        <v>2794</v>
      </c>
      <c r="F201" s="46"/>
      <c r="G201" s="46"/>
      <c r="H201" s="46"/>
      <c r="I201" s="46"/>
      <c r="J201" s="47"/>
    </row>
    <row r="202">
      <c r="A202" s="37" t="s">
        <v>207</v>
      </c>
      <c r="B202" s="37">
        <v>46</v>
      </c>
      <c r="C202" s="38" t="s">
        <v>2795</v>
      </c>
      <c r="D202" s="37" t="s">
        <v>209</v>
      </c>
      <c r="E202" s="39" t="s">
        <v>2796</v>
      </c>
      <c r="F202" s="40" t="s">
        <v>211</v>
      </c>
      <c r="G202" s="41">
        <v>3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212</v>
      </c>
      <c r="B203" s="45"/>
      <c r="C203" s="46"/>
      <c r="D203" s="46"/>
      <c r="E203" s="49" t="s">
        <v>209</v>
      </c>
      <c r="F203" s="46"/>
      <c r="G203" s="46"/>
      <c r="H203" s="46"/>
      <c r="I203" s="46"/>
      <c r="J203" s="47"/>
    </row>
    <row r="204" ht="30">
      <c r="A204" s="37" t="s">
        <v>214</v>
      </c>
      <c r="B204" s="45"/>
      <c r="C204" s="46"/>
      <c r="D204" s="46"/>
      <c r="E204" s="48" t="s">
        <v>2797</v>
      </c>
      <c r="F204" s="46"/>
      <c r="G204" s="46"/>
      <c r="H204" s="46"/>
      <c r="I204" s="46"/>
      <c r="J204" s="47"/>
    </row>
    <row r="205" ht="120">
      <c r="A205" s="37" t="s">
        <v>216</v>
      </c>
      <c r="B205" s="45"/>
      <c r="C205" s="46"/>
      <c r="D205" s="46"/>
      <c r="E205" s="39" t="s">
        <v>501</v>
      </c>
      <c r="F205" s="46"/>
      <c r="G205" s="46"/>
      <c r="H205" s="46"/>
      <c r="I205" s="46"/>
      <c r="J205" s="47"/>
    </row>
    <row r="206">
      <c r="A206" s="37" t="s">
        <v>207</v>
      </c>
      <c r="B206" s="37">
        <v>47</v>
      </c>
      <c r="C206" s="38" t="s">
        <v>2798</v>
      </c>
      <c r="D206" s="37" t="s">
        <v>209</v>
      </c>
      <c r="E206" s="39" t="s">
        <v>2799</v>
      </c>
      <c r="F206" s="40" t="s">
        <v>211</v>
      </c>
      <c r="G206" s="41">
        <v>3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212</v>
      </c>
      <c r="B207" s="45"/>
      <c r="C207" s="46"/>
      <c r="D207" s="46"/>
      <c r="E207" s="49" t="s">
        <v>209</v>
      </c>
      <c r="F207" s="46"/>
      <c r="G207" s="46"/>
      <c r="H207" s="46"/>
      <c r="I207" s="46"/>
      <c r="J207" s="47"/>
    </row>
    <row r="208" ht="30">
      <c r="A208" s="37" t="s">
        <v>214</v>
      </c>
      <c r="B208" s="45"/>
      <c r="C208" s="46"/>
      <c r="D208" s="46"/>
      <c r="E208" s="48" t="s">
        <v>2797</v>
      </c>
      <c r="F208" s="46"/>
      <c r="G208" s="46"/>
      <c r="H208" s="46"/>
      <c r="I208" s="46"/>
      <c r="J208" s="47"/>
    </row>
    <row r="209" ht="120">
      <c r="A209" s="37" t="s">
        <v>216</v>
      </c>
      <c r="B209" s="45"/>
      <c r="C209" s="46"/>
      <c r="D209" s="46"/>
      <c r="E209" s="39" t="s">
        <v>501</v>
      </c>
      <c r="F209" s="46"/>
      <c r="G209" s="46"/>
      <c r="H209" s="46"/>
      <c r="I209" s="46"/>
      <c r="J209" s="47"/>
    </row>
    <row r="210">
      <c r="A210" s="37" t="s">
        <v>207</v>
      </c>
      <c r="B210" s="37">
        <v>48</v>
      </c>
      <c r="C210" s="38" t="s">
        <v>2800</v>
      </c>
      <c r="D210" s="37" t="s">
        <v>209</v>
      </c>
      <c r="E210" s="39" t="s">
        <v>2801</v>
      </c>
      <c r="F210" s="40" t="s">
        <v>211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212</v>
      </c>
      <c r="B211" s="45"/>
      <c r="C211" s="46"/>
      <c r="D211" s="46"/>
      <c r="E211" s="49" t="s">
        <v>209</v>
      </c>
      <c r="F211" s="46"/>
      <c r="G211" s="46"/>
      <c r="H211" s="46"/>
      <c r="I211" s="46"/>
      <c r="J211" s="47"/>
    </row>
    <row r="212" ht="30">
      <c r="A212" s="37" t="s">
        <v>214</v>
      </c>
      <c r="B212" s="45"/>
      <c r="C212" s="46"/>
      <c r="D212" s="46"/>
      <c r="E212" s="48" t="s">
        <v>2802</v>
      </c>
      <c r="F212" s="46"/>
      <c r="G212" s="46"/>
      <c r="H212" s="46"/>
      <c r="I212" s="46"/>
      <c r="J212" s="47"/>
    </row>
    <row r="213" ht="120">
      <c r="A213" s="37" t="s">
        <v>216</v>
      </c>
      <c r="B213" s="45"/>
      <c r="C213" s="46"/>
      <c r="D213" s="46"/>
      <c r="E213" s="39" t="s">
        <v>501</v>
      </c>
      <c r="F213" s="46"/>
      <c r="G213" s="46"/>
      <c r="H213" s="46"/>
      <c r="I213" s="46"/>
      <c r="J213" s="47"/>
    </row>
    <row r="214">
      <c r="A214" s="37" t="s">
        <v>207</v>
      </c>
      <c r="B214" s="37">
        <v>49</v>
      </c>
      <c r="C214" s="38" t="s">
        <v>2803</v>
      </c>
      <c r="D214" s="37" t="s">
        <v>209</v>
      </c>
      <c r="E214" s="39" t="s">
        <v>2804</v>
      </c>
      <c r="F214" s="40" t="s">
        <v>211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49" t="s">
        <v>209</v>
      </c>
      <c r="F215" s="46"/>
      <c r="G215" s="46"/>
      <c r="H215" s="46"/>
      <c r="I215" s="46"/>
      <c r="J215" s="47"/>
    </row>
    <row r="216" ht="30">
      <c r="A216" s="37" t="s">
        <v>214</v>
      </c>
      <c r="B216" s="45"/>
      <c r="C216" s="46"/>
      <c r="D216" s="46"/>
      <c r="E216" s="48" t="s">
        <v>2802</v>
      </c>
      <c r="F216" s="46"/>
      <c r="G216" s="46"/>
      <c r="H216" s="46"/>
      <c r="I216" s="46"/>
      <c r="J216" s="47"/>
    </row>
    <row r="217" ht="120">
      <c r="A217" s="37" t="s">
        <v>216</v>
      </c>
      <c r="B217" s="45"/>
      <c r="C217" s="46"/>
      <c r="D217" s="46"/>
      <c r="E217" s="39" t="s">
        <v>501</v>
      </c>
      <c r="F217" s="46"/>
      <c r="G217" s="46"/>
      <c r="H217" s="46"/>
      <c r="I217" s="46"/>
      <c r="J217" s="47"/>
    </row>
    <row r="218">
      <c r="A218" s="37" t="s">
        <v>207</v>
      </c>
      <c r="B218" s="37">
        <v>50</v>
      </c>
      <c r="C218" s="38" t="s">
        <v>2805</v>
      </c>
      <c r="D218" s="37" t="s">
        <v>209</v>
      </c>
      <c r="E218" s="39" t="s">
        <v>2806</v>
      </c>
      <c r="F218" s="40" t="s">
        <v>2807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39" t="s">
        <v>2806</v>
      </c>
      <c r="F219" s="46"/>
      <c r="G219" s="46"/>
      <c r="H219" s="46"/>
      <c r="I219" s="46"/>
      <c r="J219" s="47"/>
    </row>
    <row r="220">
      <c r="A220" s="37" t="s">
        <v>214</v>
      </c>
      <c r="B220" s="45"/>
      <c r="C220" s="46"/>
      <c r="D220" s="46"/>
      <c r="E220" s="48" t="s">
        <v>330</v>
      </c>
      <c r="F220" s="46"/>
      <c r="G220" s="46"/>
      <c r="H220" s="46"/>
      <c r="I220" s="46"/>
      <c r="J220" s="47"/>
    </row>
    <row r="221" ht="45">
      <c r="A221" s="37" t="s">
        <v>216</v>
      </c>
      <c r="B221" s="50"/>
      <c r="C221" s="51"/>
      <c r="D221" s="51"/>
      <c r="E221" s="39" t="s">
        <v>2808</v>
      </c>
      <c r="F221" s="51"/>
      <c r="G221" s="51"/>
      <c r="H221" s="51"/>
      <c r="I221" s="51"/>
      <c r="J221" s="52"/>
    </row>
  </sheetData>
  <sheetProtection sheet="1" objects="1" scenarios="1" spinCount="100000" saltValue="w6IT17+0Uf17d6la9j4pIgTwoNtd+c+O3TYo0eXA3PyBO6QsIbpo1dU/JnE1YZUuZ0Bgs8MkpAi4iY3zQsYYRQ==" hashValue="FpDsHJUmjIBnKan7Mtx7u21JSL6RnYm1qKhm97BNZpgiG3B9YX15GSGFyOwQEk17yFNfGy4eZCl1A9ODNvVfb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2809</v>
      </c>
      <c r="I3" s="25">
        <f>SUMIFS(I9:I164,A9:A164,"SD")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107</v>
      </c>
      <c r="D4" s="22"/>
      <c r="E4" s="23" t="s">
        <v>108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2809</v>
      </c>
      <c r="D5" s="22"/>
      <c r="E5" s="23" t="s">
        <v>110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2517</v>
      </c>
      <c r="D10" s="37" t="s">
        <v>209</v>
      </c>
      <c r="E10" s="39" t="s">
        <v>2518</v>
      </c>
      <c r="F10" s="40" t="s">
        <v>1087</v>
      </c>
      <c r="G10" s="41">
        <v>22.100000000000001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2812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2813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2529</v>
      </c>
      <c r="D14" s="34"/>
      <c r="E14" s="31" t="s">
        <v>2530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207</v>
      </c>
      <c r="B15" s="37">
        <v>2</v>
      </c>
      <c r="C15" s="38" t="s">
        <v>1098</v>
      </c>
      <c r="D15" s="37" t="s">
        <v>209</v>
      </c>
      <c r="E15" s="39" t="s">
        <v>1099</v>
      </c>
      <c r="F15" s="40" t="s">
        <v>1087</v>
      </c>
      <c r="G15" s="41">
        <v>19.899999999999999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45">
      <c r="A17" s="37" t="s">
        <v>214</v>
      </c>
      <c r="B17" s="45"/>
      <c r="C17" s="46"/>
      <c r="D17" s="46"/>
      <c r="E17" s="48" t="s">
        <v>2814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2532</v>
      </c>
      <c r="F18" s="46"/>
      <c r="G18" s="46"/>
      <c r="H18" s="46"/>
      <c r="I18" s="46"/>
      <c r="J18" s="47"/>
    </row>
    <row r="19">
      <c r="A19" s="31" t="s">
        <v>204</v>
      </c>
      <c r="B19" s="32"/>
      <c r="C19" s="33" t="s">
        <v>1412</v>
      </c>
      <c r="D19" s="34"/>
      <c r="E19" s="31" t="s">
        <v>322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207</v>
      </c>
      <c r="B20" s="37">
        <v>3</v>
      </c>
      <c r="C20" s="38" t="s">
        <v>2714</v>
      </c>
      <c r="D20" s="37" t="s">
        <v>209</v>
      </c>
      <c r="E20" s="39" t="s">
        <v>2715</v>
      </c>
      <c r="F20" s="40" t="s">
        <v>329</v>
      </c>
      <c r="G20" s="41">
        <v>1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212</v>
      </c>
      <c r="B21" s="45"/>
      <c r="C21" s="46"/>
      <c r="D21" s="46"/>
      <c r="E21" s="49" t="s">
        <v>209</v>
      </c>
      <c r="F21" s="46"/>
      <c r="G21" s="46"/>
      <c r="H21" s="46"/>
      <c r="I21" s="46"/>
      <c r="J21" s="47"/>
    </row>
    <row r="22" ht="45">
      <c r="A22" s="37" t="s">
        <v>214</v>
      </c>
      <c r="B22" s="45"/>
      <c r="C22" s="46"/>
      <c r="D22" s="46"/>
      <c r="E22" s="48" t="s">
        <v>2746</v>
      </c>
      <c r="F22" s="46"/>
      <c r="G22" s="46"/>
      <c r="H22" s="46"/>
      <c r="I22" s="46"/>
      <c r="J22" s="47"/>
    </row>
    <row r="23" ht="120">
      <c r="A23" s="37" t="s">
        <v>216</v>
      </c>
      <c r="B23" s="45"/>
      <c r="C23" s="46"/>
      <c r="D23" s="46"/>
      <c r="E23" s="39" t="s">
        <v>2717</v>
      </c>
      <c r="F23" s="46"/>
      <c r="G23" s="46"/>
      <c r="H23" s="46"/>
      <c r="I23" s="46"/>
      <c r="J23" s="47"/>
    </row>
    <row r="24">
      <c r="A24" s="31" t="s">
        <v>204</v>
      </c>
      <c r="B24" s="32"/>
      <c r="C24" s="33" t="s">
        <v>648</v>
      </c>
      <c r="D24" s="34"/>
      <c r="E24" s="31" t="s">
        <v>649</v>
      </c>
      <c r="F24" s="34"/>
      <c r="G24" s="34"/>
      <c r="H24" s="34"/>
      <c r="I24" s="35">
        <f>SUMIFS(I25:I28,A25:A28,"P")</f>
        <v>0</v>
      </c>
      <c r="J24" s="36"/>
    </row>
    <row r="25">
      <c r="A25" s="37" t="s">
        <v>207</v>
      </c>
      <c r="B25" s="37">
        <v>4</v>
      </c>
      <c r="C25" s="38" t="s">
        <v>2536</v>
      </c>
      <c r="D25" s="37" t="s">
        <v>209</v>
      </c>
      <c r="E25" s="39" t="s">
        <v>2537</v>
      </c>
      <c r="F25" s="40" t="s">
        <v>211</v>
      </c>
      <c r="G25" s="41">
        <v>6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212</v>
      </c>
      <c r="B26" s="45"/>
      <c r="C26" s="46"/>
      <c r="D26" s="46"/>
      <c r="E26" s="49" t="s">
        <v>209</v>
      </c>
      <c r="F26" s="46"/>
      <c r="G26" s="46"/>
      <c r="H26" s="46"/>
      <c r="I26" s="46"/>
      <c r="J26" s="47"/>
    </row>
    <row r="27" ht="45">
      <c r="A27" s="37" t="s">
        <v>214</v>
      </c>
      <c r="B27" s="45"/>
      <c r="C27" s="46"/>
      <c r="D27" s="46"/>
      <c r="E27" s="48" t="s">
        <v>2815</v>
      </c>
      <c r="F27" s="46"/>
      <c r="G27" s="46"/>
      <c r="H27" s="46"/>
      <c r="I27" s="46"/>
      <c r="J27" s="47"/>
    </row>
    <row r="28" ht="180">
      <c r="A28" s="37" t="s">
        <v>216</v>
      </c>
      <c r="B28" s="45"/>
      <c r="C28" s="46"/>
      <c r="D28" s="46"/>
      <c r="E28" s="39" t="s">
        <v>1475</v>
      </c>
      <c r="F28" s="46"/>
      <c r="G28" s="46"/>
      <c r="H28" s="46"/>
      <c r="I28" s="46"/>
      <c r="J28" s="47"/>
    </row>
    <row r="29">
      <c r="A29" s="31" t="s">
        <v>204</v>
      </c>
      <c r="B29" s="32"/>
      <c r="C29" s="33" t="s">
        <v>1426</v>
      </c>
      <c r="D29" s="34"/>
      <c r="E29" s="31" t="s">
        <v>1427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207</v>
      </c>
      <c r="B30" s="37">
        <v>5</v>
      </c>
      <c r="C30" s="38" t="s">
        <v>2505</v>
      </c>
      <c r="D30" s="37" t="s">
        <v>209</v>
      </c>
      <c r="E30" s="39" t="s">
        <v>2506</v>
      </c>
      <c r="F30" s="40" t="s">
        <v>387</v>
      </c>
      <c r="G30" s="41">
        <v>30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45">
      <c r="A32" s="37" t="s">
        <v>214</v>
      </c>
      <c r="B32" s="45"/>
      <c r="C32" s="46"/>
      <c r="D32" s="46"/>
      <c r="E32" s="48" t="s">
        <v>2741</v>
      </c>
      <c r="F32" s="46"/>
      <c r="G32" s="46"/>
      <c r="H32" s="46"/>
      <c r="I32" s="46"/>
      <c r="J32" s="47"/>
    </row>
    <row r="33" ht="195">
      <c r="A33" s="37" t="s">
        <v>216</v>
      </c>
      <c r="B33" s="45"/>
      <c r="C33" s="46"/>
      <c r="D33" s="46"/>
      <c r="E33" s="39" t="s">
        <v>2539</v>
      </c>
      <c r="F33" s="46"/>
      <c r="G33" s="46"/>
      <c r="H33" s="46"/>
      <c r="I33" s="46"/>
      <c r="J33" s="47"/>
    </row>
    <row r="34">
      <c r="A34" s="31" t="s">
        <v>204</v>
      </c>
      <c r="B34" s="32"/>
      <c r="C34" s="33" t="s">
        <v>522</v>
      </c>
      <c r="D34" s="34"/>
      <c r="E34" s="31" t="s">
        <v>1135</v>
      </c>
      <c r="F34" s="34"/>
      <c r="G34" s="34"/>
      <c r="H34" s="34"/>
      <c r="I34" s="35">
        <f>SUMIFS(I35:I54,A35:A54,"P")</f>
        <v>0</v>
      </c>
      <c r="J34" s="36"/>
    </row>
    <row r="35">
      <c r="A35" s="37" t="s">
        <v>207</v>
      </c>
      <c r="B35" s="37">
        <v>6</v>
      </c>
      <c r="C35" s="38" t="s">
        <v>2816</v>
      </c>
      <c r="D35" s="37" t="s">
        <v>209</v>
      </c>
      <c r="E35" s="39" t="s">
        <v>2817</v>
      </c>
      <c r="F35" s="40" t="s">
        <v>211</v>
      </c>
      <c r="G35" s="41">
        <v>7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>
      <c r="A37" s="37" t="s">
        <v>214</v>
      </c>
      <c r="B37" s="45"/>
      <c r="C37" s="46"/>
      <c r="D37" s="46"/>
      <c r="E37" s="48" t="s">
        <v>1225</v>
      </c>
      <c r="F37" s="46"/>
      <c r="G37" s="46"/>
      <c r="H37" s="46"/>
      <c r="I37" s="46"/>
      <c r="J37" s="47"/>
    </row>
    <row r="38" ht="105">
      <c r="A38" s="37" t="s">
        <v>216</v>
      </c>
      <c r="B38" s="45"/>
      <c r="C38" s="46"/>
      <c r="D38" s="46"/>
      <c r="E38" s="39" t="s">
        <v>1208</v>
      </c>
      <c r="F38" s="46"/>
      <c r="G38" s="46"/>
      <c r="H38" s="46"/>
      <c r="I38" s="46"/>
      <c r="J38" s="47"/>
    </row>
    <row r="39">
      <c r="A39" s="37" t="s">
        <v>207</v>
      </c>
      <c r="B39" s="37">
        <v>7</v>
      </c>
      <c r="C39" s="38" t="s">
        <v>769</v>
      </c>
      <c r="D39" s="37" t="s">
        <v>209</v>
      </c>
      <c r="E39" s="39" t="s">
        <v>770</v>
      </c>
      <c r="F39" s="40" t="s">
        <v>387</v>
      </c>
      <c r="G39" s="41">
        <v>75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45">
      <c r="A41" s="37" t="s">
        <v>214</v>
      </c>
      <c r="B41" s="45"/>
      <c r="C41" s="46"/>
      <c r="D41" s="46"/>
      <c r="E41" s="48" t="s">
        <v>2818</v>
      </c>
      <c r="F41" s="46"/>
      <c r="G41" s="46"/>
      <c r="H41" s="46"/>
      <c r="I41" s="46"/>
      <c r="J41" s="47"/>
    </row>
    <row r="42" ht="105">
      <c r="A42" s="37" t="s">
        <v>216</v>
      </c>
      <c r="B42" s="45"/>
      <c r="C42" s="46"/>
      <c r="D42" s="46"/>
      <c r="E42" s="39" t="s">
        <v>484</v>
      </c>
      <c r="F42" s="46"/>
      <c r="G42" s="46"/>
      <c r="H42" s="46"/>
      <c r="I42" s="46"/>
      <c r="J42" s="47"/>
    </row>
    <row r="43">
      <c r="A43" s="37" t="s">
        <v>207</v>
      </c>
      <c r="B43" s="37">
        <v>8</v>
      </c>
      <c r="C43" s="38" t="s">
        <v>2819</v>
      </c>
      <c r="D43" s="37" t="s">
        <v>209</v>
      </c>
      <c r="E43" s="39" t="s">
        <v>2820</v>
      </c>
      <c r="F43" s="40" t="s">
        <v>211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1120</v>
      </c>
      <c r="F45" s="46"/>
      <c r="G45" s="46"/>
      <c r="H45" s="46"/>
      <c r="I45" s="46"/>
      <c r="J45" s="47"/>
    </row>
    <row r="46" ht="120">
      <c r="A46" s="37" t="s">
        <v>216</v>
      </c>
      <c r="B46" s="45"/>
      <c r="C46" s="46"/>
      <c r="D46" s="46"/>
      <c r="E46" s="39" t="s">
        <v>1209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2821</v>
      </c>
      <c r="D47" s="37" t="s">
        <v>209</v>
      </c>
      <c r="E47" s="39" t="s">
        <v>2822</v>
      </c>
      <c r="F47" s="40" t="s">
        <v>211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330</v>
      </c>
      <c r="F49" s="46"/>
      <c r="G49" s="46"/>
      <c r="H49" s="46"/>
      <c r="I49" s="46"/>
      <c r="J49" s="47"/>
    </row>
    <row r="50" ht="120">
      <c r="A50" s="37" t="s">
        <v>216</v>
      </c>
      <c r="B50" s="45"/>
      <c r="C50" s="46"/>
      <c r="D50" s="46"/>
      <c r="E50" s="39" t="s">
        <v>2823</v>
      </c>
      <c r="F50" s="46"/>
      <c r="G50" s="46"/>
      <c r="H50" s="46"/>
      <c r="I50" s="46"/>
      <c r="J50" s="47"/>
    </row>
    <row r="51">
      <c r="A51" s="37" t="s">
        <v>207</v>
      </c>
      <c r="B51" s="37">
        <v>10</v>
      </c>
      <c r="C51" s="38" t="s">
        <v>2824</v>
      </c>
      <c r="D51" s="37" t="s">
        <v>209</v>
      </c>
      <c r="E51" s="39" t="s">
        <v>2825</v>
      </c>
      <c r="F51" s="40" t="s">
        <v>211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49" t="s">
        <v>209</v>
      </c>
      <c r="F52" s="46"/>
      <c r="G52" s="46"/>
      <c r="H52" s="46"/>
      <c r="I52" s="46"/>
      <c r="J52" s="47"/>
    </row>
    <row r="53">
      <c r="A53" s="37" t="s">
        <v>214</v>
      </c>
      <c r="B53" s="45"/>
      <c r="C53" s="46"/>
      <c r="D53" s="46"/>
      <c r="E53" s="48" t="s">
        <v>330</v>
      </c>
      <c r="F53" s="46"/>
      <c r="G53" s="46"/>
      <c r="H53" s="46"/>
      <c r="I53" s="46"/>
      <c r="J53" s="47"/>
    </row>
    <row r="54" ht="135">
      <c r="A54" s="37" t="s">
        <v>216</v>
      </c>
      <c r="B54" s="45"/>
      <c r="C54" s="46"/>
      <c r="D54" s="46"/>
      <c r="E54" s="39" t="s">
        <v>1668</v>
      </c>
      <c r="F54" s="46"/>
      <c r="G54" s="46"/>
      <c r="H54" s="46"/>
      <c r="I54" s="46"/>
      <c r="J54" s="47"/>
    </row>
    <row r="55">
      <c r="A55" s="31" t="s">
        <v>204</v>
      </c>
      <c r="B55" s="32"/>
      <c r="C55" s="33" t="s">
        <v>397</v>
      </c>
      <c r="D55" s="34"/>
      <c r="E55" s="31" t="s">
        <v>1481</v>
      </c>
      <c r="F55" s="34"/>
      <c r="G55" s="34"/>
      <c r="H55" s="34"/>
      <c r="I55" s="35">
        <f>SUMIFS(I56:I59,A56:A59,"P")</f>
        <v>0</v>
      </c>
      <c r="J55" s="36"/>
    </row>
    <row r="56">
      <c r="A56" s="37" t="s">
        <v>207</v>
      </c>
      <c r="B56" s="37">
        <v>11</v>
      </c>
      <c r="C56" s="38" t="s">
        <v>406</v>
      </c>
      <c r="D56" s="37" t="s">
        <v>209</v>
      </c>
      <c r="E56" s="39" t="s">
        <v>407</v>
      </c>
      <c r="F56" s="40" t="s">
        <v>211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45">
      <c r="A58" s="37" t="s">
        <v>214</v>
      </c>
      <c r="B58" s="45"/>
      <c r="C58" s="46"/>
      <c r="D58" s="46"/>
      <c r="E58" s="48" t="s">
        <v>2826</v>
      </c>
      <c r="F58" s="46"/>
      <c r="G58" s="46"/>
      <c r="H58" s="46"/>
      <c r="I58" s="46"/>
      <c r="J58" s="47"/>
    </row>
    <row r="59" ht="165">
      <c r="A59" s="37" t="s">
        <v>216</v>
      </c>
      <c r="B59" s="45"/>
      <c r="C59" s="46"/>
      <c r="D59" s="46"/>
      <c r="E59" s="39" t="s">
        <v>2567</v>
      </c>
      <c r="F59" s="46"/>
      <c r="G59" s="46"/>
      <c r="H59" s="46"/>
      <c r="I59" s="46"/>
      <c r="J59" s="47"/>
    </row>
    <row r="60">
      <c r="A60" s="31" t="s">
        <v>204</v>
      </c>
      <c r="B60" s="32"/>
      <c r="C60" s="33" t="s">
        <v>295</v>
      </c>
      <c r="D60" s="34"/>
      <c r="E60" s="31" t="s">
        <v>1515</v>
      </c>
      <c r="F60" s="34"/>
      <c r="G60" s="34"/>
      <c r="H60" s="34"/>
      <c r="I60" s="35">
        <f>SUMIFS(I61:I84,A61:A84,"P")</f>
        <v>0</v>
      </c>
      <c r="J60" s="36"/>
    </row>
    <row r="61" ht="30">
      <c r="A61" s="37" t="s">
        <v>207</v>
      </c>
      <c r="B61" s="37">
        <v>12</v>
      </c>
      <c r="C61" s="38" t="s">
        <v>297</v>
      </c>
      <c r="D61" s="37" t="s">
        <v>209</v>
      </c>
      <c r="E61" s="39" t="s">
        <v>298</v>
      </c>
      <c r="F61" s="40" t="s">
        <v>211</v>
      </c>
      <c r="G61" s="41">
        <v>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212</v>
      </c>
      <c r="B62" s="45"/>
      <c r="C62" s="46"/>
      <c r="D62" s="46"/>
      <c r="E62" s="49" t="s">
        <v>209</v>
      </c>
      <c r="F62" s="46"/>
      <c r="G62" s="46"/>
      <c r="H62" s="46"/>
      <c r="I62" s="46"/>
      <c r="J62" s="47"/>
    </row>
    <row r="63" ht="30">
      <c r="A63" s="37" t="s">
        <v>214</v>
      </c>
      <c r="B63" s="45"/>
      <c r="C63" s="46"/>
      <c r="D63" s="46"/>
      <c r="E63" s="48" t="s">
        <v>2769</v>
      </c>
      <c r="F63" s="46"/>
      <c r="G63" s="46"/>
      <c r="H63" s="46"/>
      <c r="I63" s="46"/>
      <c r="J63" s="47"/>
    </row>
    <row r="64" ht="315">
      <c r="A64" s="37" t="s">
        <v>216</v>
      </c>
      <c r="B64" s="45"/>
      <c r="C64" s="46"/>
      <c r="D64" s="46"/>
      <c r="E64" s="39" t="s">
        <v>1518</v>
      </c>
      <c r="F64" s="46"/>
      <c r="G64" s="46"/>
      <c r="H64" s="46"/>
      <c r="I64" s="46"/>
      <c r="J64" s="47"/>
    </row>
    <row r="65" ht="30">
      <c r="A65" s="37" t="s">
        <v>207</v>
      </c>
      <c r="B65" s="37">
        <v>13</v>
      </c>
      <c r="C65" s="38" t="s">
        <v>303</v>
      </c>
      <c r="D65" s="37" t="s">
        <v>209</v>
      </c>
      <c r="E65" s="39" t="s">
        <v>304</v>
      </c>
      <c r="F65" s="40" t="s">
        <v>211</v>
      </c>
      <c r="G65" s="41">
        <v>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 ht="30">
      <c r="A67" s="37" t="s">
        <v>214</v>
      </c>
      <c r="B67" s="45"/>
      <c r="C67" s="46"/>
      <c r="D67" s="46"/>
      <c r="E67" s="48" t="s">
        <v>2769</v>
      </c>
      <c r="F67" s="46"/>
      <c r="G67" s="46"/>
      <c r="H67" s="46"/>
      <c r="I67" s="46"/>
      <c r="J67" s="47"/>
    </row>
    <row r="68" ht="225">
      <c r="A68" s="37" t="s">
        <v>216</v>
      </c>
      <c r="B68" s="45"/>
      <c r="C68" s="46"/>
      <c r="D68" s="46"/>
      <c r="E68" s="39" t="s">
        <v>1519</v>
      </c>
      <c r="F68" s="46"/>
      <c r="G68" s="46"/>
      <c r="H68" s="46"/>
      <c r="I68" s="46"/>
      <c r="J68" s="47"/>
    </row>
    <row r="69">
      <c r="A69" s="37" t="s">
        <v>207</v>
      </c>
      <c r="B69" s="37">
        <v>14</v>
      </c>
      <c r="C69" s="38" t="s">
        <v>430</v>
      </c>
      <c r="D69" s="37" t="s">
        <v>209</v>
      </c>
      <c r="E69" s="39" t="s">
        <v>431</v>
      </c>
      <c r="F69" s="40" t="s">
        <v>231</v>
      </c>
      <c r="G69" s="41">
        <v>24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 ht="30">
      <c r="A71" s="37" t="s">
        <v>214</v>
      </c>
      <c r="B71" s="45"/>
      <c r="C71" s="46"/>
      <c r="D71" s="46"/>
      <c r="E71" s="48" t="s">
        <v>2780</v>
      </c>
      <c r="F71" s="46"/>
      <c r="G71" s="46"/>
      <c r="H71" s="46"/>
      <c r="I71" s="46"/>
      <c r="J71" s="47"/>
    </row>
    <row r="72" ht="240">
      <c r="A72" s="37" t="s">
        <v>216</v>
      </c>
      <c r="B72" s="45"/>
      <c r="C72" s="46"/>
      <c r="D72" s="46"/>
      <c r="E72" s="39" t="s">
        <v>1520</v>
      </c>
      <c r="F72" s="46"/>
      <c r="G72" s="46"/>
      <c r="H72" s="46"/>
      <c r="I72" s="46"/>
      <c r="J72" s="47"/>
    </row>
    <row r="73">
      <c r="A73" s="37" t="s">
        <v>207</v>
      </c>
      <c r="B73" s="37">
        <v>15</v>
      </c>
      <c r="C73" s="38" t="s">
        <v>356</v>
      </c>
      <c r="D73" s="37" t="s">
        <v>209</v>
      </c>
      <c r="E73" s="39" t="s">
        <v>357</v>
      </c>
      <c r="F73" s="40" t="s">
        <v>231</v>
      </c>
      <c r="G73" s="41">
        <v>16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49" t="s">
        <v>209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2827</v>
      </c>
      <c r="F75" s="46"/>
      <c r="G75" s="46"/>
      <c r="H75" s="46"/>
      <c r="I75" s="46"/>
      <c r="J75" s="47"/>
    </row>
    <row r="76" ht="225">
      <c r="A76" s="37" t="s">
        <v>216</v>
      </c>
      <c r="B76" s="45"/>
      <c r="C76" s="46"/>
      <c r="D76" s="46"/>
      <c r="E76" s="39" t="s">
        <v>1521</v>
      </c>
      <c r="F76" s="46"/>
      <c r="G76" s="46"/>
      <c r="H76" s="46"/>
      <c r="I76" s="46"/>
      <c r="J76" s="47"/>
    </row>
    <row r="77">
      <c r="A77" s="37" t="s">
        <v>207</v>
      </c>
      <c r="B77" s="37">
        <v>16</v>
      </c>
      <c r="C77" s="38" t="s">
        <v>360</v>
      </c>
      <c r="D77" s="37" t="s">
        <v>209</v>
      </c>
      <c r="E77" s="39" t="s">
        <v>361</v>
      </c>
      <c r="F77" s="40" t="s">
        <v>231</v>
      </c>
      <c r="G77" s="41">
        <v>8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2781</v>
      </c>
      <c r="F79" s="46"/>
      <c r="G79" s="46"/>
      <c r="H79" s="46"/>
      <c r="I79" s="46"/>
      <c r="J79" s="47"/>
    </row>
    <row r="80" ht="195">
      <c r="A80" s="37" t="s">
        <v>216</v>
      </c>
      <c r="B80" s="45"/>
      <c r="C80" s="46"/>
      <c r="D80" s="46"/>
      <c r="E80" s="39" t="s">
        <v>1522</v>
      </c>
      <c r="F80" s="46"/>
      <c r="G80" s="46"/>
      <c r="H80" s="46"/>
      <c r="I80" s="46"/>
      <c r="J80" s="47"/>
    </row>
    <row r="81" ht="30">
      <c r="A81" s="37" t="s">
        <v>207</v>
      </c>
      <c r="B81" s="37">
        <v>17</v>
      </c>
      <c r="C81" s="38" t="s">
        <v>2828</v>
      </c>
      <c r="D81" s="37" t="s">
        <v>209</v>
      </c>
      <c r="E81" s="39" t="s">
        <v>2829</v>
      </c>
      <c r="F81" s="40" t="s">
        <v>329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212</v>
      </c>
      <c r="B82" s="45"/>
      <c r="C82" s="46"/>
      <c r="D82" s="46"/>
      <c r="E82" s="39" t="s">
        <v>2829</v>
      </c>
      <c r="F82" s="46"/>
      <c r="G82" s="46"/>
      <c r="H82" s="46"/>
      <c r="I82" s="46"/>
      <c r="J82" s="47"/>
    </row>
    <row r="83" ht="45">
      <c r="A83" s="37" t="s">
        <v>214</v>
      </c>
      <c r="B83" s="45"/>
      <c r="C83" s="46"/>
      <c r="D83" s="46"/>
      <c r="E83" s="48" t="s">
        <v>2830</v>
      </c>
      <c r="F83" s="46"/>
      <c r="G83" s="46"/>
      <c r="H83" s="46"/>
      <c r="I83" s="46"/>
      <c r="J83" s="47"/>
    </row>
    <row r="84">
      <c r="A84" s="37" t="s">
        <v>216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>
      <c r="A85" s="31" t="s">
        <v>204</v>
      </c>
      <c r="B85" s="32"/>
      <c r="C85" s="33" t="s">
        <v>1252</v>
      </c>
      <c r="D85" s="34"/>
      <c r="E85" s="31" t="s">
        <v>1253</v>
      </c>
      <c r="F85" s="34"/>
      <c r="G85" s="34"/>
      <c r="H85" s="34"/>
      <c r="I85" s="35">
        <f>SUMIFS(I86:I101,A86:A101,"P")</f>
        <v>0</v>
      </c>
      <c r="J85" s="36"/>
    </row>
    <row r="86" ht="30">
      <c r="A86" s="37" t="s">
        <v>207</v>
      </c>
      <c r="B86" s="37">
        <v>18</v>
      </c>
      <c r="C86" s="38" t="s">
        <v>2831</v>
      </c>
      <c r="D86" s="37" t="s">
        <v>209</v>
      </c>
      <c r="E86" s="39" t="s">
        <v>2832</v>
      </c>
      <c r="F86" s="40" t="s">
        <v>211</v>
      </c>
      <c r="G86" s="41">
        <v>10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1122</v>
      </c>
      <c r="F88" s="46"/>
      <c r="G88" s="46"/>
      <c r="H88" s="46"/>
      <c r="I88" s="46"/>
      <c r="J88" s="47"/>
    </row>
    <row r="89" ht="150">
      <c r="A89" s="37" t="s">
        <v>216</v>
      </c>
      <c r="B89" s="45"/>
      <c r="C89" s="46"/>
      <c r="D89" s="46"/>
      <c r="E89" s="39" t="s">
        <v>2833</v>
      </c>
      <c r="F89" s="46"/>
      <c r="G89" s="46"/>
      <c r="H89" s="46"/>
      <c r="I89" s="46"/>
      <c r="J89" s="47"/>
    </row>
    <row r="90" ht="30">
      <c r="A90" s="37" t="s">
        <v>207</v>
      </c>
      <c r="B90" s="37">
        <v>19</v>
      </c>
      <c r="C90" s="38" t="s">
        <v>2834</v>
      </c>
      <c r="D90" s="37" t="s">
        <v>209</v>
      </c>
      <c r="E90" s="39" t="s">
        <v>2835</v>
      </c>
      <c r="F90" s="40" t="s">
        <v>387</v>
      </c>
      <c r="G90" s="41">
        <v>20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1127</v>
      </c>
      <c r="F92" s="46"/>
      <c r="G92" s="46"/>
      <c r="H92" s="46"/>
      <c r="I92" s="46"/>
      <c r="J92" s="47"/>
    </row>
    <row r="93" ht="135">
      <c r="A93" s="37" t="s">
        <v>216</v>
      </c>
      <c r="B93" s="45"/>
      <c r="C93" s="46"/>
      <c r="D93" s="46"/>
      <c r="E93" s="39" t="s">
        <v>471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706</v>
      </c>
      <c r="D94" s="37" t="s">
        <v>209</v>
      </c>
      <c r="E94" s="39" t="s">
        <v>707</v>
      </c>
      <c r="F94" s="40" t="s">
        <v>474</v>
      </c>
      <c r="G94" s="41">
        <v>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330</v>
      </c>
      <c r="F96" s="46"/>
      <c r="G96" s="46"/>
      <c r="H96" s="46"/>
      <c r="I96" s="46"/>
      <c r="J96" s="47"/>
    </row>
    <row r="97" ht="60">
      <c r="A97" s="37" t="s">
        <v>216</v>
      </c>
      <c r="B97" s="45"/>
      <c r="C97" s="46"/>
      <c r="D97" s="46"/>
      <c r="E97" s="39" t="s">
        <v>476</v>
      </c>
      <c r="F97" s="46"/>
      <c r="G97" s="46"/>
      <c r="H97" s="46"/>
      <c r="I97" s="46"/>
      <c r="J97" s="47"/>
    </row>
    <row r="98" ht="30">
      <c r="A98" s="37" t="s">
        <v>207</v>
      </c>
      <c r="B98" s="37">
        <v>21</v>
      </c>
      <c r="C98" s="38" t="s">
        <v>2836</v>
      </c>
      <c r="D98" s="37" t="s">
        <v>209</v>
      </c>
      <c r="E98" s="39" t="s">
        <v>2837</v>
      </c>
      <c r="F98" s="40" t="s">
        <v>387</v>
      </c>
      <c r="G98" s="41">
        <v>30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2837</v>
      </c>
      <c r="F99" s="46"/>
      <c r="G99" s="46"/>
      <c r="H99" s="46"/>
      <c r="I99" s="46"/>
      <c r="J99" s="47"/>
    </row>
    <row r="100" ht="30">
      <c r="A100" s="37" t="s">
        <v>214</v>
      </c>
      <c r="B100" s="45"/>
      <c r="C100" s="46"/>
      <c r="D100" s="46"/>
      <c r="E100" s="48" t="s">
        <v>2838</v>
      </c>
      <c r="F100" s="46"/>
      <c r="G100" s="46"/>
      <c r="H100" s="46"/>
      <c r="I100" s="46"/>
      <c r="J100" s="47"/>
    </row>
    <row r="101">
      <c r="A101" s="37" t="s">
        <v>216</v>
      </c>
      <c r="B101" s="45"/>
      <c r="C101" s="46"/>
      <c r="D101" s="46"/>
      <c r="E101" s="49" t="s">
        <v>209</v>
      </c>
      <c r="F101" s="46"/>
      <c r="G101" s="46"/>
      <c r="H101" s="46"/>
      <c r="I101" s="46"/>
      <c r="J101" s="47"/>
    </row>
    <row r="102">
      <c r="A102" s="31" t="s">
        <v>204</v>
      </c>
      <c r="B102" s="32"/>
      <c r="C102" s="33" t="s">
        <v>2783</v>
      </c>
      <c r="D102" s="34"/>
      <c r="E102" s="31" t="s">
        <v>1266</v>
      </c>
      <c r="F102" s="34"/>
      <c r="G102" s="34"/>
      <c r="H102" s="34"/>
      <c r="I102" s="35">
        <f>SUMIFS(I103:I114,A103:A114,"P")</f>
        <v>0</v>
      </c>
      <c r="J102" s="36"/>
    </row>
    <row r="103" ht="45">
      <c r="A103" s="37" t="s">
        <v>207</v>
      </c>
      <c r="B103" s="37">
        <v>22</v>
      </c>
      <c r="C103" s="38" t="s">
        <v>612</v>
      </c>
      <c r="D103" s="37" t="s">
        <v>613</v>
      </c>
      <c r="E103" s="39" t="s">
        <v>614</v>
      </c>
      <c r="F103" s="40" t="s">
        <v>615</v>
      </c>
      <c r="G103" s="41">
        <v>0.02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212</v>
      </c>
      <c r="B104" s="45"/>
      <c r="C104" s="46"/>
      <c r="D104" s="46"/>
      <c r="E104" s="39" t="s">
        <v>616</v>
      </c>
      <c r="F104" s="46"/>
      <c r="G104" s="46"/>
      <c r="H104" s="46"/>
      <c r="I104" s="46"/>
      <c r="J104" s="47"/>
    </row>
    <row r="105" ht="30">
      <c r="A105" s="37" t="s">
        <v>214</v>
      </c>
      <c r="B105" s="45"/>
      <c r="C105" s="46"/>
      <c r="D105" s="46"/>
      <c r="E105" s="48" t="s">
        <v>2839</v>
      </c>
      <c r="F105" s="46"/>
      <c r="G105" s="46"/>
      <c r="H105" s="46"/>
      <c r="I105" s="46"/>
      <c r="J105" s="47"/>
    </row>
    <row r="106" ht="240">
      <c r="A106" s="37" t="s">
        <v>216</v>
      </c>
      <c r="B106" s="45"/>
      <c r="C106" s="46"/>
      <c r="D106" s="46"/>
      <c r="E106" s="39" t="s">
        <v>1540</v>
      </c>
      <c r="F106" s="46"/>
      <c r="G106" s="46"/>
      <c r="H106" s="46"/>
      <c r="I106" s="46"/>
      <c r="J106" s="47"/>
    </row>
    <row r="107" ht="45">
      <c r="A107" s="37" t="s">
        <v>207</v>
      </c>
      <c r="B107" s="37">
        <v>23</v>
      </c>
      <c r="C107" s="38" t="s">
        <v>2786</v>
      </c>
      <c r="D107" s="37" t="s">
        <v>2787</v>
      </c>
      <c r="E107" s="39" t="s">
        <v>2788</v>
      </c>
      <c r="F107" s="40" t="s">
        <v>615</v>
      </c>
      <c r="G107" s="41">
        <v>0.02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39" t="s">
        <v>616</v>
      </c>
      <c r="F108" s="46"/>
      <c r="G108" s="46"/>
      <c r="H108" s="46"/>
      <c r="I108" s="46"/>
      <c r="J108" s="47"/>
    </row>
    <row r="109" ht="30">
      <c r="A109" s="37" t="s">
        <v>214</v>
      </c>
      <c r="B109" s="45"/>
      <c r="C109" s="46"/>
      <c r="D109" s="46"/>
      <c r="E109" s="48" t="s">
        <v>2839</v>
      </c>
      <c r="F109" s="46"/>
      <c r="G109" s="46"/>
      <c r="H109" s="46"/>
      <c r="I109" s="46"/>
      <c r="J109" s="47"/>
    </row>
    <row r="110" ht="240">
      <c r="A110" s="37" t="s">
        <v>216</v>
      </c>
      <c r="B110" s="45"/>
      <c r="C110" s="46"/>
      <c r="D110" s="46"/>
      <c r="E110" s="39" t="s">
        <v>1540</v>
      </c>
      <c r="F110" s="46"/>
      <c r="G110" s="46"/>
      <c r="H110" s="46"/>
      <c r="I110" s="46"/>
      <c r="J110" s="47"/>
    </row>
    <row r="111" ht="45">
      <c r="A111" s="37" t="s">
        <v>207</v>
      </c>
      <c r="B111" s="37">
        <v>24</v>
      </c>
      <c r="C111" s="38" t="s">
        <v>619</v>
      </c>
      <c r="D111" s="37" t="s">
        <v>620</v>
      </c>
      <c r="E111" s="39" t="s">
        <v>621</v>
      </c>
      <c r="F111" s="40" t="s">
        <v>615</v>
      </c>
      <c r="G111" s="41">
        <v>0.02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39" t="s">
        <v>616</v>
      </c>
      <c r="F112" s="46"/>
      <c r="G112" s="46"/>
      <c r="H112" s="46"/>
      <c r="I112" s="46"/>
      <c r="J112" s="47"/>
    </row>
    <row r="113" ht="30">
      <c r="A113" s="37" t="s">
        <v>214</v>
      </c>
      <c r="B113" s="45"/>
      <c r="C113" s="46"/>
      <c r="D113" s="46"/>
      <c r="E113" s="48" t="s">
        <v>2839</v>
      </c>
      <c r="F113" s="46"/>
      <c r="G113" s="46"/>
      <c r="H113" s="46"/>
      <c r="I113" s="46"/>
      <c r="J113" s="47"/>
    </row>
    <row r="114" ht="240">
      <c r="A114" s="37" t="s">
        <v>216</v>
      </c>
      <c r="B114" s="45"/>
      <c r="C114" s="46"/>
      <c r="D114" s="46"/>
      <c r="E114" s="39" t="s">
        <v>1540</v>
      </c>
      <c r="F114" s="46"/>
      <c r="G114" s="46"/>
      <c r="H114" s="46"/>
      <c r="I114" s="46"/>
      <c r="J114" s="47"/>
    </row>
    <row r="115">
      <c r="A115" s="31" t="s">
        <v>204</v>
      </c>
      <c r="B115" s="32"/>
      <c r="C115" s="33" t="s">
        <v>1265</v>
      </c>
      <c r="D115" s="34"/>
      <c r="E115" s="31" t="s">
        <v>1266</v>
      </c>
      <c r="F115" s="34"/>
      <c r="G115" s="34"/>
      <c r="H115" s="34"/>
      <c r="I115" s="35">
        <f>SUMIFS(I116:I119,A116:A119,"P")</f>
        <v>0</v>
      </c>
      <c r="J115" s="36"/>
    </row>
    <row r="116" ht="45">
      <c r="A116" s="37" t="s">
        <v>207</v>
      </c>
      <c r="B116" s="37">
        <v>25</v>
      </c>
      <c r="C116" s="38" t="s">
        <v>2521</v>
      </c>
      <c r="D116" s="37" t="s">
        <v>2522</v>
      </c>
      <c r="E116" s="39" t="s">
        <v>2523</v>
      </c>
      <c r="F116" s="40" t="s">
        <v>615</v>
      </c>
      <c r="G116" s="41">
        <v>4.5999999999999996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212</v>
      </c>
      <c r="B117" s="45"/>
      <c r="C117" s="46"/>
      <c r="D117" s="46"/>
      <c r="E117" s="39" t="s">
        <v>616</v>
      </c>
      <c r="F117" s="46"/>
      <c r="G117" s="46"/>
      <c r="H117" s="46"/>
      <c r="I117" s="46"/>
      <c r="J117" s="47"/>
    </row>
    <row r="118" ht="45">
      <c r="A118" s="37" t="s">
        <v>214</v>
      </c>
      <c r="B118" s="45"/>
      <c r="C118" s="46"/>
      <c r="D118" s="46"/>
      <c r="E118" s="48" t="s">
        <v>2840</v>
      </c>
      <c r="F118" s="46"/>
      <c r="G118" s="46"/>
      <c r="H118" s="46"/>
      <c r="I118" s="46"/>
      <c r="J118" s="47"/>
    </row>
    <row r="119" ht="240">
      <c r="A119" s="37" t="s">
        <v>216</v>
      </c>
      <c r="B119" s="45"/>
      <c r="C119" s="46"/>
      <c r="D119" s="46"/>
      <c r="E119" s="39" t="s">
        <v>1540</v>
      </c>
      <c r="F119" s="46"/>
      <c r="G119" s="46"/>
      <c r="H119" s="46"/>
      <c r="I119" s="46"/>
      <c r="J119" s="47"/>
    </row>
    <row r="120">
      <c r="A120" s="31" t="s">
        <v>204</v>
      </c>
      <c r="B120" s="32"/>
      <c r="C120" s="33" t="s">
        <v>2789</v>
      </c>
      <c r="D120" s="34"/>
      <c r="E120" s="31" t="s">
        <v>2790</v>
      </c>
      <c r="F120" s="34"/>
      <c r="G120" s="34"/>
      <c r="H120" s="34"/>
      <c r="I120" s="35">
        <f>SUMIFS(I121:I164,A121:A164,"P")</f>
        <v>0</v>
      </c>
      <c r="J120" s="36"/>
    </row>
    <row r="121">
      <c r="A121" s="37" t="s">
        <v>207</v>
      </c>
      <c r="B121" s="37">
        <v>26</v>
      </c>
      <c r="C121" s="38" t="s">
        <v>2841</v>
      </c>
      <c r="D121" s="37" t="s">
        <v>209</v>
      </c>
      <c r="E121" s="39" t="s">
        <v>2842</v>
      </c>
      <c r="F121" s="40" t="s">
        <v>387</v>
      </c>
      <c r="G121" s="41">
        <v>59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49" t="s">
        <v>209</v>
      </c>
      <c r="F122" s="46"/>
      <c r="G122" s="46"/>
      <c r="H122" s="46"/>
      <c r="I122" s="46"/>
      <c r="J122" s="47"/>
    </row>
    <row r="123" ht="45">
      <c r="A123" s="37" t="s">
        <v>214</v>
      </c>
      <c r="B123" s="45"/>
      <c r="C123" s="46"/>
      <c r="D123" s="46"/>
      <c r="E123" s="48" t="s">
        <v>2843</v>
      </c>
      <c r="F123" s="46"/>
      <c r="G123" s="46"/>
      <c r="H123" s="46"/>
      <c r="I123" s="46"/>
      <c r="J123" s="47"/>
    </row>
    <row r="124" ht="90">
      <c r="A124" s="37" t="s">
        <v>216</v>
      </c>
      <c r="B124" s="45"/>
      <c r="C124" s="46"/>
      <c r="D124" s="46"/>
      <c r="E124" s="39" t="s">
        <v>1254</v>
      </c>
      <c r="F124" s="46"/>
      <c r="G124" s="46"/>
      <c r="H124" s="46"/>
      <c r="I124" s="46"/>
      <c r="J124" s="47"/>
    </row>
    <row r="125" ht="30">
      <c r="A125" s="37" t="s">
        <v>207</v>
      </c>
      <c r="B125" s="37">
        <v>27</v>
      </c>
      <c r="C125" s="38" t="s">
        <v>2844</v>
      </c>
      <c r="D125" s="37" t="s">
        <v>209</v>
      </c>
      <c r="E125" s="39" t="s">
        <v>2845</v>
      </c>
      <c r="F125" s="40" t="s">
        <v>211</v>
      </c>
      <c r="G125" s="41">
        <v>9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49" t="s">
        <v>209</v>
      </c>
      <c r="F126" s="46"/>
      <c r="G126" s="46"/>
      <c r="H126" s="46"/>
      <c r="I126" s="46"/>
      <c r="J126" s="47"/>
    </row>
    <row r="127" ht="45">
      <c r="A127" s="37" t="s">
        <v>214</v>
      </c>
      <c r="B127" s="45"/>
      <c r="C127" s="46"/>
      <c r="D127" s="46"/>
      <c r="E127" s="48" t="s">
        <v>2846</v>
      </c>
      <c r="F127" s="46"/>
      <c r="G127" s="46"/>
      <c r="H127" s="46"/>
      <c r="I127" s="46"/>
      <c r="J127" s="47"/>
    </row>
    <row r="128" ht="150">
      <c r="A128" s="37" t="s">
        <v>216</v>
      </c>
      <c r="B128" s="45"/>
      <c r="C128" s="46"/>
      <c r="D128" s="46"/>
      <c r="E128" s="39" t="s">
        <v>2833</v>
      </c>
      <c r="F128" s="46"/>
      <c r="G128" s="46"/>
      <c r="H128" s="46"/>
      <c r="I128" s="46"/>
      <c r="J128" s="47"/>
    </row>
    <row r="129" ht="30">
      <c r="A129" s="37" t="s">
        <v>207</v>
      </c>
      <c r="B129" s="37">
        <v>28</v>
      </c>
      <c r="C129" s="38" t="s">
        <v>2847</v>
      </c>
      <c r="D129" s="37" t="s">
        <v>209</v>
      </c>
      <c r="E129" s="39" t="s">
        <v>2848</v>
      </c>
      <c r="F129" s="40" t="s">
        <v>387</v>
      </c>
      <c r="G129" s="41">
        <v>59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212</v>
      </c>
      <c r="B130" s="45"/>
      <c r="C130" s="46"/>
      <c r="D130" s="46"/>
      <c r="E130" s="49" t="s">
        <v>209</v>
      </c>
      <c r="F130" s="46"/>
      <c r="G130" s="46"/>
      <c r="H130" s="46"/>
      <c r="I130" s="46"/>
      <c r="J130" s="47"/>
    </row>
    <row r="131" ht="45">
      <c r="A131" s="37" t="s">
        <v>214</v>
      </c>
      <c r="B131" s="45"/>
      <c r="C131" s="46"/>
      <c r="D131" s="46"/>
      <c r="E131" s="48" t="s">
        <v>2843</v>
      </c>
      <c r="F131" s="46"/>
      <c r="G131" s="46"/>
      <c r="H131" s="46"/>
      <c r="I131" s="46"/>
      <c r="J131" s="47"/>
    </row>
    <row r="132" ht="90">
      <c r="A132" s="37" t="s">
        <v>216</v>
      </c>
      <c r="B132" s="45"/>
      <c r="C132" s="46"/>
      <c r="D132" s="46"/>
      <c r="E132" s="39" t="s">
        <v>1796</v>
      </c>
      <c r="F132" s="46"/>
      <c r="G132" s="46"/>
      <c r="H132" s="46"/>
      <c r="I132" s="46"/>
      <c r="J132" s="47"/>
    </row>
    <row r="133" ht="30">
      <c r="A133" s="37" t="s">
        <v>207</v>
      </c>
      <c r="B133" s="37">
        <v>29</v>
      </c>
      <c r="C133" s="38" t="s">
        <v>709</v>
      </c>
      <c r="D133" s="37" t="s">
        <v>209</v>
      </c>
      <c r="E133" s="39" t="s">
        <v>710</v>
      </c>
      <c r="F133" s="40" t="s">
        <v>211</v>
      </c>
      <c r="G133" s="41">
        <v>15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212</v>
      </c>
      <c r="B134" s="45"/>
      <c r="C134" s="46"/>
      <c r="D134" s="46"/>
      <c r="E134" s="49" t="s">
        <v>209</v>
      </c>
      <c r="F134" s="46"/>
      <c r="G134" s="46"/>
      <c r="H134" s="46"/>
      <c r="I134" s="46"/>
      <c r="J134" s="47"/>
    </row>
    <row r="135" ht="45">
      <c r="A135" s="37" t="s">
        <v>214</v>
      </c>
      <c r="B135" s="45"/>
      <c r="C135" s="46"/>
      <c r="D135" s="46"/>
      <c r="E135" s="48" t="s">
        <v>2731</v>
      </c>
      <c r="F135" s="46"/>
      <c r="G135" s="46"/>
      <c r="H135" s="46"/>
      <c r="I135" s="46"/>
      <c r="J135" s="47"/>
    </row>
    <row r="136" ht="180">
      <c r="A136" s="37" t="s">
        <v>216</v>
      </c>
      <c r="B136" s="45"/>
      <c r="C136" s="46"/>
      <c r="D136" s="46"/>
      <c r="E136" s="39" t="s">
        <v>711</v>
      </c>
      <c r="F136" s="46"/>
      <c r="G136" s="46"/>
      <c r="H136" s="46"/>
      <c r="I136" s="46"/>
      <c r="J136" s="47"/>
    </row>
    <row r="137">
      <c r="A137" s="37" t="s">
        <v>207</v>
      </c>
      <c r="B137" s="37">
        <v>30</v>
      </c>
      <c r="C137" s="38" t="s">
        <v>2849</v>
      </c>
      <c r="D137" s="37" t="s">
        <v>209</v>
      </c>
      <c r="E137" s="39" t="s">
        <v>2850</v>
      </c>
      <c r="F137" s="40" t="s">
        <v>387</v>
      </c>
      <c r="G137" s="41">
        <v>15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212</v>
      </c>
      <c r="B138" s="45"/>
      <c r="C138" s="46"/>
      <c r="D138" s="46"/>
      <c r="E138" s="49" t="s">
        <v>209</v>
      </c>
      <c r="F138" s="46"/>
      <c r="G138" s="46"/>
      <c r="H138" s="46"/>
      <c r="I138" s="46"/>
      <c r="J138" s="47"/>
    </row>
    <row r="139" ht="45">
      <c r="A139" s="37" t="s">
        <v>214</v>
      </c>
      <c r="B139" s="45"/>
      <c r="C139" s="46"/>
      <c r="D139" s="46"/>
      <c r="E139" s="48" t="s">
        <v>2851</v>
      </c>
      <c r="F139" s="46"/>
      <c r="G139" s="46"/>
      <c r="H139" s="46"/>
      <c r="I139" s="46"/>
      <c r="J139" s="47"/>
    </row>
    <row r="140" ht="105">
      <c r="A140" s="37" t="s">
        <v>216</v>
      </c>
      <c r="B140" s="45"/>
      <c r="C140" s="46"/>
      <c r="D140" s="46"/>
      <c r="E140" s="39" t="s">
        <v>484</v>
      </c>
      <c r="F140" s="46"/>
      <c r="G140" s="46"/>
      <c r="H140" s="46"/>
      <c r="I140" s="46"/>
      <c r="J140" s="47"/>
    </row>
    <row r="141" ht="30">
      <c r="A141" s="37" t="s">
        <v>207</v>
      </c>
      <c r="B141" s="37">
        <v>31</v>
      </c>
      <c r="C141" s="38" t="s">
        <v>777</v>
      </c>
      <c r="D141" s="37" t="s">
        <v>209</v>
      </c>
      <c r="E141" s="39" t="s">
        <v>778</v>
      </c>
      <c r="F141" s="40" t="s">
        <v>211</v>
      </c>
      <c r="G141" s="41">
        <v>6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212</v>
      </c>
      <c r="B142" s="45"/>
      <c r="C142" s="46"/>
      <c r="D142" s="46"/>
      <c r="E142" s="49" t="s">
        <v>209</v>
      </c>
      <c r="F142" s="46"/>
      <c r="G142" s="46"/>
      <c r="H142" s="46"/>
      <c r="I142" s="46"/>
      <c r="J142" s="47"/>
    </row>
    <row r="143" ht="30">
      <c r="A143" s="37" t="s">
        <v>214</v>
      </c>
      <c r="B143" s="45"/>
      <c r="C143" s="46"/>
      <c r="D143" s="46"/>
      <c r="E143" s="48" t="s">
        <v>2852</v>
      </c>
      <c r="F143" s="46"/>
      <c r="G143" s="46"/>
      <c r="H143" s="46"/>
      <c r="I143" s="46"/>
      <c r="J143" s="47"/>
    </row>
    <row r="144" ht="120">
      <c r="A144" s="37" t="s">
        <v>216</v>
      </c>
      <c r="B144" s="45"/>
      <c r="C144" s="46"/>
      <c r="D144" s="46"/>
      <c r="E144" s="39" t="s">
        <v>493</v>
      </c>
      <c r="F144" s="46"/>
      <c r="G144" s="46"/>
      <c r="H144" s="46"/>
      <c r="I144" s="46"/>
      <c r="J144" s="47"/>
    </row>
    <row r="145" ht="30">
      <c r="A145" s="37" t="s">
        <v>207</v>
      </c>
      <c r="B145" s="37">
        <v>32</v>
      </c>
      <c r="C145" s="38" t="s">
        <v>780</v>
      </c>
      <c r="D145" s="37" t="s">
        <v>209</v>
      </c>
      <c r="E145" s="39" t="s">
        <v>781</v>
      </c>
      <c r="F145" s="40" t="s">
        <v>211</v>
      </c>
      <c r="G145" s="41">
        <v>3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212</v>
      </c>
      <c r="B146" s="45"/>
      <c r="C146" s="46"/>
      <c r="D146" s="46"/>
      <c r="E146" s="49" t="s">
        <v>209</v>
      </c>
      <c r="F146" s="46"/>
      <c r="G146" s="46"/>
      <c r="H146" s="46"/>
      <c r="I146" s="46"/>
      <c r="J146" s="47"/>
    </row>
    <row r="147" ht="30">
      <c r="A147" s="37" t="s">
        <v>214</v>
      </c>
      <c r="B147" s="45"/>
      <c r="C147" s="46"/>
      <c r="D147" s="46"/>
      <c r="E147" s="48" t="s">
        <v>2797</v>
      </c>
      <c r="F147" s="46"/>
      <c r="G147" s="46"/>
      <c r="H147" s="46"/>
      <c r="I147" s="46"/>
      <c r="J147" s="47"/>
    </row>
    <row r="148" ht="120">
      <c r="A148" s="37" t="s">
        <v>216</v>
      </c>
      <c r="B148" s="45"/>
      <c r="C148" s="46"/>
      <c r="D148" s="46"/>
      <c r="E148" s="39" t="s">
        <v>493</v>
      </c>
      <c r="F148" s="46"/>
      <c r="G148" s="46"/>
      <c r="H148" s="46"/>
      <c r="I148" s="46"/>
      <c r="J148" s="47"/>
    </row>
    <row r="149" ht="30">
      <c r="A149" s="37" t="s">
        <v>207</v>
      </c>
      <c r="B149" s="37">
        <v>33</v>
      </c>
      <c r="C149" s="38" t="s">
        <v>1803</v>
      </c>
      <c r="D149" s="37" t="s">
        <v>209</v>
      </c>
      <c r="E149" s="39" t="s">
        <v>1804</v>
      </c>
      <c r="F149" s="40" t="s">
        <v>211</v>
      </c>
      <c r="G149" s="41">
        <v>3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212</v>
      </c>
      <c r="B150" s="45"/>
      <c r="C150" s="46"/>
      <c r="D150" s="46"/>
      <c r="E150" s="49" t="s">
        <v>209</v>
      </c>
      <c r="F150" s="46"/>
      <c r="G150" s="46"/>
      <c r="H150" s="46"/>
      <c r="I150" s="46"/>
      <c r="J150" s="47"/>
    </row>
    <row r="151" ht="30">
      <c r="A151" s="37" t="s">
        <v>214</v>
      </c>
      <c r="B151" s="45"/>
      <c r="C151" s="46"/>
      <c r="D151" s="46"/>
      <c r="E151" s="48" t="s">
        <v>2797</v>
      </c>
      <c r="F151" s="46"/>
      <c r="G151" s="46"/>
      <c r="H151" s="46"/>
      <c r="I151" s="46"/>
      <c r="J151" s="47"/>
    </row>
    <row r="152" ht="120">
      <c r="A152" s="37" t="s">
        <v>216</v>
      </c>
      <c r="B152" s="45"/>
      <c r="C152" s="46"/>
      <c r="D152" s="46"/>
      <c r="E152" s="39" t="s">
        <v>493</v>
      </c>
      <c r="F152" s="46"/>
      <c r="G152" s="46"/>
      <c r="H152" s="46"/>
      <c r="I152" s="46"/>
      <c r="J152" s="47"/>
    </row>
    <row r="153">
      <c r="A153" s="37" t="s">
        <v>207</v>
      </c>
      <c r="B153" s="37">
        <v>34</v>
      </c>
      <c r="C153" s="38" t="s">
        <v>485</v>
      </c>
      <c r="D153" s="37" t="s">
        <v>209</v>
      </c>
      <c r="E153" s="39" t="s">
        <v>486</v>
      </c>
      <c r="F153" s="40" t="s">
        <v>387</v>
      </c>
      <c r="G153" s="41">
        <v>40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212</v>
      </c>
      <c r="B154" s="45"/>
      <c r="C154" s="46"/>
      <c r="D154" s="46"/>
      <c r="E154" s="49" t="s">
        <v>209</v>
      </c>
      <c r="F154" s="46"/>
      <c r="G154" s="46"/>
      <c r="H154" s="46"/>
      <c r="I154" s="46"/>
      <c r="J154" s="47"/>
    </row>
    <row r="155" ht="45">
      <c r="A155" s="37" t="s">
        <v>214</v>
      </c>
      <c r="B155" s="45"/>
      <c r="C155" s="46"/>
      <c r="D155" s="46"/>
      <c r="E155" s="48" t="s">
        <v>2853</v>
      </c>
      <c r="F155" s="46"/>
      <c r="G155" s="46"/>
      <c r="H155" s="46"/>
      <c r="I155" s="46"/>
      <c r="J155" s="47"/>
    </row>
    <row r="156" ht="105">
      <c r="A156" s="37" t="s">
        <v>216</v>
      </c>
      <c r="B156" s="45"/>
      <c r="C156" s="46"/>
      <c r="D156" s="46"/>
      <c r="E156" s="39" t="s">
        <v>484</v>
      </c>
      <c r="F156" s="46"/>
      <c r="G156" s="46"/>
      <c r="H156" s="46"/>
      <c r="I156" s="46"/>
      <c r="J156" s="47"/>
    </row>
    <row r="157" ht="30">
      <c r="A157" s="37" t="s">
        <v>207</v>
      </c>
      <c r="B157" s="37">
        <v>35</v>
      </c>
      <c r="C157" s="38" t="s">
        <v>1630</v>
      </c>
      <c r="D157" s="37" t="s">
        <v>209</v>
      </c>
      <c r="E157" s="39" t="s">
        <v>1631</v>
      </c>
      <c r="F157" s="40" t="s">
        <v>211</v>
      </c>
      <c r="G157" s="41">
        <v>9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212</v>
      </c>
      <c r="B158" s="45"/>
      <c r="C158" s="46"/>
      <c r="D158" s="46"/>
      <c r="E158" s="49" t="s">
        <v>209</v>
      </c>
      <c r="F158" s="46"/>
      <c r="G158" s="46"/>
      <c r="H158" s="46"/>
      <c r="I158" s="46"/>
      <c r="J158" s="47"/>
    </row>
    <row r="159" ht="30">
      <c r="A159" s="37" t="s">
        <v>214</v>
      </c>
      <c r="B159" s="45"/>
      <c r="C159" s="46"/>
      <c r="D159" s="46"/>
      <c r="E159" s="48" t="s">
        <v>2854</v>
      </c>
      <c r="F159" s="46"/>
      <c r="G159" s="46"/>
      <c r="H159" s="46"/>
      <c r="I159" s="46"/>
      <c r="J159" s="47"/>
    </row>
    <row r="160" ht="120">
      <c r="A160" s="37" t="s">
        <v>216</v>
      </c>
      <c r="B160" s="45"/>
      <c r="C160" s="46"/>
      <c r="D160" s="46"/>
      <c r="E160" s="39" t="s">
        <v>493</v>
      </c>
      <c r="F160" s="46"/>
      <c r="G160" s="46"/>
      <c r="H160" s="46"/>
      <c r="I160" s="46"/>
      <c r="J160" s="47"/>
    </row>
    <row r="161">
      <c r="A161" s="37" t="s">
        <v>207</v>
      </c>
      <c r="B161" s="37">
        <v>36</v>
      </c>
      <c r="C161" s="38" t="s">
        <v>2805</v>
      </c>
      <c r="D161" s="37" t="s">
        <v>209</v>
      </c>
      <c r="E161" s="39" t="s">
        <v>2806</v>
      </c>
      <c r="F161" s="40" t="s">
        <v>2807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212</v>
      </c>
      <c r="B162" s="45"/>
      <c r="C162" s="46"/>
      <c r="D162" s="46"/>
      <c r="E162" s="39" t="s">
        <v>2806</v>
      </c>
      <c r="F162" s="46"/>
      <c r="G162" s="46"/>
      <c r="H162" s="46"/>
      <c r="I162" s="46"/>
      <c r="J162" s="47"/>
    </row>
    <row r="163">
      <c r="A163" s="37" t="s">
        <v>214</v>
      </c>
      <c r="B163" s="45"/>
      <c r="C163" s="46"/>
      <c r="D163" s="46"/>
      <c r="E163" s="48" t="s">
        <v>330</v>
      </c>
      <c r="F163" s="46"/>
      <c r="G163" s="46"/>
      <c r="H163" s="46"/>
      <c r="I163" s="46"/>
      <c r="J163" s="47"/>
    </row>
    <row r="164" ht="45">
      <c r="A164" s="37" t="s">
        <v>216</v>
      </c>
      <c r="B164" s="50"/>
      <c r="C164" s="51"/>
      <c r="D164" s="51"/>
      <c r="E164" s="39" t="s">
        <v>2808</v>
      </c>
      <c r="F164" s="51"/>
      <c r="G164" s="51"/>
      <c r="H164" s="51"/>
      <c r="I164" s="51"/>
      <c r="J164" s="52"/>
    </row>
  </sheetData>
  <sheetProtection sheet="1" objects="1" scenarios="1" spinCount="100000" saltValue="DisDwWvobBYGbIqEQyCCzoJKZd1s72n19hlrvCyszMd4OZKXWfrmAfR9GuGuqemPRkDXA5WAlGVH9mfn3cv0bw==" hashValue="ZuPip/xZBVcsEgJBnrCOH9z6IEr8sCHxQozY0sKfLKlQn4ZHfO4TucMaQzLmwdfCjGmSqRev98XrtE6mXl9WP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2855</v>
      </c>
      <c r="I3" s="25">
        <f>SUMIFS(I9:I143,A9:A143,"SD")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2855</v>
      </c>
      <c r="D5" s="22"/>
      <c r="E5" s="23" t="s">
        <v>114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2517</v>
      </c>
      <c r="D10" s="37" t="s">
        <v>209</v>
      </c>
      <c r="E10" s="39" t="s">
        <v>2518</v>
      </c>
      <c r="F10" s="40" t="s">
        <v>1087</v>
      </c>
      <c r="G10" s="41">
        <v>88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2856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2813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2529</v>
      </c>
      <c r="D14" s="34"/>
      <c r="E14" s="31" t="s">
        <v>2530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207</v>
      </c>
      <c r="B15" s="37">
        <v>2</v>
      </c>
      <c r="C15" s="38" t="s">
        <v>1098</v>
      </c>
      <c r="D15" s="37" t="s">
        <v>209</v>
      </c>
      <c r="E15" s="39" t="s">
        <v>1099</v>
      </c>
      <c r="F15" s="40" t="s">
        <v>1087</v>
      </c>
      <c r="G15" s="41">
        <v>76.159999999999997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45">
      <c r="A17" s="37" t="s">
        <v>214</v>
      </c>
      <c r="B17" s="45"/>
      <c r="C17" s="46"/>
      <c r="D17" s="46"/>
      <c r="E17" s="48" t="s">
        <v>2857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2532</v>
      </c>
      <c r="F18" s="46"/>
      <c r="G18" s="46"/>
      <c r="H18" s="46"/>
      <c r="I18" s="46"/>
      <c r="J18" s="47"/>
    </row>
    <row r="19">
      <c r="A19" s="31" t="s">
        <v>204</v>
      </c>
      <c r="B19" s="32"/>
      <c r="C19" s="33" t="s">
        <v>1412</v>
      </c>
      <c r="D19" s="34"/>
      <c r="E19" s="31" t="s">
        <v>322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207</v>
      </c>
      <c r="B20" s="37">
        <v>3</v>
      </c>
      <c r="C20" s="38" t="s">
        <v>2714</v>
      </c>
      <c r="D20" s="37" t="s">
        <v>209</v>
      </c>
      <c r="E20" s="39" t="s">
        <v>2715</v>
      </c>
      <c r="F20" s="40" t="s">
        <v>329</v>
      </c>
      <c r="G20" s="41">
        <v>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212</v>
      </c>
      <c r="B21" s="45"/>
      <c r="C21" s="46"/>
      <c r="D21" s="46"/>
      <c r="E21" s="49" t="s">
        <v>209</v>
      </c>
      <c r="F21" s="46"/>
      <c r="G21" s="46"/>
      <c r="H21" s="46"/>
      <c r="I21" s="46"/>
      <c r="J21" s="47"/>
    </row>
    <row r="22" ht="45">
      <c r="A22" s="37" t="s">
        <v>214</v>
      </c>
      <c r="B22" s="45"/>
      <c r="C22" s="46"/>
      <c r="D22" s="46"/>
      <c r="E22" s="48" t="s">
        <v>2858</v>
      </c>
      <c r="F22" s="46"/>
      <c r="G22" s="46"/>
      <c r="H22" s="46"/>
      <c r="I22" s="46"/>
      <c r="J22" s="47"/>
    </row>
    <row r="23" ht="120">
      <c r="A23" s="37" t="s">
        <v>216</v>
      </c>
      <c r="B23" s="45"/>
      <c r="C23" s="46"/>
      <c r="D23" s="46"/>
      <c r="E23" s="39" t="s">
        <v>2717</v>
      </c>
      <c r="F23" s="46"/>
      <c r="G23" s="46"/>
      <c r="H23" s="46"/>
      <c r="I23" s="46"/>
      <c r="J23" s="47"/>
    </row>
    <row r="24">
      <c r="A24" s="31" t="s">
        <v>204</v>
      </c>
      <c r="B24" s="32"/>
      <c r="C24" s="33" t="s">
        <v>648</v>
      </c>
      <c r="D24" s="34"/>
      <c r="E24" s="31" t="s">
        <v>649</v>
      </c>
      <c r="F24" s="34"/>
      <c r="G24" s="34"/>
      <c r="H24" s="34"/>
      <c r="I24" s="35">
        <f>SUMIFS(I25:I32,A25:A32,"P")</f>
        <v>0</v>
      </c>
      <c r="J24" s="36"/>
    </row>
    <row r="25" ht="30">
      <c r="A25" s="37" t="s">
        <v>207</v>
      </c>
      <c r="B25" s="37">
        <v>4</v>
      </c>
      <c r="C25" s="38" t="s">
        <v>2620</v>
      </c>
      <c r="D25" s="37" t="s">
        <v>209</v>
      </c>
      <c r="E25" s="39" t="s">
        <v>651</v>
      </c>
      <c r="F25" s="40" t="s">
        <v>211</v>
      </c>
      <c r="G25" s="41">
        <v>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212</v>
      </c>
      <c r="B26" s="45"/>
      <c r="C26" s="46"/>
      <c r="D26" s="46"/>
      <c r="E26" s="49" t="s">
        <v>209</v>
      </c>
      <c r="F26" s="46"/>
      <c r="G26" s="46"/>
      <c r="H26" s="46"/>
      <c r="I26" s="46"/>
      <c r="J26" s="47"/>
    </row>
    <row r="27" ht="45">
      <c r="A27" s="37" t="s">
        <v>214</v>
      </c>
      <c r="B27" s="45"/>
      <c r="C27" s="46"/>
      <c r="D27" s="46"/>
      <c r="E27" s="48" t="s">
        <v>2859</v>
      </c>
      <c r="F27" s="46"/>
      <c r="G27" s="46"/>
      <c r="H27" s="46"/>
      <c r="I27" s="46"/>
      <c r="J27" s="47"/>
    </row>
    <row r="28" ht="180">
      <c r="A28" s="37" t="s">
        <v>216</v>
      </c>
      <c r="B28" s="45"/>
      <c r="C28" s="46"/>
      <c r="D28" s="46"/>
      <c r="E28" s="39" t="s">
        <v>1475</v>
      </c>
      <c r="F28" s="46"/>
      <c r="G28" s="46"/>
      <c r="H28" s="46"/>
      <c r="I28" s="46"/>
      <c r="J28" s="47"/>
    </row>
    <row r="29">
      <c r="A29" s="37" t="s">
        <v>207</v>
      </c>
      <c r="B29" s="37">
        <v>5</v>
      </c>
      <c r="C29" s="38" t="s">
        <v>2536</v>
      </c>
      <c r="D29" s="37" t="s">
        <v>209</v>
      </c>
      <c r="E29" s="39" t="s">
        <v>2537</v>
      </c>
      <c r="F29" s="40" t="s">
        <v>211</v>
      </c>
      <c r="G29" s="41">
        <v>10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49" t="s">
        <v>209</v>
      </c>
      <c r="F30" s="46"/>
      <c r="G30" s="46"/>
      <c r="H30" s="46"/>
      <c r="I30" s="46"/>
      <c r="J30" s="47"/>
    </row>
    <row r="31" ht="45">
      <c r="A31" s="37" t="s">
        <v>214</v>
      </c>
      <c r="B31" s="45"/>
      <c r="C31" s="46"/>
      <c r="D31" s="46"/>
      <c r="E31" s="48" t="s">
        <v>2860</v>
      </c>
      <c r="F31" s="46"/>
      <c r="G31" s="46"/>
      <c r="H31" s="46"/>
      <c r="I31" s="46"/>
      <c r="J31" s="47"/>
    </row>
    <row r="32" ht="180">
      <c r="A32" s="37" t="s">
        <v>216</v>
      </c>
      <c r="B32" s="45"/>
      <c r="C32" s="46"/>
      <c r="D32" s="46"/>
      <c r="E32" s="39" t="s">
        <v>1475</v>
      </c>
      <c r="F32" s="46"/>
      <c r="G32" s="46"/>
      <c r="H32" s="46"/>
      <c r="I32" s="46"/>
      <c r="J32" s="47"/>
    </row>
    <row r="33">
      <c r="A33" s="31" t="s">
        <v>204</v>
      </c>
      <c r="B33" s="32"/>
      <c r="C33" s="33" t="s">
        <v>1426</v>
      </c>
      <c r="D33" s="34"/>
      <c r="E33" s="31" t="s">
        <v>1427</v>
      </c>
      <c r="F33" s="34"/>
      <c r="G33" s="34"/>
      <c r="H33" s="34"/>
      <c r="I33" s="35">
        <f>SUMIFS(I34:I53,A34:A53,"P")</f>
        <v>0</v>
      </c>
      <c r="J33" s="36"/>
    </row>
    <row r="34">
      <c r="A34" s="37" t="s">
        <v>207</v>
      </c>
      <c r="B34" s="37">
        <v>6</v>
      </c>
      <c r="C34" s="38" t="s">
        <v>1580</v>
      </c>
      <c r="D34" s="37" t="s">
        <v>209</v>
      </c>
      <c r="E34" s="39" t="s">
        <v>1581</v>
      </c>
      <c r="F34" s="40" t="s">
        <v>387</v>
      </c>
      <c r="G34" s="41">
        <v>160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2861</v>
      </c>
      <c r="F36" s="46"/>
      <c r="G36" s="46"/>
      <c r="H36" s="46"/>
      <c r="I36" s="46"/>
      <c r="J36" s="47"/>
    </row>
    <row r="37" ht="150">
      <c r="A37" s="37" t="s">
        <v>216</v>
      </c>
      <c r="B37" s="45"/>
      <c r="C37" s="46"/>
      <c r="D37" s="46"/>
      <c r="E37" s="39" t="s">
        <v>1428</v>
      </c>
      <c r="F37" s="46"/>
      <c r="G37" s="46"/>
      <c r="H37" s="46"/>
      <c r="I37" s="46"/>
      <c r="J37" s="47"/>
    </row>
    <row r="38">
      <c r="A38" s="37" t="s">
        <v>207</v>
      </c>
      <c r="B38" s="37">
        <v>7</v>
      </c>
      <c r="C38" s="38" t="s">
        <v>2505</v>
      </c>
      <c r="D38" s="37" t="s">
        <v>209</v>
      </c>
      <c r="E38" s="39" t="s">
        <v>2506</v>
      </c>
      <c r="F38" s="40" t="s">
        <v>387</v>
      </c>
      <c r="G38" s="41">
        <v>160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45">
      <c r="A40" s="37" t="s">
        <v>214</v>
      </c>
      <c r="B40" s="45"/>
      <c r="C40" s="46"/>
      <c r="D40" s="46"/>
      <c r="E40" s="48" t="s">
        <v>2861</v>
      </c>
      <c r="F40" s="46"/>
      <c r="G40" s="46"/>
      <c r="H40" s="46"/>
      <c r="I40" s="46"/>
      <c r="J40" s="47"/>
    </row>
    <row r="41" ht="195">
      <c r="A41" s="37" t="s">
        <v>216</v>
      </c>
      <c r="B41" s="45"/>
      <c r="C41" s="46"/>
      <c r="D41" s="46"/>
      <c r="E41" s="39" t="s">
        <v>2539</v>
      </c>
      <c r="F41" s="46"/>
      <c r="G41" s="46"/>
      <c r="H41" s="46"/>
      <c r="I41" s="46"/>
      <c r="J41" s="47"/>
    </row>
    <row r="42">
      <c r="A42" s="37" t="s">
        <v>207</v>
      </c>
      <c r="B42" s="37">
        <v>8</v>
      </c>
      <c r="C42" s="38" t="s">
        <v>2732</v>
      </c>
      <c r="D42" s="37" t="s">
        <v>209</v>
      </c>
      <c r="E42" s="39" t="s">
        <v>2733</v>
      </c>
      <c r="F42" s="40" t="s">
        <v>387</v>
      </c>
      <c r="G42" s="41">
        <v>160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2861</v>
      </c>
      <c r="F44" s="46"/>
      <c r="G44" s="46"/>
      <c r="H44" s="46"/>
      <c r="I44" s="46"/>
      <c r="J44" s="47"/>
    </row>
    <row r="45" ht="180">
      <c r="A45" s="37" t="s">
        <v>216</v>
      </c>
      <c r="B45" s="45"/>
      <c r="C45" s="46"/>
      <c r="D45" s="46"/>
      <c r="E45" s="39" t="s">
        <v>2734</v>
      </c>
      <c r="F45" s="46"/>
      <c r="G45" s="46"/>
      <c r="H45" s="46"/>
      <c r="I45" s="46"/>
      <c r="J45" s="47"/>
    </row>
    <row r="46" ht="30">
      <c r="A46" s="37" t="s">
        <v>207</v>
      </c>
      <c r="B46" s="37">
        <v>9</v>
      </c>
      <c r="C46" s="38" t="s">
        <v>1794</v>
      </c>
      <c r="D46" s="37" t="s">
        <v>209</v>
      </c>
      <c r="E46" s="39" t="s">
        <v>1795</v>
      </c>
      <c r="F46" s="40" t="s">
        <v>387</v>
      </c>
      <c r="G46" s="41">
        <v>160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2861</v>
      </c>
      <c r="F48" s="46"/>
      <c r="G48" s="46"/>
      <c r="H48" s="46"/>
      <c r="I48" s="46"/>
      <c r="J48" s="47"/>
    </row>
    <row r="49" ht="180">
      <c r="A49" s="37" t="s">
        <v>216</v>
      </c>
      <c r="B49" s="45"/>
      <c r="C49" s="46"/>
      <c r="D49" s="46"/>
      <c r="E49" s="39" t="s">
        <v>2735</v>
      </c>
      <c r="F49" s="46"/>
      <c r="G49" s="46"/>
      <c r="H49" s="46"/>
      <c r="I49" s="46"/>
      <c r="J49" s="47"/>
    </row>
    <row r="50" ht="30">
      <c r="A50" s="37" t="s">
        <v>207</v>
      </c>
      <c r="B50" s="37">
        <v>10</v>
      </c>
      <c r="C50" s="38" t="s">
        <v>2862</v>
      </c>
      <c r="D50" s="37" t="s">
        <v>209</v>
      </c>
      <c r="E50" s="39" t="s">
        <v>2863</v>
      </c>
      <c r="F50" s="40" t="s">
        <v>387</v>
      </c>
      <c r="G50" s="41">
        <v>160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212</v>
      </c>
      <c r="B51" s="45"/>
      <c r="C51" s="46"/>
      <c r="D51" s="46"/>
      <c r="E51" s="39" t="s">
        <v>2863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2861</v>
      </c>
      <c r="F52" s="46"/>
      <c r="G52" s="46"/>
      <c r="H52" s="46"/>
      <c r="I52" s="46"/>
      <c r="J52" s="47"/>
    </row>
    <row r="53" ht="150">
      <c r="A53" s="37" t="s">
        <v>216</v>
      </c>
      <c r="B53" s="45"/>
      <c r="C53" s="46"/>
      <c r="D53" s="46"/>
      <c r="E53" s="39" t="s">
        <v>2864</v>
      </c>
      <c r="F53" s="46"/>
      <c r="G53" s="46"/>
      <c r="H53" s="46"/>
      <c r="I53" s="46"/>
      <c r="J53" s="47"/>
    </row>
    <row r="54">
      <c r="A54" s="31" t="s">
        <v>204</v>
      </c>
      <c r="B54" s="32"/>
      <c r="C54" s="33" t="s">
        <v>1460</v>
      </c>
      <c r="D54" s="34"/>
      <c r="E54" s="31" t="s">
        <v>1461</v>
      </c>
      <c r="F54" s="34"/>
      <c r="G54" s="34"/>
      <c r="H54" s="34"/>
      <c r="I54" s="35">
        <f>SUMIFS(I55:I62,A55:A62,"P")</f>
        <v>0</v>
      </c>
      <c r="J54" s="36"/>
    </row>
    <row r="55">
      <c r="A55" s="37" t="s">
        <v>207</v>
      </c>
      <c r="B55" s="37">
        <v>11</v>
      </c>
      <c r="C55" s="38" t="s">
        <v>2736</v>
      </c>
      <c r="D55" s="37" t="s">
        <v>209</v>
      </c>
      <c r="E55" s="39" t="s">
        <v>2737</v>
      </c>
      <c r="F55" s="40" t="s">
        <v>211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49" t="s">
        <v>209</v>
      </c>
      <c r="F56" s="46"/>
      <c r="G56" s="46"/>
      <c r="H56" s="46"/>
      <c r="I56" s="46"/>
      <c r="J56" s="47"/>
    </row>
    <row r="57" ht="45">
      <c r="A57" s="37" t="s">
        <v>214</v>
      </c>
      <c r="B57" s="45"/>
      <c r="C57" s="46"/>
      <c r="D57" s="46"/>
      <c r="E57" s="48" t="s">
        <v>2865</v>
      </c>
      <c r="F57" s="46"/>
      <c r="G57" s="46"/>
      <c r="H57" s="46"/>
      <c r="I57" s="46"/>
      <c r="J57" s="47"/>
    </row>
    <row r="58" ht="285">
      <c r="A58" s="37" t="s">
        <v>216</v>
      </c>
      <c r="B58" s="45"/>
      <c r="C58" s="46"/>
      <c r="D58" s="46"/>
      <c r="E58" s="39" t="s">
        <v>2739</v>
      </c>
      <c r="F58" s="46"/>
      <c r="G58" s="46"/>
      <c r="H58" s="46"/>
      <c r="I58" s="46"/>
      <c r="J58" s="47"/>
    </row>
    <row r="59" ht="30">
      <c r="A59" s="37" t="s">
        <v>207</v>
      </c>
      <c r="B59" s="37">
        <v>12</v>
      </c>
      <c r="C59" s="38" t="s">
        <v>2540</v>
      </c>
      <c r="D59" s="37" t="s">
        <v>209</v>
      </c>
      <c r="E59" s="39" t="s">
        <v>2541</v>
      </c>
      <c r="F59" s="40" t="s">
        <v>211</v>
      </c>
      <c r="G59" s="41">
        <v>15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212</v>
      </c>
      <c r="B60" s="45"/>
      <c r="C60" s="46"/>
      <c r="D60" s="46"/>
      <c r="E60" s="49" t="s">
        <v>209</v>
      </c>
      <c r="F60" s="46"/>
      <c r="G60" s="46"/>
      <c r="H60" s="46"/>
      <c r="I60" s="46"/>
      <c r="J60" s="47"/>
    </row>
    <row r="61" ht="45">
      <c r="A61" s="37" t="s">
        <v>214</v>
      </c>
      <c r="B61" s="45"/>
      <c r="C61" s="46"/>
      <c r="D61" s="46"/>
      <c r="E61" s="48" t="s">
        <v>2865</v>
      </c>
      <c r="F61" s="46"/>
      <c r="G61" s="46"/>
      <c r="H61" s="46"/>
      <c r="I61" s="46"/>
      <c r="J61" s="47"/>
    </row>
    <row r="62" ht="240">
      <c r="A62" s="37" t="s">
        <v>216</v>
      </c>
      <c r="B62" s="45"/>
      <c r="C62" s="46"/>
      <c r="D62" s="46"/>
      <c r="E62" s="39" t="s">
        <v>2740</v>
      </c>
      <c r="F62" s="46"/>
      <c r="G62" s="46"/>
      <c r="H62" s="46"/>
      <c r="I62" s="46"/>
      <c r="J62" s="47"/>
    </row>
    <row r="63">
      <c r="A63" s="31" t="s">
        <v>204</v>
      </c>
      <c r="B63" s="32"/>
      <c r="C63" s="33" t="s">
        <v>522</v>
      </c>
      <c r="D63" s="34"/>
      <c r="E63" s="31" t="s">
        <v>1135</v>
      </c>
      <c r="F63" s="34"/>
      <c r="G63" s="34"/>
      <c r="H63" s="34"/>
      <c r="I63" s="35">
        <f>SUMIFS(I64:I75,A64:A75,"P")</f>
        <v>0</v>
      </c>
      <c r="J63" s="36"/>
    </row>
    <row r="64" ht="45">
      <c r="A64" s="37" t="s">
        <v>207</v>
      </c>
      <c r="B64" s="37">
        <v>13</v>
      </c>
      <c r="C64" s="38" t="s">
        <v>2866</v>
      </c>
      <c r="D64" s="37" t="s">
        <v>209</v>
      </c>
      <c r="E64" s="39" t="s">
        <v>2867</v>
      </c>
      <c r="F64" s="40" t="s">
        <v>211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>
      <c r="A66" s="37" t="s">
        <v>214</v>
      </c>
      <c r="B66" s="45"/>
      <c r="C66" s="46"/>
      <c r="D66" s="46"/>
      <c r="E66" s="48" t="s">
        <v>330</v>
      </c>
      <c r="F66" s="46"/>
      <c r="G66" s="46"/>
      <c r="H66" s="46"/>
      <c r="I66" s="46"/>
      <c r="J66" s="47"/>
    </row>
    <row r="67" ht="105">
      <c r="A67" s="37" t="s">
        <v>216</v>
      </c>
      <c r="B67" s="45"/>
      <c r="C67" s="46"/>
      <c r="D67" s="46"/>
      <c r="E67" s="39" t="s">
        <v>2868</v>
      </c>
      <c r="F67" s="46"/>
      <c r="G67" s="46"/>
      <c r="H67" s="46"/>
      <c r="I67" s="46"/>
      <c r="J67" s="47"/>
    </row>
    <row r="68" ht="30">
      <c r="A68" s="37" t="s">
        <v>207</v>
      </c>
      <c r="B68" s="37">
        <v>14</v>
      </c>
      <c r="C68" s="38" t="s">
        <v>297</v>
      </c>
      <c r="D68" s="37" t="s">
        <v>209</v>
      </c>
      <c r="E68" s="39" t="s">
        <v>298</v>
      </c>
      <c r="F68" s="40" t="s">
        <v>211</v>
      </c>
      <c r="G68" s="41">
        <v>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30">
      <c r="A70" s="37" t="s">
        <v>214</v>
      </c>
      <c r="B70" s="45"/>
      <c r="C70" s="46"/>
      <c r="D70" s="46"/>
      <c r="E70" s="48" t="s">
        <v>2769</v>
      </c>
      <c r="F70" s="46"/>
      <c r="G70" s="46"/>
      <c r="H70" s="46"/>
      <c r="I70" s="46"/>
      <c r="J70" s="47"/>
    </row>
    <row r="71" ht="135">
      <c r="A71" s="37" t="s">
        <v>216</v>
      </c>
      <c r="B71" s="45"/>
      <c r="C71" s="46"/>
      <c r="D71" s="46"/>
      <c r="E71" s="39" t="s">
        <v>299</v>
      </c>
      <c r="F71" s="46"/>
      <c r="G71" s="46"/>
      <c r="H71" s="46"/>
      <c r="I71" s="46"/>
      <c r="J71" s="47"/>
    </row>
    <row r="72" ht="30">
      <c r="A72" s="37" t="s">
        <v>207</v>
      </c>
      <c r="B72" s="37">
        <v>15</v>
      </c>
      <c r="C72" s="38" t="s">
        <v>2869</v>
      </c>
      <c r="D72" s="37" t="s">
        <v>209</v>
      </c>
      <c r="E72" s="39" t="s">
        <v>2870</v>
      </c>
      <c r="F72" s="40" t="s">
        <v>211</v>
      </c>
      <c r="G72" s="41">
        <v>4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>
      <c r="A74" s="37" t="s">
        <v>214</v>
      </c>
      <c r="B74" s="45"/>
      <c r="C74" s="46"/>
      <c r="D74" s="46"/>
      <c r="E74" s="48" t="s">
        <v>1130</v>
      </c>
      <c r="F74" s="46"/>
      <c r="G74" s="46"/>
      <c r="H74" s="46"/>
      <c r="I74" s="46"/>
      <c r="J74" s="47"/>
    </row>
    <row r="75" ht="135">
      <c r="A75" s="37" t="s">
        <v>216</v>
      </c>
      <c r="B75" s="45"/>
      <c r="C75" s="46"/>
      <c r="D75" s="46"/>
      <c r="E75" s="39" t="s">
        <v>1645</v>
      </c>
      <c r="F75" s="46"/>
      <c r="G75" s="46"/>
      <c r="H75" s="46"/>
      <c r="I75" s="46"/>
      <c r="J75" s="47"/>
    </row>
    <row r="76">
      <c r="A76" s="31" t="s">
        <v>204</v>
      </c>
      <c r="B76" s="32"/>
      <c r="C76" s="33" t="s">
        <v>397</v>
      </c>
      <c r="D76" s="34"/>
      <c r="E76" s="31" t="s">
        <v>2752</v>
      </c>
      <c r="F76" s="34"/>
      <c r="G76" s="34"/>
      <c r="H76" s="34"/>
      <c r="I76" s="35">
        <f>SUMIFS(I77:I88,A77:A88,"P")</f>
        <v>0</v>
      </c>
      <c r="J76" s="36"/>
    </row>
    <row r="77" ht="30">
      <c r="A77" s="37" t="s">
        <v>207</v>
      </c>
      <c r="B77" s="37">
        <v>16</v>
      </c>
      <c r="C77" s="38" t="s">
        <v>817</v>
      </c>
      <c r="D77" s="37" t="s">
        <v>209</v>
      </c>
      <c r="E77" s="39" t="s">
        <v>818</v>
      </c>
      <c r="F77" s="40" t="s">
        <v>211</v>
      </c>
      <c r="G77" s="41">
        <v>8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45">
      <c r="A79" s="37" t="s">
        <v>214</v>
      </c>
      <c r="B79" s="45"/>
      <c r="C79" s="46"/>
      <c r="D79" s="46"/>
      <c r="E79" s="48" t="s">
        <v>2871</v>
      </c>
      <c r="F79" s="46"/>
      <c r="G79" s="46"/>
      <c r="H79" s="46"/>
      <c r="I79" s="46"/>
      <c r="J79" s="47"/>
    </row>
    <row r="80" ht="210">
      <c r="A80" s="37" t="s">
        <v>216</v>
      </c>
      <c r="B80" s="45"/>
      <c r="C80" s="46"/>
      <c r="D80" s="46"/>
      <c r="E80" s="39" t="s">
        <v>819</v>
      </c>
      <c r="F80" s="46"/>
      <c r="G80" s="46"/>
      <c r="H80" s="46"/>
      <c r="I80" s="46"/>
      <c r="J80" s="47"/>
    </row>
    <row r="81">
      <c r="A81" s="37" t="s">
        <v>207</v>
      </c>
      <c r="B81" s="37">
        <v>17</v>
      </c>
      <c r="C81" s="38" t="s">
        <v>406</v>
      </c>
      <c r="D81" s="37" t="s">
        <v>209</v>
      </c>
      <c r="E81" s="39" t="s">
        <v>407</v>
      </c>
      <c r="F81" s="40" t="s">
        <v>211</v>
      </c>
      <c r="G81" s="41">
        <v>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49" t="s">
        <v>209</v>
      </c>
      <c r="F82" s="46"/>
      <c r="G82" s="46"/>
      <c r="H82" s="46"/>
      <c r="I82" s="46"/>
      <c r="J82" s="47"/>
    </row>
    <row r="83" ht="45">
      <c r="A83" s="37" t="s">
        <v>214</v>
      </c>
      <c r="B83" s="45"/>
      <c r="C83" s="46"/>
      <c r="D83" s="46"/>
      <c r="E83" s="48" t="s">
        <v>2871</v>
      </c>
      <c r="F83" s="46"/>
      <c r="G83" s="46"/>
      <c r="H83" s="46"/>
      <c r="I83" s="46"/>
      <c r="J83" s="47"/>
    </row>
    <row r="84" ht="165">
      <c r="A84" s="37" t="s">
        <v>216</v>
      </c>
      <c r="B84" s="45"/>
      <c r="C84" s="46"/>
      <c r="D84" s="46"/>
      <c r="E84" s="39" t="s">
        <v>2567</v>
      </c>
      <c r="F84" s="46"/>
      <c r="G84" s="46"/>
      <c r="H84" s="46"/>
      <c r="I84" s="46"/>
      <c r="J84" s="47"/>
    </row>
    <row r="85">
      <c r="A85" s="37" t="s">
        <v>207</v>
      </c>
      <c r="B85" s="37">
        <v>18</v>
      </c>
      <c r="C85" s="38" t="s">
        <v>2872</v>
      </c>
      <c r="D85" s="37" t="s">
        <v>209</v>
      </c>
      <c r="E85" s="39" t="s">
        <v>2873</v>
      </c>
      <c r="F85" s="40" t="s">
        <v>387</v>
      </c>
      <c r="G85" s="41">
        <v>365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39" t="s">
        <v>2873</v>
      </c>
      <c r="F86" s="46"/>
      <c r="G86" s="46"/>
      <c r="H86" s="46"/>
      <c r="I86" s="46"/>
      <c r="J86" s="47"/>
    </row>
    <row r="87" ht="45">
      <c r="A87" s="37" t="s">
        <v>214</v>
      </c>
      <c r="B87" s="45"/>
      <c r="C87" s="46"/>
      <c r="D87" s="46"/>
      <c r="E87" s="48" t="s">
        <v>2874</v>
      </c>
      <c r="F87" s="46"/>
      <c r="G87" s="46"/>
      <c r="H87" s="46"/>
      <c r="I87" s="46"/>
      <c r="J87" s="47"/>
    </row>
    <row r="88" ht="180">
      <c r="A88" s="37" t="s">
        <v>216</v>
      </c>
      <c r="B88" s="45"/>
      <c r="C88" s="46"/>
      <c r="D88" s="46"/>
      <c r="E88" s="39" t="s">
        <v>2569</v>
      </c>
      <c r="F88" s="46"/>
      <c r="G88" s="46"/>
      <c r="H88" s="46"/>
      <c r="I88" s="46"/>
      <c r="J88" s="47"/>
    </row>
    <row r="89">
      <c r="A89" s="31" t="s">
        <v>204</v>
      </c>
      <c r="B89" s="32"/>
      <c r="C89" s="33" t="s">
        <v>295</v>
      </c>
      <c r="D89" s="34"/>
      <c r="E89" s="31" t="s">
        <v>2768</v>
      </c>
      <c r="F89" s="34"/>
      <c r="G89" s="34"/>
      <c r="H89" s="34"/>
      <c r="I89" s="35">
        <f>SUMIFS(I90:I117,A90:A117,"P")</f>
        <v>0</v>
      </c>
      <c r="J89" s="36"/>
    </row>
    <row r="90" ht="30">
      <c r="A90" s="37" t="s">
        <v>207</v>
      </c>
      <c r="B90" s="37">
        <v>19</v>
      </c>
      <c r="C90" s="38" t="s">
        <v>303</v>
      </c>
      <c r="D90" s="37" t="s">
        <v>209</v>
      </c>
      <c r="E90" s="39" t="s">
        <v>304</v>
      </c>
      <c r="F90" s="40" t="s">
        <v>211</v>
      </c>
      <c r="G90" s="41">
        <v>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 ht="30">
      <c r="A92" s="37" t="s">
        <v>214</v>
      </c>
      <c r="B92" s="45"/>
      <c r="C92" s="46"/>
      <c r="D92" s="46"/>
      <c r="E92" s="48" t="s">
        <v>2875</v>
      </c>
      <c r="F92" s="46"/>
      <c r="G92" s="46"/>
      <c r="H92" s="46"/>
      <c r="I92" s="46"/>
      <c r="J92" s="47"/>
    </row>
    <row r="93" ht="225">
      <c r="A93" s="37" t="s">
        <v>216</v>
      </c>
      <c r="B93" s="45"/>
      <c r="C93" s="46"/>
      <c r="D93" s="46"/>
      <c r="E93" s="39" t="s">
        <v>1519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2876</v>
      </c>
      <c r="D94" s="37" t="s">
        <v>209</v>
      </c>
      <c r="E94" s="39" t="s">
        <v>2877</v>
      </c>
      <c r="F94" s="40" t="s">
        <v>211</v>
      </c>
      <c r="G94" s="41">
        <v>8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 ht="30">
      <c r="A96" s="37" t="s">
        <v>214</v>
      </c>
      <c r="B96" s="45"/>
      <c r="C96" s="46"/>
      <c r="D96" s="46"/>
      <c r="E96" s="48" t="s">
        <v>2781</v>
      </c>
      <c r="F96" s="46"/>
      <c r="G96" s="46"/>
      <c r="H96" s="46"/>
      <c r="I96" s="46"/>
      <c r="J96" s="47"/>
    </row>
    <row r="97" ht="90">
      <c r="A97" s="37" t="s">
        <v>216</v>
      </c>
      <c r="B97" s="45"/>
      <c r="C97" s="46"/>
      <c r="D97" s="46"/>
      <c r="E97" s="39" t="s">
        <v>1245</v>
      </c>
      <c r="F97" s="46"/>
      <c r="G97" s="46"/>
      <c r="H97" s="46"/>
      <c r="I97" s="46"/>
      <c r="J97" s="47"/>
    </row>
    <row r="98">
      <c r="A98" s="37" t="s">
        <v>207</v>
      </c>
      <c r="B98" s="37">
        <v>21</v>
      </c>
      <c r="C98" s="38" t="s">
        <v>430</v>
      </c>
      <c r="D98" s="37" t="s">
        <v>209</v>
      </c>
      <c r="E98" s="39" t="s">
        <v>431</v>
      </c>
      <c r="F98" s="40" t="s">
        <v>231</v>
      </c>
      <c r="G98" s="41">
        <v>48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 ht="30">
      <c r="A100" s="37" t="s">
        <v>214</v>
      </c>
      <c r="B100" s="45"/>
      <c r="C100" s="46"/>
      <c r="D100" s="46"/>
      <c r="E100" s="48" t="s">
        <v>2878</v>
      </c>
      <c r="F100" s="46"/>
      <c r="G100" s="46"/>
      <c r="H100" s="46"/>
      <c r="I100" s="46"/>
      <c r="J100" s="47"/>
    </row>
    <row r="101" ht="240">
      <c r="A101" s="37" t="s">
        <v>216</v>
      </c>
      <c r="B101" s="45"/>
      <c r="C101" s="46"/>
      <c r="D101" s="46"/>
      <c r="E101" s="39" t="s">
        <v>1520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22</v>
      </c>
      <c r="C102" s="38" t="s">
        <v>356</v>
      </c>
      <c r="D102" s="37" t="s">
        <v>209</v>
      </c>
      <c r="E102" s="39" t="s">
        <v>357</v>
      </c>
      <c r="F102" s="40" t="s">
        <v>231</v>
      </c>
      <c r="G102" s="41">
        <v>24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 ht="30">
      <c r="A104" s="37" t="s">
        <v>214</v>
      </c>
      <c r="B104" s="45"/>
      <c r="C104" s="46"/>
      <c r="D104" s="46"/>
      <c r="E104" s="48" t="s">
        <v>2780</v>
      </c>
      <c r="F104" s="46"/>
      <c r="G104" s="46"/>
      <c r="H104" s="46"/>
      <c r="I104" s="46"/>
      <c r="J104" s="47"/>
    </row>
    <row r="105" ht="225">
      <c r="A105" s="37" t="s">
        <v>216</v>
      </c>
      <c r="B105" s="45"/>
      <c r="C105" s="46"/>
      <c r="D105" s="46"/>
      <c r="E105" s="39" t="s">
        <v>1521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23</v>
      </c>
      <c r="C106" s="38" t="s">
        <v>360</v>
      </c>
      <c r="D106" s="37" t="s">
        <v>209</v>
      </c>
      <c r="E106" s="39" t="s">
        <v>361</v>
      </c>
      <c r="F106" s="40" t="s">
        <v>231</v>
      </c>
      <c r="G106" s="41">
        <v>16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 ht="30">
      <c r="A108" s="37" t="s">
        <v>214</v>
      </c>
      <c r="B108" s="45"/>
      <c r="C108" s="46"/>
      <c r="D108" s="46"/>
      <c r="E108" s="48" t="s">
        <v>2827</v>
      </c>
      <c r="F108" s="46"/>
      <c r="G108" s="46"/>
      <c r="H108" s="46"/>
      <c r="I108" s="46"/>
      <c r="J108" s="47"/>
    </row>
    <row r="109" ht="195">
      <c r="A109" s="37" t="s">
        <v>216</v>
      </c>
      <c r="B109" s="45"/>
      <c r="C109" s="46"/>
      <c r="D109" s="46"/>
      <c r="E109" s="39" t="s">
        <v>1522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364</v>
      </c>
      <c r="D110" s="37" t="s">
        <v>209</v>
      </c>
      <c r="E110" s="39" t="s">
        <v>365</v>
      </c>
      <c r="F110" s="40" t="s">
        <v>231</v>
      </c>
      <c r="G110" s="41">
        <v>48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 ht="30">
      <c r="A112" s="37" t="s">
        <v>214</v>
      </c>
      <c r="B112" s="45"/>
      <c r="C112" s="46"/>
      <c r="D112" s="46"/>
      <c r="E112" s="48" t="s">
        <v>2878</v>
      </c>
      <c r="F112" s="46"/>
      <c r="G112" s="46"/>
      <c r="H112" s="46"/>
      <c r="I112" s="46"/>
      <c r="J112" s="47"/>
    </row>
    <row r="113" ht="225">
      <c r="A113" s="37" t="s">
        <v>216</v>
      </c>
      <c r="B113" s="45"/>
      <c r="C113" s="46"/>
      <c r="D113" s="46"/>
      <c r="E113" s="39" t="s">
        <v>1523</v>
      </c>
      <c r="F113" s="46"/>
      <c r="G113" s="46"/>
      <c r="H113" s="46"/>
      <c r="I113" s="46"/>
      <c r="J113" s="47"/>
    </row>
    <row r="114">
      <c r="A114" s="37" t="s">
        <v>207</v>
      </c>
      <c r="B114" s="37">
        <v>25</v>
      </c>
      <c r="C114" s="38" t="s">
        <v>1524</v>
      </c>
      <c r="D114" s="37" t="s">
        <v>209</v>
      </c>
      <c r="E114" s="39" t="s">
        <v>1525</v>
      </c>
      <c r="F114" s="40" t="s">
        <v>231</v>
      </c>
      <c r="G114" s="41">
        <v>24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49" t="s">
        <v>209</v>
      </c>
      <c r="F115" s="46"/>
      <c r="G115" s="46"/>
      <c r="H115" s="46"/>
      <c r="I115" s="46"/>
      <c r="J115" s="47"/>
    </row>
    <row r="116" ht="30">
      <c r="A116" s="37" t="s">
        <v>214</v>
      </c>
      <c r="B116" s="45"/>
      <c r="C116" s="46"/>
      <c r="D116" s="46"/>
      <c r="E116" s="48" t="s">
        <v>2780</v>
      </c>
      <c r="F116" s="46"/>
      <c r="G116" s="46"/>
      <c r="H116" s="46"/>
      <c r="I116" s="46"/>
      <c r="J116" s="47"/>
    </row>
    <row r="117" ht="225">
      <c r="A117" s="37" t="s">
        <v>216</v>
      </c>
      <c r="B117" s="45"/>
      <c r="C117" s="46"/>
      <c r="D117" s="46"/>
      <c r="E117" s="39" t="s">
        <v>1527</v>
      </c>
      <c r="F117" s="46"/>
      <c r="G117" s="46"/>
      <c r="H117" s="46"/>
      <c r="I117" s="46"/>
      <c r="J117" s="47"/>
    </row>
    <row r="118">
      <c r="A118" s="31" t="s">
        <v>204</v>
      </c>
      <c r="B118" s="32"/>
      <c r="C118" s="33" t="s">
        <v>1265</v>
      </c>
      <c r="D118" s="34"/>
      <c r="E118" s="31" t="s">
        <v>1266</v>
      </c>
      <c r="F118" s="34"/>
      <c r="G118" s="34"/>
      <c r="H118" s="34"/>
      <c r="I118" s="35">
        <f>SUMIFS(I119:I134,A119:A134,"P")</f>
        <v>0</v>
      </c>
      <c r="J118" s="36"/>
    </row>
    <row r="119" ht="45">
      <c r="A119" s="37" t="s">
        <v>207</v>
      </c>
      <c r="B119" s="37">
        <v>26</v>
      </c>
      <c r="C119" s="38" t="s">
        <v>2521</v>
      </c>
      <c r="D119" s="37" t="s">
        <v>2522</v>
      </c>
      <c r="E119" s="39" t="s">
        <v>2523</v>
      </c>
      <c r="F119" s="40" t="s">
        <v>615</v>
      </c>
      <c r="G119" s="41">
        <v>24.800000000000001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39" t="s">
        <v>616</v>
      </c>
      <c r="F120" s="46"/>
      <c r="G120" s="46"/>
      <c r="H120" s="46"/>
      <c r="I120" s="46"/>
      <c r="J120" s="47"/>
    </row>
    <row r="121" ht="45">
      <c r="A121" s="37" t="s">
        <v>214</v>
      </c>
      <c r="B121" s="45"/>
      <c r="C121" s="46"/>
      <c r="D121" s="46"/>
      <c r="E121" s="48" t="s">
        <v>2879</v>
      </c>
      <c r="F121" s="46"/>
      <c r="G121" s="46"/>
      <c r="H121" s="46"/>
      <c r="I121" s="46"/>
      <c r="J121" s="47"/>
    </row>
    <row r="122" ht="120">
      <c r="A122" s="37" t="s">
        <v>216</v>
      </c>
      <c r="B122" s="45"/>
      <c r="C122" s="46"/>
      <c r="D122" s="46"/>
      <c r="E122" s="39" t="s">
        <v>1271</v>
      </c>
      <c r="F122" s="46"/>
      <c r="G122" s="46"/>
      <c r="H122" s="46"/>
      <c r="I122" s="46"/>
      <c r="J122" s="47"/>
    </row>
    <row r="123" ht="45">
      <c r="A123" s="37" t="s">
        <v>207</v>
      </c>
      <c r="B123" s="37">
        <v>27</v>
      </c>
      <c r="C123" s="38" t="s">
        <v>612</v>
      </c>
      <c r="D123" s="37" t="s">
        <v>613</v>
      </c>
      <c r="E123" s="39" t="s">
        <v>614</v>
      </c>
      <c r="F123" s="40" t="s">
        <v>615</v>
      </c>
      <c r="G123" s="41">
        <v>0.029999999999999999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39" t="s">
        <v>616</v>
      </c>
      <c r="F124" s="46"/>
      <c r="G124" s="46"/>
      <c r="H124" s="46"/>
      <c r="I124" s="46"/>
      <c r="J124" s="47"/>
    </row>
    <row r="125" ht="30">
      <c r="A125" s="37" t="s">
        <v>214</v>
      </c>
      <c r="B125" s="45"/>
      <c r="C125" s="46"/>
      <c r="D125" s="46"/>
      <c r="E125" s="48" t="s">
        <v>2880</v>
      </c>
      <c r="F125" s="46"/>
      <c r="G125" s="46"/>
      <c r="H125" s="46"/>
      <c r="I125" s="46"/>
      <c r="J125" s="47"/>
    </row>
    <row r="126" ht="120">
      <c r="A126" s="37" t="s">
        <v>216</v>
      </c>
      <c r="B126" s="45"/>
      <c r="C126" s="46"/>
      <c r="D126" s="46"/>
      <c r="E126" s="39" t="s">
        <v>1271</v>
      </c>
      <c r="F126" s="46"/>
      <c r="G126" s="46"/>
      <c r="H126" s="46"/>
      <c r="I126" s="46"/>
      <c r="J126" s="47"/>
    </row>
    <row r="127" ht="45">
      <c r="A127" s="37" t="s">
        <v>207</v>
      </c>
      <c r="B127" s="37">
        <v>28</v>
      </c>
      <c r="C127" s="38" t="s">
        <v>2786</v>
      </c>
      <c r="D127" s="37" t="s">
        <v>2787</v>
      </c>
      <c r="E127" s="39" t="s">
        <v>2788</v>
      </c>
      <c r="F127" s="40" t="s">
        <v>615</v>
      </c>
      <c r="G127" s="41">
        <v>0.029999999999999999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212</v>
      </c>
      <c r="B128" s="45"/>
      <c r="C128" s="46"/>
      <c r="D128" s="46"/>
      <c r="E128" s="39" t="s">
        <v>616</v>
      </c>
      <c r="F128" s="46"/>
      <c r="G128" s="46"/>
      <c r="H128" s="46"/>
      <c r="I128" s="46"/>
      <c r="J128" s="47"/>
    </row>
    <row r="129" ht="30">
      <c r="A129" s="37" t="s">
        <v>214</v>
      </c>
      <c r="B129" s="45"/>
      <c r="C129" s="46"/>
      <c r="D129" s="46"/>
      <c r="E129" s="48" t="s">
        <v>2880</v>
      </c>
      <c r="F129" s="46"/>
      <c r="G129" s="46"/>
      <c r="H129" s="46"/>
      <c r="I129" s="46"/>
      <c r="J129" s="47"/>
    </row>
    <row r="130" ht="240">
      <c r="A130" s="37" t="s">
        <v>216</v>
      </c>
      <c r="B130" s="45"/>
      <c r="C130" s="46"/>
      <c r="D130" s="46"/>
      <c r="E130" s="39" t="s">
        <v>1540</v>
      </c>
      <c r="F130" s="46"/>
      <c r="G130" s="46"/>
      <c r="H130" s="46"/>
      <c r="I130" s="46"/>
      <c r="J130" s="47"/>
    </row>
    <row r="131" ht="45">
      <c r="A131" s="37" t="s">
        <v>207</v>
      </c>
      <c r="B131" s="37">
        <v>29</v>
      </c>
      <c r="C131" s="38" t="s">
        <v>619</v>
      </c>
      <c r="D131" s="37" t="s">
        <v>620</v>
      </c>
      <c r="E131" s="39" t="s">
        <v>621</v>
      </c>
      <c r="F131" s="40" t="s">
        <v>615</v>
      </c>
      <c r="G131" s="41">
        <v>0.029999999999999999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39" t="s">
        <v>616</v>
      </c>
      <c r="F132" s="46"/>
      <c r="G132" s="46"/>
      <c r="H132" s="46"/>
      <c r="I132" s="46"/>
      <c r="J132" s="47"/>
    </row>
    <row r="133" ht="30">
      <c r="A133" s="37" t="s">
        <v>214</v>
      </c>
      <c r="B133" s="45"/>
      <c r="C133" s="46"/>
      <c r="D133" s="46"/>
      <c r="E133" s="48" t="s">
        <v>2880</v>
      </c>
      <c r="F133" s="46"/>
      <c r="G133" s="46"/>
      <c r="H133" s="46"/>
      <c r="I133" s="46"/>
      <c r="J133" s="47"/>
    </row>
    <row r="134" ht="240">
      <c r="A134" s="37" t="s">
        <v>216</v>
      </c>
      <c r="B134" s="45"/>
      <c r="C134" s="46"/>
      <c r="D134" s="46"/>
      <c r="E134" s="39" t="s">
        <v>1540</v>
      </c>
      <c r="F134" s="46"/>
      <c r="G134" s="46"/>
      <c r="H134" s="46"/>
      <c r="I134" s="46"/>
      <c r="J134" s="47"/>
    </row>
    <row r="135">
      <c r="A135" s="31" t="s">
        <v>204</v>
      </c>
      <c r="B135" s="32"/>
      <c r="C135" s="33" t="s">
        <v>2789</v>
      </c>
      <c r="D135" s="34"/>
      <c r="E135" s="31" t="s">
        <v>2790</v>
      </c>
      <c r="F135" s="34"/>
      <c r="G135" s="34"/>
      <c r="H135" s="34"/>
      <c r="I135" s="35">
        <f>SUMIFS(I136:I143,A136:A143,"P")</f>
        <v>0</v>
      </c>
      <c r="J135" s="36"/>
    </row>
    <row r="136" ht="30">
      <c r="A136" s="37" t="s">
        <v>207</v>
      </c>
      <c r="B136" s="37">
        <v>30</v>
      </c>
      <c r="C136" s="38" t="s">
        <v>2881</v>
      </c>
      <c r="D136" s="37" t="s">
        <v>209</v>
      </c>
      <c r="E136" s="39" t="s">
        <v>2882</v>
      </c>
      <c r="F136" s="40" t="s">
        <v>387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 ht="30">
      <c r="A138" s="37" t="s">
        <v>214</v>
      </c>
      <c r="B138" s="45"/>
      <c r="C138" s="46"/>
      <c r="D138" s="46"/>
      <c r="E138" s="48" t="s">
        <v>2883</v>
      </c>
      <c r="F138" s="46"/>
      <c r="G138" s="46"/>
      <c r="H138" s="46"/>
      <c r="I138" s="46"/>
      <c r="J138" s="47"/>
    </row>
    <row r="139" ht="165">
      <c r="A139" s="37" t="s">
        <v>216</v>
      </c>
      <c r="B139" s="45"/>
      <c r="C139" s="46"/>
      <c r="D139" s="46"/>
      <c r="E139" s="39" t="s">
        <v>389</v>
      </c>
      <c r="F139" s="46"/>
      <c r="G139" s="46"/>
      <c r="H139" s="46"/>
      <c r="I139" s="46"/>
      <c r="J139" s="47"/>
    </row>
    <row r="140">
      <c r="A140" s="37" t="s">
        <v>207</v>
      </c>
      <c r="B140" s="37">
        <v>31</v>
      </c>
      <c r="C140" s="38" t="s">
        <v>2805</v>
      </c>
      <c r="D140" s="37" t="s">
        <v>209</v>
      </c>
      <c r="E140" s="39" t="s">
        <v>2806</v>
      </c>
      <c r="F140" s="40" t="s">
        <v>2807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39" t="s">
        <v>2806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330</v>
      </c>
      <c r="F142" s="46"/>
      <c r="G142" s="46"/>
      <c r="H142" s="46"/>
      <c r="I142" s="46"/>
      <c r="J142" s="47"/>
    </row>
    <row r="143" ht="45">
      <c r="A143" s="37" t="s">
        <v>216</v>
      </c>
      <c r="B143" s="50"/>
      <c r="C143" s="51"/>
      <c r="D143" s="51"/>
      <c r="E143" s="39" t="s">
        <v>2808</v>
      </c>
      <c r="F143" s="51"/>
      <c r="G143" s="51"/>
      <c r="H143" s="51"/>
      <c r="I143" s="51"/>
      <c r="J143" s="52"/>
    </row>
  </sheetData>
  <sheetProtection sheet="1" objects="1" scenarios="1" spinCount="100000" saltValue="NIUHGhMeSdeAlSTuNvl3myNSIT/ckltIpi1ZUl1FOCSWFq0JIeos1Vu8yjT5kr1A7+WeqZ6xNDUGuXww2v3bMw==" hashValue="HOnOEPupRfUOt0LatuA1wVft35QPlDy9f6Qruavn6xymeEKZYgtnl9fDgTs6wBsLIxots+rGO9yE53MN5+4cD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2884</v>
      </c>
      <c r="I3" s="25">
        <f>SUMIFS(I9:I249,A9:A249,"SD")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2884</v>
      </c>
      <c r="D5" s="22"/>
      <c r="E5" s="23" t="s">
        <v>116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1077</v>
      </c>
      <c r="D9" s="34"/>
      <c r="E9" s="31" t="s">
        <v>1084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2885</v>
      </c>
      <c r="D10" s="37" t="s">
        <v>209</v>
      </c>
      <c r="E10" s="39" t="s">
        <v>2886</v>
      </c>
      <c r="F10" s="40" t="s">
        <v>387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2887</v>
      </c>
      <c r="F12" s="46"/>
      <c r="G12" s="46"/>
      <c r="H12" s="46"/>
      <c r="I12" s="46"/>
      <c r="J12" s="47"/>
    </row>
    <row r="13" ht="180">
      <c r="A13" s="37" t="s">
        <v>216</v>
      </c>
      <c r="B13" s="45"/>
      <c r="C13" s="46"/>
      <c r="D13" s="46"/>
      <c r="E13" s="39" t="s">
        <v>2722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2810</v>
      </c>
      <c r="D14" s="34"/>
      <c r="E14" s="31" t="s">
        <v>2811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207</v>
      </c>
      <c r="B15" s="37">
        <v>2</v>
      </c>
      <c r="C15" s="38" t="s">
        <v>2517</v>
      </c>
      <c r="D15" s="37" t="s">
        <v>209</v>
      </c>
      <c r="E15" s="39" t="s">
        <v>2518</v>
      </c>
      <c r="F15" s="40" t="s">
        <v>1087</v>
      </c>
      <c r="G15" s="41">
        <v>6802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45">
      <c r="A17" s="37" t="s">
        <v>214</v>
      </c>
      <c r="B17" s="45"/>
      <c r="C17" s="46"/>
      <c r="D17" s="46"/>
      <c r="E17" s="48" t="s">
        <v>2888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2813</v>
      </c>
      <c r="F18" s="46"/>
      <c r="G18" s="46"/>
      <c r="H18" s="46"/>
      <c r="I18" s="46"/>
      <c r="J18" s="47"/>
    </row>
    <row r="19">
      <c r="A19" s="31" t="s">
        <v>204</v>
      </c>
      <c r="B19" s="32"/>
      <c r="C19" s="33" t="s">
        <v>2529</v>
      </c>
      <c r="D19" s="34"/>
      <c r="E19" s="31" t="s">
        <v>2530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207</v>
      </c>
      <c r="B20" s="37">
        <v>3</v>
      </c>
      <c r="C20" s="38" t="s">
        <v>1098</v>
      </c>
      <c r="D20" s="37" t="s">
        <v>209</v>
      </c>
      <c r="E20" s="39" t="s">
        <v>1099</v>
      </c>
      <c r="F20" s="40" t="s">
        <v>1087</v>
      </c>
      <c r="G20" s="41">
        <v>6144.5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212</v>
      </c>
      <c r="B21" s="45"/>
      <c r="C21" s="46"/>
      <c r="D21" s="46"/>
      <c r="E21" s="49" t="s">
        <v>209</v>
      </c>
      <c r="F21" s="46"/>
      <c r="G21" s="46"/>
      <c r="H21" s="46"/>
      <c r="I21" s="46"/>
      <c r="J21" s="47"/>
    </row>
    <row r="22" ht="45">
      <c r="A22" s="37" t="s">
        <v>214</v>
      </c>
      <c r="B22" s="45"/>
      <c r="C22" s="46"/>
      <c r="D22" s="46"/>
      <c r="E22" s="48" t="s">
        <v>2889</v>
      </c>
      <c r="F22" s="46"/>
      <c r="G22" s="46"/>
      <c r="H22" s="46"/>
      <c r="I22" s="46"/>
      <c r="J22" s="47"/>
    </row>
    <row r="23" ht="409.5">
      <c r="A23" s="37" t="s">
        <v>216</v>
      </c>
      <c r="B23" s="45"/>
      <c r="C23" s="46"/>
      <c r="D23" s="46"/>
      <c r="E23" s="39" t="s">
        <v>2532</v>
      </c>
      <c r="F23" s="46"/>
      <c r="G23" s="46"/>
      <c r="H23" s="46"/>
      <c r="I23" s="46"/>
      <c r="J23" s="47"/>
    </row>
    <row r="24">
      <c r="A24" s="31" t="s">
        <v>204</v>
      </c>
      <c r="B24" s="32"/>
      <c r="C24" s="33" t="s">
        <v>1412</v>
      </c>
      <c r="D24" s="34"/>
      <c r="E24" s="31" t="s">
        <v>322</v>
      </c>
      <c r="F24" s="34"/>
      <c r="G24" s="34"/>
      <c r="H24" s="34"/>
      <c r="I24" s="35">
        <f>SUMIFS(I25:I28,A25:A28,"P")</f>
        <v>0</v>
      </c>
      <c r="J24" s="36"/>
    </row>
    <row r="25">
      <c r="A25" s="37" t="s">
        <v>207</v>
      </c>
      <c r="B25" s="37">
        <v>4</v>
      </c>
      <c r="C25" s="38" t="s">
        <v>2714</v>
      </c>
      <c r="D25" s="37" t="s">
        <v>209</v>
      </c>
      <c r="E25" s="39" t="s">
        <v>2715</v>
      </c>
      <c r="F25" s="40" t="s">
        <v>329</v>
      </c>
      <c r="G25" s="41">
        <v>70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212</v>
      </c>
      <c r="B26" s="45"/>
      <c r="C26" s="46"/>
      <c r="D26" s="46"/>
      <c r="E26" s="49" t="s">
        <v>209</v>
      </c>
      <c r="F26" s="46"/>
      <c r="G26" s="46"/>
      <c r="H26" s="46"/>
      <c r="I26" s="46"/>
      <c r="J26" s="47"/>
    </row>
    <row r="27" ht="45">
      <c r="A27" s="37" t="s">
        <v>214</v>
      </c>
      <c r="B27" s="45"/>
      <c r="C27" s="46"/>
      <c r="D27" s="46"/>
      <c r="E27" s="48" t="s">
        <v>2890</v>
      </c>
      <c r="F27" s="46"/>
      <c r="G27" s="46"/>
      <c r="H27" s="46"/>
      <c r="I27" s="46"/>
      <c r="J27" s="47"/>
    </row>
    <row r="28" ht="120">
      <c r="A28" s="37" t="s">
        <v>216</v>
      </c>
      <c r="B28" s="45"/>
      <c r="C28" s="46"/>
      <c r="D28" s="46"/>
      <c r="E28" s="39" t="s">
        <v>2717</v>
      </c>
      <c r="F28" s="46"/>
      <c r="G28" s="46"/>
      <c r="H28" s="46"/>
      <c r="I28" s="46"/>
      <c r="J28" s="47"/>
    </row>
    <row r="29">
      <c r="A29" s="31" t="s">
        <v>204</v>
      </c>
      <c r="B29" s="32"/>
      <c r="C29" s="33" t="s">
        <v>648</v>
      </c>
      <c r="D29" s="34"/>
      <c r="E29" s="31" t="s">
        <v>649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207</v>
      </c>
      <c r="B30" s="37">
        <v>5</v>
      </c>
      <c r="C30" s="38" t="s">
        <v>2536</v>
      </c>
      <c r="D30" s="37" t="s">
        <v>209</v>
      </c>
      <c r="E30" s="39" t="s">
        <v>2537</v>
      </c>
      <c r="F30" s="40" t="s">
        <v>211</v>
      </c>
      <c r="G30" s="41">
        <v>125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45">
      <c r="A32" s="37" t="s">
        <v>214</v>
      </c>
      <c r="B32" s="45"/>
      <c r="C32" s="46"/>
      <c r="D32" s="46"/>
      <c r="E32" s="48" t="s">
        <v>2891</v>
      </c>
      <c r="F32" s="46"/>
      <c r="G32" s="46"/>
      <c r="H32" s="46"/>
      <c r="I32" s="46"/>
      <c r="J32" s="47"/>
    </row>
    <row r="33" ht="180">
      <c r="A33" s="37" t="s">
        <v>216</v>
      </c>
      <c r="B33" s="45"/>
      <c r="C33" s="46"/>
      <c r="D33" s="46"/>
      <c r="E33" s="39" t="s">
        <v>1475</v>
      </c>
      <c r="F33" s="46"/>
      <c r="G33" s="46"/>
      <c r="H33" s="46"/>
      <c r="I33" s="46"/>
      <c r="J33" s="47"/>
    </row>
    <row r="34">
      <c r="A34" s="31" t="s">
        <v>204</v>
      </c>
      <c r="B34" s="32"/>
      <c r="C34" s="33" t="s">
        <v>1426</v>
      </c>
      <c r="D34" s="34"/>
      <c r="E34" s="31" t="s">
        <v>1427</v>
      </c>
      <c r="F34" s="34"/>
      <c r="G34" s="34"/>
      <c r="H34" s="34"/>
      <c r="I34" s="35">
        <f>SUMIFS(I35:I46,A35:A46,"P")</f>
        <v>0</v>
      </c>
      <c r="J34" s="36"/>
    </row>
    <row r="35">
      <c r="A35" s="37" t="s">
        <v>207</v>
      </c>
      <c r="B35" s="37">
        <v>6</v>
      </c>
      <c r="C35" s="38" t="s">
        <v>1580</v>
      </c>
      <c r="D35" s="37" t="s">
        <v>209</v>
      </c>
      <c r="E35" s="39" t="s">
        <v>1581</v>
      </c>
      <c r="F35" s="40" t="s">
        <v>387</v>
      </c>
      <c r="G35" s="41">
        <v>9696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45">
      <c r="A37" s="37" t="s">
        <v>214</v>
      </c>
      <c r="B37" s="45"/>
      <c r="C37" s="46"/>
      <c r="D37" s="46"/>
      <c r="E37" s="48" t="s">
        <v>2892</v>
      </c>
      <c r="F37" s="46"/>
      <c r="G37" s="46"/>
      <c r="H37" s="46"/>
      <c r="I37" s="46"/>
      <c r="J37" s="47"/>
    </row>
    <row r="38" ht="150">
      <c r="A38" s="37" t="s">
        <v>216</v>
      </c>
      <c r="B38" s="45"/>
      <c r="C38" s="46"/>
      <c r="D38" s="46"/>
      <c r="E38" s="39" t="s">
        <v>1428</v>
      </c>
      <c r="F38" s="46"/>
      <c r="G38" s="46"/>
      <c r="H38" s="46"/>
      <c r="I38" s="46"/>
      <c r="J38" s="47"/>
    </row>
    <row r="39">
      <c r="A39" s="37" t="s">
        <v>207</v>
      </c>
      <c r="B39" s="37">
        <v>7</v>
      </c>
      <c r="C39" s="38" t="s">
        <v>2505</v>
      </c>
      <c r="D39" s="37" t="s">
        <v>209</v>
      </c>
      <c r="E39" s="39" t="s">
        <v>2506</v>
      </c>
      <c r="F39" s="40" t="s">
        <v>387</v>
      </c>
      <c r="G39" s="41">
        <v>8361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45">
      <c r="A41" s="37" t="s">
        <v>214</v>
      </c>
      <c r="B41" s="45"/>
      <c r="C41" s="46"/>
      <c r="D41" s="46"/>
      <c r="E41" s="48" t="s">
        <v>2893</v>
      </c>
      <c r="F41" s="46"/>
      <c r="G41" s="46"/>
      <c r="H41" s="46"/>
      <c r="I41" s="46"/>
      <c r="J41" s="47"/>
    </row>
    <row r="42" ht="195">
      <c r="A42" s="37" t="s">
        <v>216</v>
      </c>
      <c r="B42" s="45"/>
      <c r="C42" s="46"/>
      <c r="D42" s="46"/>
      <c r="E42" s="39" t="s">
        <v>2539</v>
      </c>
      <c r="F42" s="46"/>
      <c r="G42" s="46"/>
      <c r="H42" s="46"/>
      <c r="I42" s="46"/>
      <c r="J42" s="47"/>
    </row>
    <row r="43" ht="30">
      <c r="A43" s="37" t="s">
        <v>207</v>
      </c>
      <c r="B43" s="37">
        <v>8</v>
      </c>
      <c r="C43" s="38" t="s">
        <v>2509</v>
      </c>
      <c r="D43" s="37" t="s">
        <v>209</v>
      </c>
      <c r="E43" s="39" t="s">
        <v>2510</v>
      </c>
      <c r="F43" s="40" t="s">
        <v>387</v>
      </c>
      <c r="G43" s="41">
        <v>9696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45">
      <c r="A45" s="37" t="s">
        <v>214</v>
      </c>
      <c r="B45" s="45"/>
      <c r="C45" s="46"/>
      <c r="D45" s="46"/>
      <c r="E45" s="48" t="s">
        <v>2894</v>
      </c>
      <c r="F45" s="46"/>
      <c r="G45" s="46"/>
      <c r="H45" s="46"/>
      <c r="I45" s="46"/>
      <c r="J45" s="47"/>
    </row>
    <row r="46" ht="180">
      <c r="A46" s="37" t="s">
        <v>216</v>
      </c>
      <c r="B46" s="45"/>
      <c r="C46" s="46"/>
      <c r="D46" s="46"/>
      <c r="E46" s="39" t="s">
        <v>2735</v>
      </c>
      <c r="F46" s="46"/>
      <c r="G46" s="46"/>
      <c r="H46" s="46"/>
      <c r="I46" s="46"/>
      <c r="J46" s="47"/>
    </row>
    <row r="47">
      <c r="A47" s="31" t="s">
        <v>204</v>
      </c>
      <c r="B47" s="32"/>
      <c r="C47" s="33" t="s">
        <v>522</v>
      </c>
      <c r="D47" s="34"/>
      <c r="E47" s="31" t="s">
        <v>1135</v>
      </c>
      <c r="F47" s="34"/>
      <c r="G47" s="34"/>
      <c r="H47" s="34"/>
      <c r="I47" s="35">
        <f>SUMIFS(I48:I103,A48:A103,"P")</f>
        <v>0</v>
      </c>
      <c r="J47" s="36"/>
    </row>
    <row r="48">
      <c r="A48" s="37" t="s">
        <v>207</v>
      </c>
      <c r="B48" s="37">
        <v>9</v>
      </c>
      <c r="C48" s="38" t="s">
        <v>481</v>
      </c>
      <c r="D48" s="37" t="s">
        <v>209</v>
      </c>
      <c r="E48" s="39" t="s">
        <v>482</v>
      </c>
      <c r="F48" s="40" t="s">
        <v>387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49" t="s">
        <v>209</v>
      </c>
      <c r="F49" s="46"/>
      <c r="G49" s="46"/>
      <c r="H49" s="46"/>
      <c r="I49" s="46"/>
      <c r="J49" s="47"/>
    </row>
    <row r="50" ht="45">
      <c r="A50" s="37" t="s">
        <v>214</v>
      </c>
      <c r="B50" s="45"/>
      <c r="C50" s="46"/>
      <c r="D50" s="46"/>
      <c r="E50" s="48" t="s">
        <v>2895</v>
      </c>
      <c r="F50" s="46"/>
      <c r="G50" s="46"/>
      <c r="H50" s="46"/>
      <c r="I50" s="46"/>
      <c r="J50" s="47"/>
    </row>
    <row r="51" ht="105">
      <c r="A51" s="37" t="s">
        <v>216</v>
      </c>
      <c r="B51" s="45"/>
      <c r="C51" s="46"/>
      <c r="D51" s="46"/>
      <c r="E51" s="39" t="s">
        <v>484</v>
      </c>
      <c r="F51" s="46"/>
      <c r="G51" s="46"/>
      <c r="H51" s="46"/>
      <c r="I51" s="46"/>
      <c r="J51" s="47"/>
    </row>
    <row r="52">
      <c r="A52" s="37" t="s">
        <v>207</v>
      </c>
      <c r="B52" s="37">
        <v>10</v>
      </c>
      <c r="C52" s="38" t="s">
        <v>485</v>
      </c>
      <c r="D52" s="37" t="s">
        <v>209</v>
      </c>
      <c r="E52" s="39" t="s">
        <v>486</v>
      </c>
      <c r="F52" s="40" t="s">
        <v>387</v>
      </c>
      <c r="G52" s="41">
        <v>15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 ht="45">
      <c r="A54" s="37" t="s">
        <v>214</v>
      </c>
      <c r="B54" s="45"/>
      <c r="C54" s="46"/>
      <c r="D54" s="46"/>
      <c r="E54" s="48" t="s">
        <v>2896</v>
      </c>
      <c r="F54" s="46"/>
      <c r="G54" s="46"/>
      <c r="H54" s="46"/>
      <c r="I54" s="46"/>
      <c r="J54" s="47"/>
    </row>
    <row r="55" ht="105">
      <c r="A55" s="37" t="s">
        <v>216</v>
      </c>
      <c r="B55" s="45"/>
      <c r="C55" s="46"/>
      <c r="D55" s="46"/>
      <c r="E55" s="39" t="s">
        <v>484</v>
      </c>
      <c r="F55" s="46"/>
      <c r="G55" s="46"/>
      <c r="H55" s="46"/>
      <c r="I55" s="46"/>
      <c r="J55" s="47"/>
    </row>
    <row r="56" ht="30">
      <c r="A56" s="37" t="s">
        <v>207</v>
      </c>
      <c r="B56" s="37">
        <v>11</v>
      </c>
      <c r="C56" s="38" t="s">
        <v>2897</v>
      </c>
      <c r="D56" s="37" t="s">
        <v>209</v>
      </c>
      <c r="E56" s="39" t="s">
        <v>2898</v>
      </c>
      <c r="F56" s="40" t="s">
        <v>387</v>
      </c>
      <c r="G56" s="41">
        <v>75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45">
      <c r="A58" s="37" t="s">
        <v>214</v>
      </c>
      <c r="B58" s="45"/>
      <c r="C58" s="46"/>
      <c r="D58" s="46"/>
      <c r="E58" s="48" t="s">
        <v>2899</v>
      </c>
      <c r="F58" s="46"/>
      <c r="G58" s="46"/>
      <c r="H58" s="46"/>
      <c r="I58" s="46"/>
      <c r="J58" s="47"/>
    </row>
    <row r="59" ht="105">
      <c r="A59" s="37" t="s">
        <v>216</v>
      </c>
      <c r="B59" s="45"/>
      <c r="C59" s="46"/>
      <c r="D59" s="46"/>
      <c r="E59" s="39" t="s">
        <v>484</v>
      </c>
      <c r="F59" s="46"/>
      <c r="G59" s="46"/>
      <c r="H59" s="46"/>
      <c r="I59" s="46"/>
      <c r="J59" s="47"/>
    </row>
    <row r="60">
      <c r="A60" s="37" t="s">
        <v>207</v>
      </c>
      <c r="B60" s="37">
        <v>12</v>
      </c>
      <c r="C60" s="38" t="s">
        <v>2900</v>
      </c>
      <c r="D60" s="37" t="s">
        <v>209</v>
      </c>
      <c r="E60" s="39" t="s">
        <v>1497</v>
      </c>
      <c r="F60" s="40" t="s">
        <v>387</v>
      </c>
      <c r="G60" s="41">
        <v>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45">
      <c r="A62" s="37" t="s">
        <v>214</v>
      </c>
      <c r="B62" s="45"/>
      <c r="C62" s="46"/>
      <c r="D62" s="46"/>
      <c r="E62" s="48" t="s">
        <v>2895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484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13</v>
      </c>
      <c r="C64" s="38" t="s">
        <v>1196</v>
      </c>
      <c r="D64" s="37" t="s">
        <v>209</v>
      </c>
      <c r="E64" s="39" t="s">
        <v>1197</v>
      </c>
      <c r="F64" s="40" t="s">
        <v>211</v>
      </c>
      <c r="G64" s="41">
        <v>4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 ht="45">
      <c r="A66" s="37" t="s">
        <v>214</v>
      </c>
      <c r="B66" s="45"/>
      <c r="C66" s="46"/>
      <c r="D66" s="46"/>
      <c r="E66" s="48" t="s">
        <v>2901</v>
      </c>
      <c r="F66" s="46"/>
      <c r="G66" s="46"/>
      <c r="H66" s="46"/>
      <c r="I66" s="46"/>
      <c r="J66" s="47"/>
    </row>
    <row r="67" ht="120">
      <c r="A67" s="37" t="s">
        <v>216</v>
      </c>
      <c r="B67" s="45"/>
      <c r="C67" s="46"/>
      <c r="D67" s="46"/>
      <c r="E67" s="39" t="s">
        <v>493</v>
      </c>
      <c r="F67" s="46"/>
      <c r="G67" s="46"/>
      <c r="H67" s="46"/>
      <c r="I67" s="46"/>
      <c r="J67" s="47"/>
    </row>
    <row r="68" ht="30">
      <c r="A68" s="37" t="s">
        <v>207</v>
      </c>
      <c r="B68" s="37">
        <v>14</v>
      </c>
      <c r="C68" s="38" t="s">
        <v>1204</v>
      </c>
      <c r="D68" s="37" t="s">
        <v>209</v>
      </c>
      <c r="E68" s="39" t="s">
        <v>1205</v>
      </c>
      <c r="F68" s="40" t="s">
        <v>211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45">
      <c r="A70" s="37" t="s">
        <v>214</v>
      </c>
      <c r="B70" s="45"/>
      <c r="C70" s="46"/>
      <c r="D70" s="46"/>
      <c r="E70" s="48" t="s">
        <v>2902</v>
      </c>
      <c r="F70" s="46"/>
      <c r="G70" s="46"/>
      <c r="H70" s="46"/>
      <c r="I70" s="46"/>
      <c r="J70" s="47"/>
    </row>
    <row r="71" ht="120">
      <c r="A71" s="37" t="s">
        <v>216</v>
      </c>
      <c r="B71" s="45"/>
      <c r="C71" s="46"/>
      <c r="D71" s="46"/>
      <c r="E71" s="39" t="s">
        <v>493</v>
      </c>
      <c r="F71" s="46"/>
      <c r="G71" s="46"/>
      <c r="H71" s="46"/>
      <c r="I71" s="46"/>
      <c r="J71" s="47"/>
    </row>
    <row r="72" ht="30">
      <c r="A72" s="37" t="s">
        <v>207</v>
      </c>
      <c r="B72" s="37">
        <v>15</v>
      </c>
      <c r="C72" s="38" t="s">
        <v>2903</v>
      </c>
      <c r="D72" s="37" t="s">
        <v>209</v>
      </c>
      <c r="E72" s="39" t="s">
        <v>2904</v>
      </c>
      <c r="F72" s="40" t="s">
        <v>211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45">
      <c r="A74" s="37" t="s">
        <v>214</v>
      </c>
      <c r="B74" s="45"/>
      <c r="C74" s="46"/>
      <c r="D74" s="46"/>
      <c r="E74" s="48" t="s">
        <v>2905</v>
      </c>
      <c r="F74" s="46"/>
      <c r="G74" s="46"/>
      <c r="H74" s="46"/>
      <c r="I74" s="46"/>
      <c r="J74" s="47"/>
    </row>
    <row r="75" ht="105">
      <c r="A75" s="37" t="s">
        <v>216</v>
      </c>
      <c r="B75" s="45"/>
      <c r="C75" s="46"/>
      <c r="D75" s="46"/>
      <c r="E75" s="39" t="s">
        <v>2906</v>
      </c>
      <c r="F75" s="46"/>
      <c r="G75" s="46"/>
      <c r="H75" s="46"/>
      <c r="I75" s="46"/>
      <c r="J75" s="47"/>
    </row>
    <row r="76" ht="45">
      <c r="A76" s="37" t="s">
        <v>207</v>
      </c>
      <c r="B76" s="37">
        <v>16</v>
      </c>
      <c r="C76" s="38" t="s">
        <v>1010</v>
      </c>
      <c r="D76" s="37" t="s">
        <v>209</v>
      </c>
      <c r="E76" s="39" t="s">
        <v>1011</v>
      </c>
      <c r="F76" s="40" t="s">
        <v>211</v>
      </c>
      <c r="G76" s="41">
        <v>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45">
      <c r="A78" s="37" t="s">
        <v>214</v>
      </c>
      <c r="B78" s="45"/>
      <c r="C78" s="46"/>
      <c r="D78" s="46"/>
      <c r="E78" s="48" t="s">
        <v>2907</v>
      </c>
      <c r="F78" s="46"/>
      <c r="G78" s="46"/>
      <c r="H78" s="46"/>
      <c r="I78" s="46"/>
      <c r="J78" s="47"/>
    </row>
    <row r="79" ht="180">
      <c r="A79" s="37" t="s">
        <v>216</v>
      </c>
      <c r="B79" s="45"/>
      <c r="C79" s="46"/>
      <c r="D79" s="46"/>
      <c r="E79" s="39" t="s">
        <v>1012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17</v>
      </c>
      <c r="C80" s="38" t="s">
        <v>2908</v>
      </c>
      <c r="D80" s="37" t="s">
        <v>209</v>
      </c>
      <c r="E80" s="39" t="s">
        <v>2909</v>
      </c>
      <c r="F80" s="40" t="s">
        <v>211</v>
      </c>
      <c r="G80" s="41">
        <v>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45">
      <c r="A82" s="37" t="s">
        <v>214</v>
      </c>
      <c r="B82" s="45"/>
      <c r="C82" s="46"/>
      <c r="D82" s="46"/>
      <c r="E82" s="48" t="s">
        <v>2907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2910</v>
      </c>
      <c r="F83" s="46"/>
      <c r="G83" s="46"/>
      <c r="H83" s="46"/>
      <c r="I83" s="46"/>
      <c r="J83" s="47"/>
    </row>
    <row r="84" ht="45">
      <c r="A84" s="37" t="s">
        <v>207</v>
      </c>
      <c r="B84" s="37">
        <v>18</v>
      </c>
      <c r="C84" s="38" t="s">
        <v>2866</v>
      </c>
      <c r="D84" s="37" t="s">
        <v>209</v>
      </c>
      <c r="E84" s="39" t="s">
        <v>2867</v>
      </c>
      <c r="F84" s="40" t="s">
        <v>211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 ht="45">
      <c r="A86" s="37" t="s">
        <v>214</v>
      </c>
      <c r="B86" s="45"/>
      <c r="C86" s="46"/>
      <c r="D86" s="46"/>
      <c r="E86" s="48" t="s">
        <v>2907</v>
      </c>
      <c r="F86" s="46"/>
      <c r="G86" s="46"/>
      <c r="H86" s="46"/>
      <c r="I86" s="46"/>
      <c r="J86" s="47"/>
    </row>
    <row r="87" ht="105">
      <c r="A87" s="37" t="s">
        <v>216</v>
      </c>
      <c r="B87" s="45"/>
      <c r="C87" s="46"/>
      <c r="D87" s="46"/>
      <c r="E87" s="39" t="s">
        <v>2868</v>
      </c>
      <c r="F87" s="46"/>
      <c r="G87" s="46"/>
      <c r="H87" s="46"/>
      <c r="I87" s="46"/>
      <c r="J87" s="47"/>
    </row>
    <row r="88" ht="45">
      <c r="A88" s="37" t="s">
        <v>207</v>
      </c>
      <c r="B88" s="37">
        <v>19</v>
      </c>
      <c r="C88" s="38" t="s">
        <v>2911</v>
      </c>
      <c r="D88" s="37" t="s">
        <v>209</v>
      </c>
      <c r="E88" s="39" t="s">
        <v>2912</v>
      </c>
      <c r="F88" s="40" t="s">
        <v>211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49" t="s">
        <v>209</v>
      </c>
      <c r="F89" s="46"/>
      <c r="G89" s="46"/>
      <c r="H89" s="46"/>
      <c r="I89" s="46"/>
      <c r="J89" s="47"/>
    </row>
    <row r="90" ht="45">
      <c r="A90" s="37" t="s">
        <v>214</v>
      </c>
      <c r="B90" s="45"/>
      <c r="C90" s="46"/>
      <c r="D90" s="46"/>
      <c r="E90" s="48" t="s">
        <v>2907</v>
      </c>
      <c r="F90" s="46"/>
      <c r="G90" s="46"/>
      <c r="H90" s="46"/>
      <c r="I90" s="46"/>
      <c r="J90" s="47"/>
    </row>
    <row r="91" ht="105">
      <c r="A91" s="37" t="s">
        <v>216</v>
      </c>
      <c r="B91" s="45"/>
      <c r="C91" s="46"/>
      <c r="D91" s="46"/>
      <c r="E91" s="39" t="s">
        <v>2913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20</v>
      </c>
      <c r="C92" s="38" t="s">
        <v>2914</v>
      </c>
      <c r="D92" s="37" t="s">
        <v>209</v>
      </c>
      <c r="E92" s="39" t="s">
        <v>2915</v>
      </c>
      <c r="F92" s="40" t="s">
        <v>211</v>
      </c>
      <c r="G92" s="41">
        <v>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49" t="s">
        <v>209</v>
      </c>
      <c r="F93" s="46"/>
      <c r="G93" s="46"/>
      <c r="H93" s="46"/>
      <c r="I93" s="46"/>
      <c r="J93" s="47"/>
    </row>
    <row r="94" ht="45">
      <c r="A94" s="37" t="s">
        <v>214</v>
      </c>
      <c r="B94" s="45"/>
      <c r="C94" s="46"/>
      <c r="D94" s="46"/>
      <c r="E94" s="48" t="s">
        <v>2916</v>
      </c>
      <c r="F94" s="46"/>
      <c r="G94" s="46"/>
      <c r="H94" s="46"/>
      <c r="I94" s="46"/>
      <c r="J94" s="47"/>
    </row>
    <row r="95" ht="105">
      <c r="A95" s="37" t="s">
        <v>216</v>
      </c>
      <c r="B95" s="45"/>
      <c r="C95" s="46"/>
      <c r="D95" s="46"/>
      <c r="E95" s="39" t="s">
        <v>2917</v>
      </c>
      <c r="F95" s="46"/>
      <c r="G95" s="46"/>
      <c r="H95" s="46"/>
      <c r="I95" s="46"/>
      <c r="J95" s="47"/>
    </row>
    <row r="96" ht="30">
      <c r="A96" s="37" t="s">
        <v>207</v>
      </c>
      <c r="B96" s="37">
        <v>21</v>
      </c>
      <c r="C96" s="38" t="s">
        <v>2918</v>
      </c>
      <c r="D96" s="37" t="s">
        <v>209</v>
      </c>
      <c r="E96" s="39" t="s">
        <v>2919</v>
      </c>
      <c r="F96" s="40" t="s">
        <v>211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49" t="s">
        <v>209</v>
      </c>
      <c r="F97" s="46"/>
      <c r="G97" s="46"/>
      <c r="H97" s="46"/>
      <c r="I97" s="46"/>
      <c r="J97" s="47"/>
    </row>
    <row r="98" ht="45">
      <c r="A98" s="37" t="s">
        <v>214</v>
      </c>
      <c r="B98" s="45"/>
      <c r="C98" s="46"/>
      <c r="D98" s="46"/>
      <c r="E98" s="48" t="s">
        <v>2920</v>
      </c>
      <c r="F98" s="46"/>
      <c r="G98" s="46"/>
      <c r="H98" s="46"/>
      <c r="I98" s="46"/>
      <c r="J98" s="47"/>
    </row>
    <row r="99" ht="120">
      <c r="A99" s="37" t="s">
        <v>216</v>
      </c>
      <c r="B99" s="45"/>
      <c r="C99" s="46"/>
      <c r="D99" s="46"/>
      <c r="E99" s="39" t="s">
        <v>2921</v>
      </c>
      <c r="F99" s="46"/>
      <c r="G99" s="46"/>
      <c r="H99" s="46"/>
      <c r="I99" s="46"/>
      <c r="J99" s="47"/>
    </row>
    <row r="100" ht="30">
      <c r="A100" s="37" t="s">
        <v>207</v>
      </c>
      <c r="B100" s="37">
        <v>22</v>
      </c>
      <c r="C100" s="38" t="s">
        <v>2869</v>
      </c>
      <c r="D100" s="37" t="s">
        <v>209</v>
      </c>
      <c r="E100" s="39" t="s">
        <v>2870</v>
      </c>
      <c r="F100" s="40" t="s">
        <v>211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212</v>
      </c>
      <c r="B101" s="45"/>
      <c r="C101" s="46"/>
      <c r="D101" s="46"/>
      <c r="E101" s="49" t="s">
        <v>209</v>
      </c>
      <c r="F101" s="46"/>
      <c r="G101" s="46"/>
      <c r="H101" s="46"/>
      <c r="I101" s="46"/>
      <c r="J101" s="47"/>
    </row>
    <row r="102">
      <c r="A102" s="37" t="s">
        <v>214</v>
      </c>
      <c r="B102" s="45"/>
      <c r="C102" s="46"/>
      <c r="D102" s="46"/>
      <c r="E102" s="48" t="s">
        <v>1130</v>
      </c>
      <c r="F102" s="46"/>
      <c r="G102" s="46"/>
      <c r="H102" s="46"/>
      <c r="I102" s="46"/>
      <c r="J102" s="47"/>
    </row>
    <row r="103" ht="135">
      <c r="A103" s="37" t="s">
        <v>216</v>
      </c>
      <c r="B103" s="45"/>
      <c r="C103" s="46"/>
      <c r="D103" s="46"/>
      <c r="E103" s="39" t="s">
        <v>1645</v>
      </c>
      <c r="F103" s="46"/>
      <c r="G103" s="46"/>
      <c r="H103" s="46"/>
      <c r="I103" s="46"/>
      <c r="J103" s="47"/>
    </row>
    <row r="104">
      <c r="A104" s="31" t="s">
        <v>204</v>
      </c>
      <c r="B104" s="32"/>
      <c r="C104" s="33" t="s">
        <v>397</v>
      </c>
      <c r="D104" s="34"/>
      <c r="E104" s="31" t="s">
        <v>1481</v>
      </c>
      <c r="F104" s="34"/>
      <c r="G104" s="34"/>
      <c r="H104" s="34"/>
      <c r="I104" s="35">
        <f>SUMIFS(I105:I108,A105:A108,"P")</f>
        <v>0</v>
      </c>
      <c r="J104" s="36"/>
    </row>
    <row r="105">
      <c r="A105" s="37" t="s">
        <v>207</v>
      </c>
      <c r="B105" s="37">
        <v>23</v>
      </c>
      <c r="C105" s="38" t="s">
        <v>406</v>
      </c>
      <c r="D105" s="37" t="s">
        <v>209</v>
      </c>
      <c r="E105" s="39" t="s">
        <v>407</v>
      </c>
      <c r="F105" s="40" t="s">
        <v>211</v>
      </c>
      <c r="G105" s="41">
        <v>24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 ht="45">
      <c r="A107" s="37" t="s">
        <v>214</v>
      </c>
      <c r="B107" s="45"/>
      <c r="C107" s="46"/>
      <c r="D107" s="46"/>
      <c r="E107" s="48" t="s">
        <v>2922</v>
      </c>
      <c r="F107" s="46"/>
      <c r="G107" s="46"/>
      <c r="H107" s="46"/>
      <c r="I107" s="46"/>
      <c r="J107" s="47"/>
    </row>
    <row r="108" ht="165">
      <c r="A108" s="37" t="s">
        <v>216</v>
      </c>
      <c r="B108" s="45"/>
      <c r="C108" s="46"/>
      <c r="D108" s="46"/>
      <c r="E108" s="39" t="s">
        <v>2567</v>
      </c>
      <c r="F108" s="46"/>
      <c r="G108" s="46"/>
      <c r="H108" s="46"/>
      <c r="I108" s="46"/>
      <c r="J108" s="47"/>
    </row>
    <row r="109">
      <c r="A109" s="31" t="s">
        <v>204</v>
      </c>
      <c r="B109" s="32"/>
      <c r="C109" s="33" t="s">
        <v>295</v>
      </c>
      <c r="D109" s="34"/>
      <c r="E109" s="31" t="s">
        <v>1515</v>
      </c>
      <c r="F109" s="34"/>
      <c r="G109" s="34"/>
      <c r="H109" s="34"/>
      <c r="I109" s="35">
        <f>SUMIFS(I110:I133,A110:A133,"P")</f>
        <v>0</v>
      </c>
      <c r="J109" s="36"/>
    </row>
    <row r="110" ht="30">
      <c r="A110" s="37" t="s">
        <v>207</v>
      </c>
      <c r="B110" s="37">
        <v>24</v>
      </c>
      <c r="C110" s="38" t="s">
        <v>297</v>
      </c>
      <c r="D110" s="37" t="s">
        <v>209</v>
      </c>
      <c r="E110" s="39" t="s">
        <v>298</v>
      </c>
      <c r="F110" s="40" t="s">
        <v>211</v>
      </c>
      <c r="G110" s="41">
        <v>1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 ht="30">
      <c r="A112" s="37" t="s">
        <v>214</v>
      </c>
      <c r="B112" s="45"/>
      <c r="C112" s="46"/>
      <c r="D112" s="46"/>
      <c r="E112" s="48" t="s">
        <v>2769</v>
      </c>
      <c r="F112" s="46"/>
      <c r="G112" s="46"/>
      <c r="H112" s="46"/>
      <c r="I112" s="46"/>
      <c r="J112" s="47"/>
    </row>
    <row r="113" ht="315">
      <c r="A113" s="37" t="s">
        <v>216</v>
      </c>
      <c r="B113" s="45"/>
      <c r="C113" s="46"/>
      <c r="D113" s="46"/>
      <c r="E113" s="39" t="s">
        <v>1518</v>
      </c>
      <c r="F113" s="46"/>
      <c r="G113" s="46"/>
      <c r="H113" s="46"/>
      <c r="I113" s="46"/>
      <c r="J113" s="47"/>
    </row>
    <row r="114" ht="45">
      <c r="A114" s="37" t="s">
        <v>207</v>
      </c>
      <c r="B114" s="37">
        <v>25</v>
      </c>
      <c r="C114" s="38" t="s">
        <v>300</v>
      </c>
      <c r="D114" s="37" t="s">
        <v>209</v>
      </c>
      <c r="E114" s="39" t="s">
        <v>301</v>
      </c>
      <c r="F114" s="40" t="s">
        <v>211</v>
      </c>
      <c r="G114" s="41">
        <v>62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49" t="s">
        <v>209</v>
      </c>
      <c r="F115" s="46"/>
      <c r="G115" s="46"/>
      <c r="H115" s="46"/>
      <c r="I115" s="46"/>
      <c r="J115" s="47"/>
    </row>
    <row r="116" ht="30">
      <c r="A116" s="37" t="s">
        <v>214</v>
      </c>
      <c r="B116" s="45"/>
      <c r="C116" s="46"/>
      <c r="D116" s="46"/>
      <c r="E116" s="48" t="s">
        <v>2923</v>
      </c>
      <c r="F116" s="46"/>
      <c r="G116" s="46"/>
      <c r="H116" s="46"/>
      <c r="I116" s="46"/>
      <c r="J116" s="47"/>
    </row>
    <row r="117" ht="315">
      <c r="A117" s="37" t="s">
        <v>216</v>
      </c>
      <c r="B117" s="45"/>
      <c r="C117" s="46"/>
      <c r="D117" s="46"/>
      <c r="E117" s="39" t="s">
        <v>1518</v>
      </c>
      <c r="F117" s="46"/>
      <c r="G117" s="46"/>
      <c r="H117" s="46"/>
      <c r="I117" s="46"/>
      <c r="J117" s="47"/>
    </row>
    <row r="118" ht="30">
      <c r="A118" s="37" t="s">
        <v>207</v>
      </c>
      <c r="B118" s="37">
        <v>26</v>
      </c>
      <c r="C118" s="38" t="s">
        <v>303</v>
      </c>
      <c r="D118" s="37" t="s">
        <v>209</v>
      </c>
      <c r="E118" s="39" t="s">
        <v>304</v>
      </c>
      <c r="F118" s="40" t="s">
        <v>211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212</v>
      </c>
      <c r="B119" s="45"/>
      <c r="C119" s="46"/>
      <c r="D119" s="46"/>
      <c r="E119" s="49" t="s">
        <v>209</v>
      </c>
      <c r="F119" s="46"/>
      <c r="G119" s="46"/>
      <c r="H119" s="46"/>
      <c r="I119" s="46"/>
      <c r="J119" s="47"/>
    </row>
    <row r="120" ht="30">
      <c r="A120" s="37" t="s">
        <v>214</v>
      </c>
      <c r="B120" s="45"/>
      <c r="C120" s="46"/>
      <c r="D120" s="46"/>
      <c r="E120" s="48" t="s">
        <v>2802</v>
      </c>
      <c r="F120" s="46"/>
      <c r="G120" s="46"/>
      <c r="H120" s="46"/>
      <c r="I120" s="46"/>
      <c r="J120" s="47"/>
    </row>
    <row r="121" ht="225">
      <c r="A121" s="37" t="s">
        <v>216</v>
      </c>
      <c r="B121" s="45"/>
      <c r="C121" s="46"/>
      <c r="D121" s="46"/>
      <c r="E121" s="39" t="s">
        <v>1519</v>
      </c>
      <c r="F121" s="46"/>
      <c r="G121" s="46"/>
      <c r="H121" s="46"/>
      <c r="I121" s="46"/>
      <c r="J121" s="47"/>
    </row>
    <row r="122">
      <c r="A122" s="37" t="s">
        <v>207</v>
      </c>
      <c r="B122" s="37">
        <v>27</v>
      </c>
      <c r="C122" s="38" t="s">
        <v>430</v>
      </c>
      <c r="D122" s="37" t="s">
        <v>209</v>
      </c>
      <c r="E122" s="39" t="s">
        <v>431</v>
      </c>
      <c r="F122" s="40" t="s">
        <v>231</v>
      </c>
      <c r="G122" s="41">
        <v>128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212</v>
      </c>
      <c r="B123" s="45"/>
      <c r="C123" s="46"/>
      <c r="D123" s="46"/>
      <c r="E123" s="49" t="s">
        <v>209</v>
      </c>
      <c r="F123" s="46"/>
      <c r="G123" s="46"/>
      <c r="H123" s="46"/>
      <c r="I123" s="46"/>
      <c r="J123" s="47"/>
    </row>
    <row r="124" ht="30">
      <c r="A124" s="37" t="s">
        <v>214</v>
      </c>
      <c r="B124" s="45"/>
      <c r="C124" s="46"/>
      <c r="D124" s="46"/>
      <c r="E124" s="48" t="s">
        <v>2924</v>
      </c>
      <c r="F124" s="46"/>
      <c r="G124" s="46"/>
      <c r="H124" s="46"/>
      <c r="I124" s="46"/>
      <c r="J124" s="47"/>
    </row>
    <row r="125" ht="240">
      <c r="A125" s="37" t="s">
        <v>216</v>
      </c>
      <c r="B125" s="45"/>
      <c r="C125" s="46"/>
      <c r="D125" s="46"/>
      <c r="E125" s="39" t="s">
        <v>1520</v>
      </c>
      <c r="F125" s="46"/>
      <c r="G125" s="46"/>
      <c r="H125" s="46"/>
      <c r="I125" s="46"/>
      <c r="J125" s="47"/>
    </row>
    <row r="126">
      <c r="A126" s="37" t="s">
        <v>207</v>
      </c>
      <c r="B126" s="37">
        <v>28</v>
      </c>
      <c r="C126" s="38" t="s">
        <v>356</v>
      </c>
      <c r="D126" s="37" t="s">
        <v>209</v>
      </c>
      <c r="E126" s="39" t="s">
        <v>357</v>
      </c>
      <c r="F126" s="40" t="s">
        <v>231</v>
      </c>
      <c r="G126" s="41">
        <v>48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49" t="s">
        <v>209</v>
      </c>
      <c r="F127" s="46"/>
      <c r="G127" s="46"/>
      <c r="H127" s="46"/>
      <c r="I127" s="46"/>
      <c r="J127" s="47"/>
    </row>
    <row r="128" ht="30">
      <c r="A128" s="37" t="s">
        <v>214</v>
      </c>
      <c r="B128" s="45"/>
      <c r="C128" s="46"/>
      <c r="D128" s="46"/>
      <c r="E128" s="48" t="s">
        <v>2878</v>
      </c>
      <c r="F128" s="46"/>
      <c r="G128" s="46"/>
      <c r="H128" s="46"/>
      <c r="I128" s="46"/>
      <c r="J128" s="47"/>
    </row>
    <row r="129" ht="225">
      <c r="A129" s="37" t="s">
        <v>216</v>
      </c>
      <c r="B129" s="45"/>
      <c r="C129" s="46"/>
      <c r="D129" s="46"/>
      <c r="E129" s="39" t="s">
        <v>1521</v>
      </c>
      <c r="F129" s="46"/>
      <c r="G129" s="46"/>
      <c r="H129" s="46"/>
      <c r="I129" s="46"/>
      <c r="J129" s="47"/>
    </row>
    <row r="130">
      <c r="A130" s="37" t="s">
        <v>207</v>
      </c>
      <c r="B130" s="37">
        <v>29</v>
      </c>
      <c r="C130" s="38" t="s">
        <v>360</v>
      </c>
      <c r="D130" s="37" t="s">
        <v>209</v>
      </c>
      <c r="E130" s="39" t="s">
        <v>361</v>
      </c>
      <c r="F130" s="40" t="s">
        <v>231</v>
      </c>
      <c r="G130" s="41">
        <v>24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49" t="s">
        <v>209</v>
      </c>
      <c r="F131" s="46"/>
      <c r="G131" s="46"/>
      <c r="H131" s="46"/>
      <c r="I131" s="46"/>
      <c r="J131" s="47"/>
    </row>
    <row r="132" ht="30">
      <c r="A132" s="37" t="s">
        <v>214</v>
      </c>
      <c r="B132" s="45"/>
      <c r="C132" s="46"/>
      <c r="D132" s="46"/>
      <c r="E132" s="48" t="s">
        <v>2780</v>
      </c>
      <c r="F132" s="46"/>
      <c r="G132" s="46"/>
      <c r="H132" s="46"/>
      <c r="I132" s="46"/>
      <c r="J132" s="47"/>
    </row>
    <row r="133" ht="195">
      <c r="A133" s="37" t="s">
        <v>216</v>
      </c>
      <c r="B133" s="45"/>
      <c r="C133" s="46"/>
      <c r="D133" s="46"/>
      <c r="E133" s="39" t="s">
        <v>1522</v>
      </c>
      <c r="F133" s="46"/>
      <c r="G133" s="46"/>
      <c r="H133" s="46"/>
      <c r="I133" s="46"/>
      <c r="J133" s="47"/>
    </row>
    <row r="134">
      <c r="A134" s="31" t="s">
        <v>204</v>
      </c>
      <c r="B134" s="32"/>
      <c r="C134" s="33" t="s">
        <v>2705</v>
      </c>
      <c r="D134" s="34"/>
      <c r="E134" s="31" t="s">
        <v>2925</v>
      </c>
      <c r="F134" s="34"/>
      <c r="G134" s="34"/>
      <c r="H134" s="34"/>
      <c r="I134" s="35">
        <f>SUMIFS(I135:I138,A135:A138,"P")</f>
        <v>0</v>
      </c>
      <c r="J134" s="36"/>
    </row>
    <row r="135">
      <c r="A135" s="37" t="s">
        <v>207</v>
      </c>
      <c r="B135" s="37">
        <v>30</v>
      </c>
      <c r="C135" s="38" t="s">
        <v>2926</v>
      </c>
      <c r="D135" s="37" t="s">
        <v>209</v>
      </c>
      <c r="E135" s="39" t="s">
        <v>2927</v>
      </c>
      <c r="F135" s="40" t="s">
        <v>387</v>
      </c>
      <c r="G135" s="41">
        <v>126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49" t="s">
        <v>209</v>
      </c>
      <c r="F136" s="46"/>
      <c r="G136" s="46"/>
      <c r="H136" s="46"/>
      <c r="I136" s="46"/>
      <c r="J136" s="47"/>
    </row>
    <row r="137" ht="45">
      <c r="A137" s="37" t="s">
        <v>214</v>
      </c>
      <c r="B137" s="45"/>
      <c r="C137" s="46"/>
      <c r="D137" s="46"/>
      <c r="E137" s="48" t="s">
        <v>2928</v>
      </c>
      <c r="F137" s="46"/>
      <c r="G137" s="46"/>
      <c r="H137" s="46"/>
      <c r="I137" s="46"/>
      <c r="J137" s="47"/>
    </row>
    <row r="138" ht="330">
      <c r="A138" s="37" t="s">
        <v>216</v>
      </c>
      <c r="B138" s="45"/>
      <c r="C138" s="46"/>
      <c r="D138" s="46"/>
      <c r="E138" s="39" t="s">
        <v>2929</v>
      </c>
      <c r="F138" s="46"/>
      <c r="G138" s="46"/>
      <c r="H138" s="46"/>
      <c r="I138" s="46"/>
      <c r="J138" s="47"/>
    </row>
    <row r="139">
      <c r="A139" s="31" t="s">
        <v>204</v>
      </c>
      <c r="B139" s="32"/>
      <c r="C139" s="33" t="s">
        <v>2783</v>
      </c>
      <c r="D139" s="34"/>
      <c r="E139" s="31" t="s">
        <v>1266</v>
      </c>
      <c r="F139" s="34"/>
      <c r="G139" s="34"/>
      <c r="H139" s="34"/>
      <c r="I139" s="35">
        <f>SUMIFS(I140:I151,A140:A151,"P")</f>
        <v>0</v>
      </c>
      <c r="J139" s="36"/>
    </row>
    <row r="140" ht="45">
      <c r="A140" s="37" t="s">
        <v>207</v>
      </c>
      <c r="B140" s="37">
        <v>31</v>
      </c>
      <c r="C140" s="38" t="s">
        <v>612</v>
      </c>
      <c r="D140" s="37" t="s">
        <v>613</v>
      </c>
      <c r="E140" s="39" t="s">
        <v>614</v>
      </c>
      <c r="F140" s="40" t="s">
        <v>615</v>
      </c>
      <c r="G140" s="41">
        <v>0.5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39" t="s">
        <v>616</v>
      </c>
      <c r="F141" s="46"/>
      <c r="G141" s="46"/>
      <c r="H141" s="46"/>
      <c r="I141" s="46"/>
      <c r="J141" s="47"/>
    </row>
    <row r="142" ht="30">
      <c r="A142" s="37" t="s">
        <v>214</v>
      </c>
      <c r="B142" s="45"/>
      <c r="C142" s="46"/>
      <c r="D142" s="46"/>
      <c r="E142" s="48" t="s">
        <v>2930</v>
      </c>
      <c r="F142" s="46"/>
      <c r="G142" s="46"/>
      <c r="H142" s="46"/>
      <c r="I142" s="46"/>
      <c r="J142" s="47"/>
    </row>
    <row r="143" ht="240">
      <c r="A143" s="37" t="s">
        <v>216</v>
      </c>
      <c r="B143" s="45"/>
      <c r="C143" s="46"/>
      <c r="D143" s="46"/>
      <c r="E143" s="39" t="s">
        <v>1540</v>
      </c>
      <c r="F143" s="46"/>
      <c r="G143" s="46"/>
      <c r="H143" s="46"/>
      <c r="I143" s="46"/>
      <c r="J143" s="47"/>
    </row>
    <row r="144" ht="45">
      <c r="A144" s="37" t="s">
        <v>207</v>
      </c>
      <c r="B144" s="37">
        <v>32</v>
      </c>
      <c r="C144" s="38" t="s">
        <v>2786</v>
      </c>
      <c r="D144" s="37" t="s">
        <v>2787</v>
      </c>
      <c r="E144" s="39" t="s">
        <v>2788</v>
      </c>
      <c r="F144" s="40" t="s">
        <v>615</v>
      </c>
      <c r="G144" s="41">
        <v>0.5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39" t="s">
        <v>616</v>
      </c>
      <c r="F145" s="46"/>
      <c r="G145" s="46"/>
      <c r="H145" s="46"/>
      <c r="I145" s="46"/>
      <c r="J145" s="47"/>
    </row>
    <row r="146" ht="30">
      <c r="A146" s="37" t="s">
        <v>214</v>
      </c>
      <c r="B146" s="45"/>
      <c r="C146" s="46"/>
      <c r="D146" s="46"/>
      <c r="E146" s="48" t="s">
        <v>2930</v>
      </c>
      <c r="F146" s="46"/>
      <c r="G146" s="46"/>
      <c r="H146" s="46"/>
      <c r="I146" s="46"/>
      <c r="J146" s="47"/>
    </row>
    <row r="147" ht="240">
      <c r="A147" s="37" t="s">
        <v>216</v>
      </c>
      <c r="B147" s="45"/>
      <c r="C147" s="46"/>
      <c r="D147" s="46"/>
      <c r="E147" s="39" t="s">
        <v>1540</v>
      </c>
      <c r="F147" s="46"/>
      <c r="G147" s="46"/>
      <c r="H147" s="46"/>
      <c r="I147" s="46"/>
      <c r="J147" s="47"/>
    </row>
    <row r="148" ht="45">
      <c r="A148" s="37" t="s">
        <v>207</v>
      </c>
      <c r="B148" s="37">
        <v>33</v>
      </c>
      <c r="C148" s="38" t="s">
        <v>619</v>
      </c>
      <c r="D148" s="37" t="s">
        <v>620</v>
      </c>
      <c r="E148" s="39" t="s">
        <v>621</v>
      </c>
      <c r="F148" s="40" t="s">
        <v>615</v>
      </c>
      <c r="G148" s="41">
        <v>0.5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39" t="s">
        <v>616</v>
      </c>
      <c r="F149" s="46"/>
      <c r="G149" s="46"/>
      <c r="H149" s="46"/>
      <c r="I149" s="46"/>
      <c r="J149" s="47"/>
    </row>
    <row r="150" ht="30">
      <c r="A150" s="37" t="s">
        <v>214</v>
      </c>
      <c r="B150" s="45"/>
      <c r="C150" s="46"/>
      <c r="D150" s="46"/>
      <c r="E150" s="48" t="s">
        <v>2930</v>
      </c>
      <c r="F150" s="46"/>
      <c r="G150" s="46"/>
      <c r="H150" s="46"/>
      <c r="I150" s="46"/>
      <c r="J150" s="47"/>
    </row>
    <row r="151" ht="240">
      <c r="A151" s="37" t="s">
        <v>216</v>
      </c>
      <c r="B151" s="45"/>
      <c r="C151" s="46"/>
      <c r="D151" s="46"/>
      <c r="E151" s="39" t="s">
        <v>1540</v>
      </c>
      <c r="F151" s="46"/>
      <c r="G151" s="46"/>
      <c r="H151" s="46"/>
      <c r="I151" s="46"/>
      <c r="J151" s="47"/>
    </row>
    <row r="152">
      <c r="A152" s="31" t="s">
        <v>204</v>
      </c>
      <c r="B152" s="32"/>
      <c r="C152" s="33" t="s">
        <v>1265</v>
      </c>
      <c r="D152" s="34"/>
      <c r="E152" s="31" t="s">
        <v>1266</v>
      </c>
      <c r="F152" s="34"/>
      <c r="G152" s="34"/>
      <c r="H152" s="34"/>
      <c r="I152" s="35">
        <f>SUMIFS(I153:I156,A153:A156,"P")</f>
        <v>0</v>
      </c>
      <c r="J152" s="36"/>
    </row>
    <row r="153" ht="45">
      <c r="A153" s="37" t="s">
        <v>207</v>
      </c>
      <c r="B153" s="37">
        <v>34</v>
      </c>
      <c r="C153" s="38" t="s">
        <v>2521</v>
      </c>
      <c r="D153" s="37" t="s">
        <v>2522</v>
      </c>
      <c r="E153" s="39" t="s">
        <v>2523</v>
      </c>
      <c r="F153" s="40" t="s">
        <v>615</v>
      </c>
      <c r="G153" s="41">
        <v>1380.7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212</v>
      </c>
      <c r="B154" s="45"/>
      <c r="C154" s="46"/>
      <c r="D154" s="46"/>
      <c r="E154" s="39" t="s">
        <v>616</v>
      </c>
      <c r="F154" s="46"/>
      <c r="G154" s="46"/>
      <c r="H154" s="46"/>
      <c r="I154" s="46"/>
      <c r="J154" s="47"/>
    </row>
    <row r="155" ht="45">
      <c r="A155" s="37" t="s">
        <v>214</v>
      </c>
      <c r="B155" s="45"/>
      <c r="C155" s="46"/>
      <c r="D155" s="46"/>
      <c r="E155" s="48" t="s">
        <v>2931</v>
      </c>
      <c r="F155" s="46"/>
      <c r="G155" s="46"/>
      <c r="H155" s="46"/>
      <c r="I155" s="46"/>
      <c r="J155" s="47"/>
    </row>
    <row r="156" ht="240">
      <c r="A156" s="37" t="s">
        <v>216</v>
      </c>
      <c r="B156" s="45"/>
      <c r="C156" s="46"/>
      <c r="D156" s="46"/>
      <c r="E156" s="39" t="s">
        <v>1540</v>
      </c>
      <c r="F156" s="46"/>
      <c r="G156" s="46"/>
      <c r="H156" s="46"/>
      <c r="I156" s="46"/>
      <c r="J156" s="47"/>
    </row>
    <row r="157">
      <c r="A157" s="31" t="s">
        <v>204</v>
      </c>
      <c r="B157" s="32"/>
      <c r="C157" s="33" t="s">
        <v>2789</v>
      </c>
      <c r="D157" s="34"/>
      <c r="E157" s="31" t="s">
        <v>2790</v>
      </c>
      <c r="F157" s="34"/>
      <c r="G157" s="34"/>
      <c r="H157" s="34"/>
      <c r="I157" s="35">
        <f>SUMIFS(I158:I249,A158:A249,"P")</f>
        <v>0</v>
      </c>
      <c r="J157" s="36"/>
    </row>
    <row r="158">
      <c r="A158" s="37" t="s">
        <v>207</v>
      </c>
      <c r="B158" s="37">
        <v>35</v>
      </c>
      <c r="C158" s="38" t="s">
        <v>656</v>
      </c>
      <c r="D158" s="37" t="s">
        <v>209</v>
      </c>
      <c r="E158" s="39" t="s">
        <v>657</v>
      </c>
      <c r="F158" s="40" t="s">
        <v>387</v>
      </c>
      <c r="G158" s="41">
        <v>1720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49" t="s">
        <v>209</v>
      </c>
      <c r="F159" s="46"/>
      <c r="G159" s="46"/>
      <c r="H159" s="46"/>
      <c r="I159" s="46"/>
      <c r="J159" s="47"/>
    </row>
    <row r="160" ht="45">
      <c r="A160" s="37" t="s">
        <v>214</v>
      </c>
      <c r="B160" s="45"/>
      <c r="C160" s="46"/>
      <c r="D160" s="46"/>
      <c r="E160" s="48" t="s">
        <v>2932</v>
      </c>
      <c r="F160" s="46"/>
      <c r="G160" s="46"/>
      <c r="H160" s="46"/>
      <c r="I160" s="46"/>
      <c r="J160" s="47"/>
    </row>
    <row r="161" ht="90">
      <c r="A161" s="37" t="s">
        <v>216</v>
      </c>
      <c r="B161" s="45"/>
      <c r="C161" s="46"/>
      <c r="D161" s="46"/>
      <c r="E161" s="39" t="s">
        <v>1254</v>
      </c>
      <c r="F161" s="46"/>
      <c r="G161" s="46"/>
      <c r="H161" s="46"/>
      <c r="I161" s="46"/>
      <c r="J161" s="47"/>
    </row>
    <row r="162" ht="30">
      <c r="A162" s="37" t="s">
        <v>207</v>
      </c>
      <c r="B162" s="37">
        <v>36</v>
      </c>
      <c r="C162" s="38" t="s">
        <v>709</v>
      </c>
      <c r="D162" s="37" t="s">
        <v>209</v>
      </c>
      <c r="E162" s="39" t="s">
        <v>710</v>
      </c>
      <c r="F162" s="40" t="s">
        <v>211</v>
      </c>
      <c r="G162" s="41">
        <v>10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49" t="s">
        <v>209</v>
      </c>
      <c r="F163" s="46"/>
      <c r="G163" s="46"/>
      <c r="H163" s="46"/>
      <c r="I163" s="46"/>
      <c r="J163" s="47"/>
    </row>
    <row r="164" ht="45">
      <c r="A164" s="37" t="s">
        <v>214</v>
      </c>
      <c r="B164" s="45"/>
      <c r="C164" s="46"/>
      <c r="D164" s="46"/>
      <c r="E164" s="48" t="s">
        <v>2933</v>
      </c>
      <c r="F164" s="46"/>
      <c r="G164" s="46"/>
      <c r="H164" s="46"/>
      <c r="I164" s="46"/>
      <c r="J164" s="47"/>
    </row>
    <row r="165" ht="180">
      <c r="A165" s="37" t="s">
        <v>216</v>
      </c>
      <c r="B165" s="45"/>
      <c r="C165" s="46"/>
      <c r="D165" s="46"/>
      <c r="E165" s="39" t="s">
        <v>711</v>
      </c>
      <c r="F165" s="46"/>
      <c r="G165" s="46"/>
      <c r="H165" s="46"/>
      <c r="I165" s="46"/>
      <c r="J165" s="47"/>
    </row>
    <row r="166">
      <c r="A166" s="37" t="s">
        <v>207</v>
      </c>
      <c r="B166" s="37">
        <v>37</v>
      </c>
      <c r="C166" s="38" t="s">
        <v>2934</v>
      </c>
      <c r="D166" s="37" t="s">
        <v>209</v>
      </c>
      <c r="E166" s="39" t="s">
        <v>2935</v>
      </c>
      <c r="F166" s="40" t="s">
        <v>387</v>
      </c>
      <c r="G166" s="41">
        <v>120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49" t="s">
        <v>209</v>
      </c>
      <c r="F167" s="46"/>
      <c r="G167" s="46"/>
      <c r="H167" s="46"/>
      <c r="I167" s="46"/>
      <c r="J167" s="47"/>
    </row>
    <row r="168" ht="45">
      <c r="A168" s="37" t="s">
        <v>214</v>
      </c>
      <c r="B168" s="45"/>
      <c r="C168" s="46"/>
      <c r="D168" s="46"/>
      <c r="E168" s="48" t="s">
        <v>2936</v>
      </c>
      <c r="F168" s="46"/>
      <c r="G168" s="46"/>
      <c r="H168" s="46"/>
      <c r="I168" s="46"/>
      <c r="J168" s="47"/>
    </row>
    <row r="169" ht="150">
      <c r="A169" s="37" t="s">
        <v>216</v>
      </c>
      <c r="B169" s="45"/>
      <c r="C169" s="46"/>
      <c r="D169" s="46"/>
      <c r="E169" s="39" t="s">
        <v>2553</v>
      </c>
      <c r="F169" s="46"/>
      <c r="G169" s="46"/>
      <c r="H169" s="46"/>
      <c r="I169" s="46"/>
      <c r="J169" s="47"/>
    </row>
    <row r="170">
      <c r="A170" s="37" t="s">
        <v>207</v>
      </c>
      <c r="B170" s="37">
        <v>38</v>
      </c>
      <c r="C170" s="38" t="s">
        <v>2748</v>
      </c>
      <c r="D170" s="37" t="s">
        <v>209</v>
      </c>
      <c r="E170" s="39" t="s">
        <v>2749</v>
      </c>
      <c r="F170" s="40" t="s">
        <v>387</v>
      </c>
      <c r="G170" s="41">
        <v>105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212</v>
      </c>
      <c r="B171" s="45"/>
      <c r="C171" s="46"/>
      <c r="D171" s="46"/>
      <c r="E171" s="49" t="s">
        <v>209</v>
      </c>
      <c r="F171" s="46"/>
      <c r="G171" s="46"/>
      <c r="H171" s="46"/>
      <c r="I171" s="46"/>
      <c r="J171" s="47"/>
    </row>
    <row r="172" ht="45">
      <c r="A172" s="37" t="s">
        <v>214</v>
      </c>
      <c r="B172" s="45"/>
      <c r="C172" s="46"/>
      <c r="D172" s="46"/>
      <c r="E172" s="48" t="s">
        <v>2937</v>
      </c>
      <c r="F172" s="46"/>
      <c r="G172" s="46"/>
      <c r="H172" s="46"/>
      <c r="I172" s="46"/>
      <c r="J172" s="47"/>
    </row>
    <row r="173" ht="105">
      <c r="A173" s="37" t="s">
        <v>216</v>
      </c>
      <c r="B173" s="45"/>
      <c r="C173" s="46"/>
      <c r="D173" s="46"/>
      <c r="E173" s="39" t="s">
        <v>2938</v>
      </c>
      <c r="F173" s="46"/>
      <c r="G173" s="46"/>
      <c r="H173" s="46"/>
      <c r="I173" s="46"/>
      <c r="J173" s="47"/>
    </row>
    <row r="174">
      <c r="A174" s="37" t="s">
        <v>207</v>
      </c>
      <c r="B174" s="37">
        <v>39</v>
      </c>
      <c r="C174" s="38" t="s">
        <v>2939</v>
      </c>
      <c r="D174" s="37" t="s">
        <v>209</v>
      </c>
      <c r="E174" s="39" t="s">
        <v>2940</v>
      </c>
      <c r="F174" s="40" t="s">
        <v>387</v>
      </c>
      <c r="G174" s="41">
        <v>6316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212</v>
      </c>
      <c r="B175" s="45"/>
      <c r="C175" s="46"/>
      <c r="D175" s="46"/>
      <c r="E175" s="49" t="s">
        <v>209</v>
      </c>
      <c r="F175" s="46"/>
      <c r="G175" s="46"/>
      <c r="H175" s="46"/>
      <c r="I175" s="46"/>
      <c r="J175" s="47"/>
    </row>
    <row r="176" ht="45">
      <c r="A176" s="37" t="s">
        <v>214</v>
      </c>
      <c r="B176" s="45"/>
      <c r="C176" s="46"/>
      <c r="D176" s="46"/>
      <c r="E176" s="48" t="s">
        <v>2941</v>
      </c>
      <c r="F176" s="46"/>
      <c r="G176" s="46"/>
      <c r="H176" s="46"/>
      <c r="I176" s="46"/>
      <c r="J176" s="47"/>
    </row>
    <row r="177" ht="105">
      <c r="A177" s="37" t="s">
        <v>216</v>
      </c>
      <c r="B177" s="45"/>
      <c r="C177" s="46"/>
      <c r="D177" s="46"/>
      <c r="E177" s="39" t="s">
        <v>484</v>
      </c>
      <c r="F177" s="46"/>
      <c r="G177" s="46"/>
      <c r="H177" s="46"/>
      <c r="I177" s="46"/>
      <c r="J177" s="47"/>
    </row>
    <row r="178" ht="30">
      <c r="A178" s="37" t="s">
        <v>207</v>
      </c>
      <c r="B178" s="37">
        <v>40</v>
      </c>
      <c r="C178" s="38" t="s">
        <v>2942</v>
      </c>
      <c r="D178" s="37" t="s">
        <v>209</v>
      </c>
      <c r="E178" s="39" t="s">
        <v>2943</v>
      </c>
      <c r="F178" s="40" t="s">
        <v>211</v>
      </c>
      <c r="G178" s="41">
        <v>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212</v>
      </c>
      <c r="B179" s="45"/>
      <c r="C179" s="46"/>
      <c r="D179" s="46"/>
      <c r="E179" s="49" t="s">
        <v>209</v>
      </c>
      <c r="F179" s="46"/>
      <c r="G179" s="46"/>
      <c r="H179" s="46"/>
      <c r="I179" s="46"/>
      <c r="J179" s="47"/>
    </row>
    <row r="180" ht="45">
      <c r="A180" s="37" t="s">
        <v>214</v>
      </c>
      <c r="B180" s="45"/>
      <c r="C180" s="46"/>
      <c r="D180" s="46"/>
      <c r="E180" s="48" t="s">
        <v>2858</v>
      </c>
      <c r="F180" s="46"/>
      <c r="G180" s="46"/>
      <c r="H180" s="46"/>
      <c r="I180" s="46"/>
      <c r="J180" s="47"/>
    </row>
    <row r="181" ht="120">
      <c r="A181" s="37" t="s">
        <v>216</v>
      </c>
      <c r="B181" s="45"/>
      <c r="C181" s="46"/>
      <c r="D181" s="46"/>
      <c r="E181" s="39" t="s">
        <v>493</v>
      </c>
      <c r="F181" s="46"/>
      <c r="G181" s="46"/>
      <c r="H181" s="46"/>
      <c r="I181" s="46"/>
      <c r="J181" s="47"/>
    </row>
    <row r="182" ht="30">
      <c r="A182" s="37" t="s">
        <v>207</v>
      </c>
      <c r="B182" s="37">
        <v>41</v>
      </c>
      <c r="C182" s="38" t="s">
        <v>1374</v>
      </c>
      <c r="D182" s="37" t="s">
        <v>209</v>
      </c>
      <c r="E182" s="39" t="s">
        <v>1375</v>
      </c>
      <c r="F182" s="40" t="s">
        <v>211</v>
      </c>
      <c r="G182" s="41">
        <v>18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212</v>
      </c>
      <c r="B183" s="45"/>
      <c r="C183" s="46"/>
      <c r="D183" s="46"/>
      <c r="E183" s="49" t="s">
        <v>209</v>
      </c>
      <c r="F183" s="46"/>
      <c r="G183" s="46"/>
      <c r="H183" s="46"/>
      <c r="I183" s="46"/>
      <c r="J183" s="47"/>
    </row>
    <row r="184" ht="45">
      <c r="A184" s="37" t="s">
        <v>214</v>
      </c>
      <c r="B184" s="45"/>
      <c r="C184" s="46"/>
      <c r="D184" s="46"/>
      <c r="E184" s="48" t="s">
        <v>2944</v>
      </c>
      <c r="F184" s="46"/>
      <c r="G184" s="46"/>
      <c r="H184" s="46"/>
      <c r="I184" s="46"/>
      <c r="J184" s="47"/>
    </row>
    <row r="185" ht="120">
      <c r="A185" s="37" t="s">
        <v>216</v>
      </c>
      <c r="B185" s="45"/>
      <c r="C185" s="46"/>
      <c r="D185" s="46"/>
      <c r="E185" s="39" t="s">
        <v>493</v>
      </c>
      <c r="F185" s="46"/>
      <c r="G185" s="46"/>
      <c r="H185" s="46"/>
      <c r="I185" s="46"/>
      <c r="J185" s="47"/>
    </row>
    <row r="186" ht="30">
      <c r="A186" s="37" t="s">
        <v>207</v>
      </c>
      <c r="B186" s="37">
        <v>42</v>
      </c>
      <c r="C186" s="38" t="s">
        <v>2638</v>
      </c>
      <c r="D186" s="37" t="s">
        <v>209</v>
      </c>
      <c r="E186" s="39" t="s">
        <v>2639</v>
      </c>
      <c r="F186" s="40" t="s">
        <v>387</v>
      </c>
      <c r="G186" s="41">
        <v>1350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49" t="s">
        <v>209</v>
      </c>
      <c r="F187" s="46"/>
      <c r="G187" s="46"/>
      <c r="H187" s="46"/>
      <c r="I187" s="46"/>
      <c r="J187" s="47"/>
    </row>
    <row r="188" ht="45">
      <c r="A188" s="37" t="s">
        <v>214</v>
      </c>
      <c r="B188" s="45"/>
      <c r="C188" s="46"/>
      <c r="D188" s="46"/>
      <c r="E188" s="48" t="s">
        <v>2945</v>
      </c>
      <c r="F188" s="46"/>
      <c r="G188" s="46"/>
      <c r="H188" s="46"/>
      <c r="I188" s="46"/>
      <c r="J188" s="47"/>
    </row>
    <row r="189" ht="105">
      <c r="A189" s="37" t="s">
        <v>216</v>
      </c>
      <c r="B189" s="45"/>
      <c r="C189" s="46"/>
      <c r="D189" s="46"/>
      <c r="E189" s="39" t="s">
        <v>484</v>
      </c>
      <c r="F189" s="46"/>
      <c r="G189" s="46"/>
      <c r="H189" s="46"/>
      <c r="I189" s="46"/>
      <c r="J189" s="47"/>
    </row>
    <row r="190">
      <c r="A190" s="37" t="s">
        <v>207</v>
      </c>
      <c r="B190" s="37">
        <v>43</v>
      </c>
      <c r="C190" s="38" t="s">
        <v>2946</v>
      </c>
      <c r="D190" s="37" t="s">
        <v>209</v>
      </c>
      <c r="E190" s="39" t="s">
        <v>2873</v>
      </c>
      <c r="F190" s="40" t="s">
        <v>387</v>
      </c>
      <c r="G190" s="41">
        <v>4706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212</v>
      </c>
      <c r="B191" s="45"/>
      <c r="C191" s="46"/>
      <c r="D191" s="46"/>
      <c r="E191" s="49" t="s">
        <v>209</v>
      </c>
      <c r="F191" s="46"/>
      <c r="G191" s="46"/>
      <c r="H191" s="46"/>
      <c r="I191" s="46"/>
      <c r="J191" s="47"/>
    </row>
    <row r="192" ht="45">
      <c r="A192" s="37" t="s">
        <v>214</v>
      </c>
      <c r="B192" s="45"/>
      <c r="C192" s="46"/>
      <c r="D192" s="46"/>
      <c r="E192" s="48" t="s">
        <v>2947</v>
      </c>
      <c r="F192" s="46"/>
      <c r="G192" s="46"/>
      <c r="H192" s="46"/>
      <c r="I192" s="46"/>
      <c r="J192" s="47"/>
    </row>
    <row r="193" ht="105">
      <c r="A193" s="37" t="s">
        <v>216</v>
      </c>
      <c r="B193" s="45"/>
      <c r="C193" s="46"/>
      <c r="D193" s="46"/>
      <c r="E193" s="39" t="s">
        <v>484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44</v>
      </c>
      <c r="C194" s="38" t="s">
        <v>814</v>
      </c>
      <c r="D194" s="37" t="s">
        <v>209</v>
      </c>
      <c r="E194" s="39" t="s">
        <v>815</v>
      </c>
      <c r="F194" s="40" t="s">
        <v>211</v>
      </c>
      <c r="G194" s="41">
        <v>18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212</v>
      </c>
      <c r="B195" s="45"/>
      <c r="C195" s="46"/>
      <c r="D195" s="46"/>
      <c r="E195" s="49" t="s">
        <v>209</v>
      </c>
      <c r="F195" s="46"/>
      <c r="G195" s="46"/>
      <c r="H195" s="46"/>
      <c r="I195" s="46"/>
      <c r="J195" s="47"/>
    </row>
    <row r="196" ht="45">
      <c r="A196" s="37" t="s">
        <v>214</v>
      </c>
      <c r="B196" s="45"/>
      <c r="C196" s="46"/>
      <c r="D196" s="46"/>
      <c r="E196" s="48" t="s">
        <v>2948</v>
      </c>
      <c r="F196" s="46"/>
      <c r="G196" s="46"/>
      <c r="H196" s="46"/>
      <c r="I196" s="46"/>
      <c r="J196" s="47"/>
    </row>
    <row r="197" ht="120">
      <c r="A197" s="37" t="s">
        <v>216</v>
      </c>
      <c r="B197" s="45"/>
      <c r="C197" s="46"/>
      <c r="D197" s="46"/>
      <c r="E197" s="39" t="s">
        <v>493</v>
      </c>
      <c r="F197" s="46"/>
      <c r="G197" s="46"/>
      <c r="H197" s="46"/>
      <c r="I197" s="46"/>
      <c r="J197" s="47"/>
    </row>
    <row r="198" ht="30">
      <c r="A198" s="37" t="s">
        <v>207</v>
      </c>
      <c r="B198" s="37">
        <v>45</v>
      </c>
      <c r="C198" s="38" t="s">
        <v>494</v>
      </c>
      <c r="D198" s="37" t="s">
        <v>209</v>
      </c>
      <c r="E198" s="39" t="s">
        <v>495</v>
      </c>
      <c r="F198" s="40" t="s">
        <v>211</v>
      </c>
      <c r="G198" s="41">
        <v>4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212</v>
      </c>
      <c r="B199" s="45"/>
      <c r="C199" s="46"/>
      <c r="D199" s="46"/>
      <c r="E199" s="49" t="s">
        <v>209</v>
      </c>
      <c r="F199" s="46"/>
      <c r="G199" s="46"/>
      <c r="H199" s="46"/>
      <c r="I199" s="46"/>
      <c r="J199" s="47"/>
    </row>
    <row r="200" ht="45">
      <c r="A200" s="37" t="s">
        <v>214</v>
      </c>
      <c r="B200" s="45"/>
      <c r="C200" s="46"/>
      <c r="D200" s="46"/>
      <c r="E200" s="48" t="s">
        <v>2949</v>
      </c>
      <c r="F200" s="46"/>
      <c r="G200" s="46"/>
      <c r="H200" s="46"/>
      <c r="I200" s="46"/>
      <c r="J200" s="47"/>
    </row>
    <row r="201" ht="120">
      <c r="A201" s="37" t="s">
        <v>216</v>
      </c>
      <c r="B201" s="45"/>
      <c r="C201" s="46"/>
      <c r="D201" s="46"/>
      <c r="E201" s="39" t="s">
        <v>493</v>
      </c>
      <c r="F201" s="46"/>
      <c r="G201" s="46"/>
      <c r="H201" s="46"/>
      <c r="I201" s="46"/>
      <c r="J201" s="47"/>
    </row>
    <row r="202" ht="30">
      <c r="A202" s="37" t="s">
        <v>207</v>
      </c>
      <c r="B202" s="37">
        <v>46</v>
      </c>
      <c r="C202" s="38" t="s">
        <v>2950</v>
      </c>
      <c r="D202" s="37" t="s">
        <v>209</v>
      </c>
      <c r="E202" s="39" t="s">
        <v>2951</v>
      </c>
      <c r="F202" s="40" t="s">
        <v>211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212</v>
      </c>
      <c r="B203" s="45"/>
      <c r="C203" s="46"/>
      <c r="D203" s="46"/>
      <c r="E203" s="49" t="s">
        <v>209</v>
      </c>
      <c r="F203" s="46"/>
      <c r="G203" s="46"/>
      <c r="H203" s="46"/>
      <c r="I203" s="46"/>
      <c r="J203" s="47"/>
    </row>
    <row r="204" ht="45">
      <c r="A204" s="37" t="s">
        <v>214</v>
      </c>
      <c r="B204" s="45"/>
      <c r="C204" s="46"/>
      <c r="D204" s="46"/>
      <c r="E204" s="48" t="s">
        <v>2952</v>
      </c>
      <c r="F204" s="46"/>
      <c r="G204" s="46"/>
      <c r="H204" s="46"/>
      <c r="I204" s="46"/>
      <c r="J204" s="47"/>
    </row>
    <row r="205" ht="120">
      <c r="A205" s="37" t="s">
        <v>216</v>
      </c>
      <c r="B205" s="45"/>
      <c r="C205" s="46"/>
      <c r="D205" s="46"/>
      <c r="E205" s="39" t="s">
        <v>493</v>
      </c>
      <c r="F205" s="46"/>
      <c r="G205" s="46"/>
      <c r="H205" s="46"/>
      <c r="I205" s="46"/>
      <c r="J205" s="47"/>
    </row>
    <row r="206" ht="30">
      <c r="A206" s="37" t="s">
        <v>207</v>
      </c>
      <c r="B206" s="37">
        <v>47</v>
      </c>
      <c r="C206" s="38" t="s">
        <v>2953</v>
      </c>
      <c r="D206" s="37" t="s">
        <v>209</v>
      </c>
      <c r="E206" s="39" t="s">
        <v>2954</v>
      </c>
      <c r="F206" s="40" t="s">
        <v>211</v>
      </c>
      <c r="G206" s="41">
        <v>8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212</v>
      </c>
      <c r="B207" s="45"/>
      <c r="C207" s="46"/>
      <c r="D207" s="46"/>
      <c r="E207" s="49" t="s">
        <v>209</v>
      </c>
      <c r="F207" s="46"/>
      <c r="G207" s="46"/>
      <c r="H207" s="46"/>
      <c r="I207" s="46"/>
      <c r="J207" s="47"/>
    </row>
    <row r="208" ht="45">
      <c r="A208" s="37" t="s">
        <v>214</v>
      </c>
      <c r="B208" s="45"/>
      <c r="C208" s="46"/>
      <c r="D208" s="46"/>
      <c r="E208" s="48" t="s">
        <v>2955</v>
      </c>
      <c r="F208" s="46"/>
      <c r="G208" s="46"/>
      <c r="H208" s="46"/>
      <c r="I208" s="46"/>
      <c r="J208" s="47"/>
    </row>
    <row r="209" ht="120">
      <c r="A209" s="37" t="s">
        <v>216</v>
      </c>
      <c r="B209" s="45"/>
      <c r="C209" s="46"/>
      <c r="D209" s="46"/>
      <c r="E209" s="39" t="s">
        <v>493</v>
      </c>
      <c r="F209" s="46"/>
      <c r="G209" s="46"/>
      <c r="H209" s="46"/>
      <c r="I209" s="46"/>
      <c r="J209" s="47"/>
    </row>
    <row r="210">
      <c r="A210" s="37" t="s">
        <v>207</v>
      </c>
      <c r="B210" s="37">
        <v>48</v>
      </c>
      <c r="C210" s="38" t="s">
        <v>2956</v>
      </c>
      <c r="D210" s="37" t="s">
        <v>209</v>
      </c>
      <c r="E210" s="39" t="s">
        <v>2957</v>
      </c>
      <c r="F210" s="40" t="s">
        <v>211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212</v>
      </c>
      <c r="B211" s="45"/>
      <c r="C211" s="46"/>
      <c r="D211" s="46"/>
      <c r="E211" s="49" t="s">
        <v>209</v>
      </c>
      <c r="F211" s="46"/>
      <c r="G211" s="46"/>
      <c r="H211" s="46"/>
      <c r="I211" s="46"/>
      <c r="J211" s="47"/>
    </row>
    <row r="212" ht="45">
      <c r="A212" s="37" t="s">
        <v>214</v>
      </c>
      <c r="B212" s="45"/>
      <c r="C212" s="46"/>
      <c r="D212" s="46"/>
      <c r="E212" s="48" t="s">
        <v>2793</v>
      </c>
      <c r="F212" s="46"/>
      <c r="G212" s="46"/>
      <c r="H212" s="46"/>
      <c r="I212" s="46"/>
      <c r="J212" s="47"/>
    </row>
    <row r="213" ht="135">
      <c r="A213" s="37" t="s">
        <v>216</v>
      </c>
      <c r="B213" s="45"/>
      <c r="C213" s="46"/>
      <c r="D213" s="46"/>
      <c r="E213" s="39" t="s">
        <v>2594</v>
      </c>
      <c r="F213" s="46"/>
      <c r="G213" s="46"/>
      <c r="H213" s="46"/>
      <c r="I213" s="46"/>
      <c r="J213" s="47"/>
    </row>
    <row r="214">
      <c r="A214" s="37" t="s">
        <v>207</v>
      </c>
      <c r="B214" s="37">
        <v>49</v>
      </c>
      <c r="C214" s="38" t="s">
        <v>2958</v>
      </c>
      <c r="D214" s="37" t="s">
        <v>209</v>
      </c>
      <c r="E214" s="39" t="s">
        <v>2959</v>
      </c>
      <c r="F214" s="40" t="s">
        <v>211</v>
      </c>
      <c r="G214" s="41">
        <v>4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49" t="s">
        <v>209</v>
      </c>
      <c r="F215" s="46"/>
      <c r="G215" s="46"/>
      <c r="H215" s="46"/>
      <c r="I215" s="46"/>
      <c r="J215" s="47"/>
    </row>
    <row r="216" ht="45">
      <c r="A216" s="37" t="s">
        <v>214</v>
      </c>
      <c r="B216" s="45"/>
      <c r="C216" s="46"/>
      <c r="D216" s="46"/>
      <c r="E216" s="48" t="s">
        <v>2960</v>
      </c>
      <c r="F216" s="46"/>
      <c r="G216" s="46"/>
      <c r="H216" s="46"/>
      <c r="I216" s="46"/>
      <c r="J216" s="47"/>
    </row>
    <row r="217" ht="105">
      <c r="A217" s="37" t="s">
        <v>216</v>
      </c>
      <c r="B217" s="45"/>
      <c r="C217" s="46"/>
      <c r="D217" s="46"/>
      <c r="E217" s="39" t="s">
        <v>575</v>
      </c>
      <c r="F217" s="46"/>
      <c r="G217" s="46"/>
      <c r="H217" s="46"/>
      <c r="I217" s="46"/>
      <c r="J217" s="47"/>
    </row>
    <row r="218">
      <c r="A218" s="37" t="s">
        <v>207</v>
      </c>
      <c r="B218" s="37">
        <v>50</v>
      </c>
      <c r="C218" s="38" t="s">
        <v>2770</v>
      </c>
      <c r="D218" s="37" t="s">
        <v>209</v>
      </c>
      <c r="E218" s="39" t="s">
        <v>2771</v>
      </c>
      <c r="F218" s="40" t="s">
        <v>211</v>
      </c>
      <c r="G218" s="41">
        <v>2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212</v>
      </c>
      <c r="B219" s="45"/>
      <c r="C219" s="46"/>
      <c r="D219" s="46"/>
      <c r="E219" s="49" t="s">
        <v>209</v>
      </c>
      <c r="F219" s="46"/>
      <c r="G219" s="46"/>
      <c r="H219" s="46"/>
      <c r="I219" s="46"/>
      <c r="J219" s="47"/>
    </row>
    <row r="220" ht="45">
      <c r="A220" s="37" t="s">
        <v>214</v>
      </c>
      <c r="B220" s="45"/>
      <c r="C220" s="46"/>
      <c r="D220" s="46"/>
      <c r="E220" s="48" t="s">
        <v>2961</v>
      </c>
      <c r="F220" s="46"/>
      <c r="G220" s="46"/>
      <c r="H220" s="46"/>
      <c r="I220" s="46"/>
      <c r="J220" s="47"/>
    </row>
    <row r="221" ht="90">
      <c r="A221" s="37" t="s">
        <v>216</v>
      </c>
      <c r="B221" s="45"/>
      <c r="C221" s="46"/>
      <c r="D221" s="46"/>
      <c r="E221" s="39" t="s">
        <v>1245</v>
      </c>
      <c r="F221" s="46"/>
      <c r="G221" s="46"/>
      <c r="H221" s="46"/>
      <c r="I221" s="46"/>
      <c r="J221" s="47"/>
    </row>
    <row r="222">
      <c r="A222" s="37" t="s">
        <v>207</v>
      </c>
      <c r="B222" s="37">
        <v>51</v>
      </c>
      <c r="C222" s="38" t="s">
        <v>2962</v>
      </c>
      <c r="D222" s="37" t="s">
        <v>209</v>
      </c>
      <c r="E222" s="39" t="s">
        <v>2963</v>
      </c>
      <c r="F222" s="40" t="s">
        <v>211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212</v>
      </c>
      <c r="B223" s="45"/>
      <c r="C223" s="46"/>
      <c r="D223" s="46"/>
      <c r="E223" s="49" t="s">
        <v>209</v>
      </c>
      <c r="F223" s="46"/>
      <c r="G223" s="46"/>
      <c r="H223" s="46"/>
      <c r="I223" s="46"/>
      <c r="J223" s="47"/>
    </row>
    <row r="224" ht="45">
      <c r="A224" s="37" t="s">
        <v>214</v>
      </c>
      <c r="B224" s="45"/>
      <c r="C224" s="46"/>
      <c r="D224" s="46"/>
      <c r="E224" s="48" t="s">
        <v>2964</v>
      </c>
      <c r="F224" s="46"/>
      <c r="G224" s="46"/>
      <c r="H224" s="46"/>
      <c r="I224" s="46"/>
      <c r="J224" s="47"/>
    </row>
    <row r="225" ht="90">
      <c r="A225" s="37" t="s">
        <v>216</v>
      </c>
      <c r="B225" s="45"/>
      <c r="C225" s="46"/>
      <c r="D225" s="46"/>
      <c r="E225" s="39" t="s">
        <v>1245</v>
      </c>
      <c r="F225" s="46"/>
      <c r="G225" s="46"/>
      <c r="H225" s="46"/>
      <c r="I225" s="46"/>
      <c r="J225" s="47"/>
    </row>
    <row r="226">
      <c r="A226" s="37" t="s">
        <v>207</v>
      </c>
      <c r="B226" s="37">
        <v>52</v>
      </c>
      <c r="C226" s="38" t="s">
        <v>2876</v>
      </c>
      <c r="D226" s="37" t="s">
        <v>209</v>
      </c>
      <c r="E226" s="39" t="s">
        <v>2877</v>
      </c>
      <c r="F226" s="40" t="s">
        <v>211</v>
      </c>
      <c r="G226" s="41">
        <v>4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49" t="s">
        <v>209</v>
      </c>
      <c r="F227" s="46"/>
      <c r="G227" s="46"/>
      <c r="H227" s="46"/>
      <c r="I227" s="46"/>
      <c r="J227" s="47"/>
    </row>
    <row r="228" ht="45">
      <c r="A228" s="37" t="s">
        <v>214</v>
      </c>
      <c r="B228" s="45"/>
      <c r="C228" s="46"/>
      <c r="D228" s="46"/>
      <c r="E228" s="48" t="s">
        <v>2965</v>
      </c>
      <c r="F228" s="46"/>
      <c r="G228" s="46"/>
      <c r="H228" s="46"/>
      <c r="I228" s="46"/>
      <c r="J228" s="47"/>
    </row>
    <row r="229" ht="90">
      <c r="A229" s="37" t="s">
        <v>216</v>
      </c>
      <c r="B229" s="45"/>
      <c r="C229" s="46"/>
      <c r="D229" s="46"/>
      <c r="E229" s="39" t="s">
        <v>1245</v>
      </c>
      <c r="F229" s="46"/>
      <c r="G229" s="46"/>
      <c r="H229" s="46"/>
      <c r="I229" s="46"/>
      <c r="J229" s="47"/>
    </row>
    <row r="230">
      <c r="A230" s="37" t="s">
        <v>207</v>
      </c>
      <c r="B230" s="37">
        <v>53</v>
      </c>
      <c r="C230" s="38" t="s">
        <v>939</v>
      </c>
      <c r="D230" s="37" t="s">
        <v>209</v>
      </c>
      <c r="E230" s="39" t="s">
        <v>940</v>
      </c>
      <c r="F230" s="40" t="s">
        <v>211</v>
      </c>
      <c r="G230" s="41">
        <v>4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212</v>
      </c>
      <c r="B231" s="45"/>
      <c r="C231" s="46"/>
      <c r="D231" s="46"/>
      <c r="E231" s="49" t="s">
        <v>209</v>
      </c>
      <c r="F231" s="46"/>
      <c r="G231" s="46"/>
      <c r="H231" s="46"/>
      <c r="I231" s="46"/>
      <c r="J231" s="47"/>
    </row>
    <row r="232" ht="45">
      <c r="A232" s="37" t="s">
        <v>214</v>
      </c>
      <c r="B232" s="45"/>
      <c r="C232" s="46"/>
      <c r="D232" s="46"/>
      <c r="E232" s="48" t="s">
        <v>2965</v>
      </c>
      <c r="F232" s="46"/>
      <c r="G232" s="46"/>
      <c r="H232" s="46"/>
      <c r="I232" s="46"/>
      <c r="J232" s="47"/>
    </row>
    <row r="233" ht="90">
      <c r="A233" s="37" t="s">
        <v>216</v>
      </c>
      <c r="B233" s="45"/>
      <c r="C233" s="46"/>
      <c r="D233" s="46"/>
      <c r="E233" s="39" t="s">
        <v>1245</v>
      </c>
      <c r="F233" s="46"/>
      <c r="G233" s="46"/>
      <c r="H233" s="46"/>
      <c r="I233" s="46"/>
      <c r="J233" s="47"/>
    </row>
    <row r="234" ht="30">
      <c r="A234" s="37" t="s">
        <v>207</v>
      </c>
      <c r="B234" s="37">
        <v>54</v>
      </c>
      <c r="C234" s="38" t="s">
        <v>942</v>
      </c>
      <c r="D234" s="37" t="s">
        <v>209</v>
      </c>
      <c r="E234" s="39" t="s">
        <v>943</v>
      </c>
      <c r="F234" s="40" t="s">
        <v>211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49" t="s">
        <v>209</v>
      </c>
      <c r="F235" s="46"/>
      <c r="G235" s="46"/>
      <c r="H235" s="46"/>
      <c r="I235" s="46"/>
      <c r="J235" s="47"/>
    </row>
    <row r="236" ht="30">
      <c r="A236" s="37" t="s">
        <v>214</v>
      </c>
      <c r="B236" s="45"/>
      <c r="C236" s="46"/>
      <c r="D236" s="46"/>
      <c r="E236" s="48" t="s">
        <v>2802</v>
      </c>
      <c r="F236" s="46"/>
      <c r="G236" s="46"/>
      <c r="H236" s="46"/>
      <c r="I236" s="46"/>
      <c r="J236" s="47"/>
    </row>
    <row r="237" ht="90">
      <c r="A237" s="37" t="s">
        <v>216</v>
      </c>
      <c r="B237" s="45"/>
      <c r="C237" s="46"/>
      <c r="D237" s="46"/>
      <c r="E237" s="39" t="s">
        <v>1245</v>
      </c>
      <c r="F237" s="46"/>
      <c r="G237" s="46"/>
      <c r="H237" s="46"/>
      <c r="I237" s="46"/>
      <c r="J237" s="47"/>
    </row>
    <row r="238">
      <c r="A238" s="37" t="s">
        <v>207</v>
      </c>
      <c r="B238" s="37">
        <v>55</v>
      </c>
      <c r="C238" s="38" t="s">
        <v>1343</v>
      </c>
      <c r="D238" s="37" t="s">
        <v>209</v>
      </c>
      <c r="E238" s="39" t="s">
        <v>1344</v>
      </c>
      <c r="F238" s="40" t="s">
        <v>1345</v>
      </c>
      <c r="G238" s="41">
        <v>10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212</v>
      </c>
      <c r="B239" s="45"/>
      <c r="C239" s="46"/>
      <c r="D239" s="46"/>
      <c r="E239" s="49" t="s">
        <v>209</v>
      </c>
      <c r="F239" s="46"/>
      <c r="G239" s="46"/>
      <c r="H239" s="46"/>
      <c r="I239" s="46"/>
      <c r="J239" s="47"/>
    </row>
    <row r="240" ht="45">
      <c r="A240" s="37" t="s">
        <v>214</v>
      </c>
      <c r="B240" s="45"/>
      <c r="C240" s="46"/>
      <c r="D240" s="46"/>
      <c r="E240" s="48" t="s">
        <v>2966</v>
      </c>
      <c r="F240" s="46"/>
      <c r="G240" s="46"/>
      <c r="H240" s="46"/>
      <c r="I240" s="46"/>
      <c r="J240" s="47"/>
    </row>
    <row r="241" ht="225">
      <c r="A241" s="37" t="s">
        <v>216</v>
      </c>
      <c r="B241" s="45"/>
      <c r="C241" s="46"/>
      <c r="D241" s="46"/>
      <c r="E241" s="39" t="s">
        <v>1347</v>
      </c>
      <c r="F241" s="46"/>
      <c r="G241" s="46"/>
      <c r="H241" s="46"/>
      <c r="I241" s="46"/>
      <c r="J241" s="47"/>
    </row>
    <row r="242">
      <c r="A242" s="37" t="s">
        <v>207</v>
      </c>
      <c r="B242" s="37">
        <v>56</v>
      </c>
      <c r="C242" s="38" t="s">
        <v>2805</v>
      </c>
      <c r="D242" s="37" t="s">
        <v>209</v>
      </c>
      <c r="E242" s="39" t="s">
        <v>2806</v>
      </c>
      <c r="F242" s="40" t="s">
        <v>2807</v>
      </c>
      <c r="G242" s="41">
        <v>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212</v>
      </c>
      <c r="B243" s="45"/>
      <c r="C243" s="46"/>
      <c r="D243" s="46"/>
      <c r="E243" s="39" t="s">
        <v>2806</v>
      </c>
      <c r="F243" s="46"/>
      <c r="G243" s="46"/>
      <c r="H243" s="46"/>
      <c r="I243" s="46"/>
      <c r="J243" s="47"/>
    </row>
    <row r="244">
      <c r="A244" s="37" t="s">
        <v>214</v>
      </c>
      <c r="B244" s="45"/>
      <c r="C244" s="46"/>
      <c r="D244" s="46"/>
      <c r="E244" s="48" t="s">
        <v>330</v>
      </c>
      <c r="F244" s="46"/>
      <c r="G244" s="46"/>
      <c r="H244" s="46"/>
      <c r="I244" s="46"/>
      <c r="J244" s="47"/>
    </row>
    <row r="245" ht="45">
      <c r="A245" s="37" t="s">
        <v>216</v>
      </c>
      <c r="B245" s="45"/>
      <c r="C245" s="46"/>
      <c r="D245" s="46"/>
      <c r="E245" s="39" t="s">
        <v>2808</v>
      </c>
      <c r="F245" s="46"/>
      <c r="G245" s="46"/>
      <c r="H245" s="46"/>
      <c r="I245" s="46"/>
      <c r="J245" s="47"/>
    </row>
    <row r="246" ht="60">
      <c r="A246" s="37" t="s">
        <v>207</v>
      </c>
      <c r="B246" s="37">
        <v>57</v>
      </c>
      <c r="C246" s="38" t="s">
        <v>2048</v>
      </c>
      <c r="D246" s="37" t="s">
        <v>2049</v>
      </c>
      <c r="E246" s="39" t="s">
        <v>2050</v>
      </c>
      <c r="F246" s="40" t="s">
        <v>615</v>
      </c>
      <c r="G246" s="41">
        <v>6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212</v>
      </c>
      <c r="B247" s="45"/>
      <c r="C247" s="46"/>
      <c r="D247" s="46"/>
      <c r="E247" s="39" t="s">
        <v>616</v>
      </c>
      <c r="F247" s="46"/>
      <c r="G247" s="46"/>
      <c r="H247" s="46"/>
      <c r="I247" s="46"/>
      <c r="J247" s="47"/>
    </row>
    <row r="248" ht="45">
      <c r="A248" s="37" t="s">
        <v>214</v>
      </c>
      <c r="B248" s="45"/>
      <c r="C248" s="46"/>
      <c r="D248" s="46"/>
      <c r="E248" s="48" t="s">
        <v>2967</v>
      </c>
      <c r="F248" s="46"/>
      <c r="G248" s="46"/>
      <c r="H248" s="46"/>
      <c r="I248" s="46"/>
      <c r="J248" s="47"/>
    </row>
    <row r="249" ht="120">
      <c r="A249" s="37" t="s">
        <v>216</v>
      </c>
      <c r="B249" s="50"/>
      <c r="C249" s="51"/>
      <c r="D249" s="51"/>
      <c r="E249" s="39" t="s">
        <v>1271</v>
      </c>
      <c r="F249" s="51"/>
      <c r="G249" s="51"/>
      <c r="H249" s="51"/>
      <c r="I249" s="51"/>
      <c r="J249" s="52"/>
    </row>
  </sheetData>
  <sheetProtection sheet="1" objects="1" scenarios="1" spinCount="100000" saltValue="aXbH5QtNBv8OHbQ9glJ0YKd4gTEg2q+i0aBPJK61Kb794eRA8QsP9th7lY90+A8RE9NYZ2gJnHHN4qoGnA2hxA==" hashValue="X7zihOtk47MQn6D+7KCEJIiF5jBePySLIX5NiLJe5FLAZM9O0j8uBU6nkPY5dQdofFfXq7Z1VhkmG2qKCRkx2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2968</v>
      </c>
      <c r="I3" s="25">
        <f>SUMIFS(I9:I248,A9:A248,"SD")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2968</v>
      </c>
      <c r="D5" s="22"/>
      <c r="E5" s="23" t="s">
        <v>118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1077</v>
      </c>
      <c r="D9" s="34"/>
      <c r="E9" s="31" t="s">
        <v>1084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2969</v>
      </c>
      <c r="D10" s="37" t="s">
        <v>209</v>
      </c>
      <c r="E10" s="39" t="s">
        <v>2970</v>
      </c>
      <c r="F10" s="40" t="s">
        <v>1087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2750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1093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2885</v>
      </c>
      <c r="D14" s="37" t="s">
        <v>209</v>
      </c>
      <c r="E14" s="39" t="s">
        <v>2886</v>
      </c>
      <c r="F14" s="40" t="s">
        <v>387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2971</v>
      </c>
      <c r="F16" s="46"/>
      <c r="G16" s="46"/>
      <c r="H16" s="46"/>
      <c r="I16" s="46"/>
      <c r="J16" s="47"/>
    </row>
    <row r="17" ht="180">
      <c r="A17" s="37" t="s">
        <v>216</v>
      </c>
      <c r="B17" s="45"/>
      <c r="C17" s="46"/>
      <c r="D17" s="46"/>
      <c r="E17" s="39" t="s">
        <v>2722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2810</v>
      </c>
      <c r="D18" s="34"/>
      <c r="E18" s="31" t="s">
        <v>2811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2517</v>
      </c>
      <c r="D19" s="37" t="s">
        <v>209</v>
      </c>
      <c r="E19" s="39" t="s">
        <v>2518</v>
      </c>
      <c r="F19" s="40" t="s">
        <v>1087</v>
      </c>
      <c r="G19" s="41">
        <v>279.30000000000001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 ht="45">
      <c r="A21" s="37" t="s">
        <v>214</v>
      </c>
      <c r="B21" s="45"/>
      <c r="C21" s="46"/>
      <c r="D21" s="46"/>
      <c r="E21" s="48" t="s">
        <v>2972</v>
      </c>
      <c r="F21" s="46"/>
      <c r="G21" s="46"/>
      <c r="H21" s="46"/>
      <c r="I21" s="46"/>
      <c r="J21" s="47"/>
    </row>
    <row r="22" ht="409.5">
      <c r="A22" s="37" t="s">
        <v>216</v>
      </c>
      <c r="B22" s="45"/>
      <c r="C22" s="46"/>
      <c r="D22" s="46"/>
      <c r="E22" s="39" t="s">
        <v>2813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241.80000000000001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 ht="45">
      <c r="A26" s="37" t="s">
        <v>214</v>
      </c>
      <c r="B26" s="45"/>
      <c r="C26" s="46"/>
      <c r="D26" s="46"/>
      <c r="E26" s="48" t="s">
        <v>2973</v>
      </c>
      <c r="F26" s="46"/>
      <c r="G26" s="46"/>
      <c r="H26" s="46"/>
      <c r="I26" s="46"/>
      <c r="J26" s="47"/>
    </row>
    <row r="27" ht="409.5">
      <c r="A27" s="37" t="s">
        <v>216</v>
      </c>
      <c r="B27" s="45"/>
      <c r="C27" s="46"/>
      <c r="D27" s="46"/>
      <c r="E27" s="39" t="s">
        <v>2532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1403</v>
      </c>
      <c r="D28" s="34"/>
      <c r="E28" s="31" t="s">
        <v>2974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207</v>
      </c>
      <c r="B29" s="37">
        <v>5</v>
      </c>
      <c r="C29" s="38" t="s">
        <v>2975</v>
      </c>
      <c r="D29" s="37" t="s">
        <v>209</v>
      </c>
      <c r="E29" s="39" t="s">
        <v>2976</v>
      </c>
      <c r="F29" s="40" t="s">
        <v>1087</v>
      </c>
      <c r="G29" s="41">
        <v>24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49" t="s">
        <v>209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1184</v>
      </c>
      <c r="F31" s="46"/>
      <c r="G31" s="46"/>
      <c r="H31" s="46"/>
      <c r="I31" s="46"/>
      <c r="J31" s="47"/>
    </row>
    <row r="32" ht="409.5">
      <c r="A32" s="37" t="s">
        <v>216</v>
      </c>
      <c r="B32" s="45"/>
      <c r="C32" s="46"/>
      <c r="D32" s="46"/>
      <c r="E32" s="39" t="s">
        <v>2977</v>
      </c>
      <c r="F32" s="46"/>
      <c r="G32" s="46"/>
      <c r="H32" s="46"/>
      <c r="I32" s="46"/>
      <c r="J32" s="47"/>
    </row>
    <row r="33">
      <c r="A33" s="31" t="s">
        <v>204</v>
      </c>
      <c r="B33" s="32"/>
      <c r="C33" s="33" t="s">
        <v>1412</v>
      </c>
      <c r="D33" s="34"/>
      <c r="E33" s="31" t="s">
        <v>322</v>
      </c>
      <c r="F33" s="34"/>
      <c r="G33" s="34"/>
      <c r="H33" s="34"/>
      <c r="I33" s="35">
        <f>SUMIFS(I34:I41,A34:A41,"P")</f>
        <v>0</v>
      </c>
      <c r="J33" s="36"/>
    </row>
    <row r="34">
      <c r="A34" s="37" t="s">
        <v>207</v>
      </c>
      <c r="B34" s="37">
        <v>6</v>
      </c>
      <c r="C34" s="38" t="s">
        <v>2714</v>
      </c>
      <c r="D34" s="37" t="s">
        <v>209</v>
      </c>
      <c r="E34" s="39" t="s">
        <v>2715</v>
      </c>
      <c r="F34" s="40" t="s">
        <v>329</v>
      </c>
      <c r="G34" s="41">
        <v>7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45">
      <c r="A36" s="37" t="s">
        <v>214</v>
      </c>
      <c r="B36" s="45"/>
      <c r="C36" s="46"/>
      <c r="D36" s="46"/>
      <c r="E36" s="48" t="s">
        <v>2978</v>
      </c>
      <c r="F36" s="46"/>
      <c r="G36" s="46"/>
      <c r="H36" s="46"/>
      <c r="I36" s="46"/>
      <c r="J36" s="47"/>
    </row>
    <row r="37" ht="120">
      <c r="A37" s="37" t="s">
        <v>216</v>
      </c>
      <c r="B37" s="45"/>
      <c r="C37" s="46"/>
      <c r="D37" s="46"/>
      <c r="E37" s="39" t="s">
        <v>2717</v>
      </c>
      <c r="F37" s="46"/>
      <c r="G37" s="46"/>
      <c r="H37" s="46"/>
      <c r="I37" s="46"/>
      <c r="J37" s="47"/>
    </row>
    <row r="38">
      <c r="A38" s="37" t="s">
        <v>207</v>
      </c>
      <c r="B38" s="37">
        <v>7</v>
      </c>
      <c r="C38" s="38" t="s">
        <v>2979</v>
      </c>
      <c r="D38" s="37" t="s">
        <v>209</v>
      </c>
      <c r="E38" s="39" t="s">
        <v>2980</v>
      </c>
      <c r="F38" s="40" t="s">
        <v>1194</v>
      </c>
      <c r="G38" s="41">
        <v>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2980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2981</v>
      </c>
      <c r="F40" s="46"/>
      <c r="G40" s="46"/>
      <c r="H40" s="46"/>
      <c r="I40" s="46"/>
      <c r="J40" s="47"/>
    </row>
    <row r="41">
      <c r="A41" s="37" t="s">
        <v>216</v>
      </c>
      <c r="B41" s="45"/>
      <c r="C41" s="46"/>
      <c r="D41" s="46"/>
      <c r="E41" s="49" t="s">
        <v>209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2982</v>
      </c>
      <c r="D42" s="34"/>
      <c r="E42" s="31" t="s">
        <v>1408</v>
      </c>
      <c r="F42" s="34"/>
      <c r="G42" s="34"/>
      <c r="H42" s="34"/>
      <c r="I42" s="35">
        <f>SUMIFS(I43:I46,A43:A46,"P")</f>
        <v>0</v>
      </c>
      <c r="J42" s="36"/>
    </row>
    <row r="43">
      <c r="A43" s="37" t="s">
        <v>207</v>
      </c>
      <c r="B43" s="37">
        <v>8</v>
      </c>
      <c r="C43" s="38" t="s">
        <v>2983</v>
      </c>
      <c r="D43" s="37" t="s">
        <v>209</v>
      </c>
      <c r="E43" s="39" t="s">
        <v>2984</v>
      </c>
      <c r="F43" s="40" t="s">
        <v>329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39" t="s">
        <v>2984</v>
      </c>
      <c r="F44" s="46"/>
      <c r="G44" s="46"/>
      <c r="H44" s="46"/>
      <c r="I44" s="46"/>
      <c r="J44" s="47"/>
    </row>
    <row r="45" ht="30">
      <c r="A45" s="37" t="s">
        <v>214</v>
      </c>
      <c r="B45" s="45"/>
      <c r="C45" s="46"/>
      <c r="D45" s="46"/>
      <c r="E45" s="48" t="s">
        <v>2802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2985</v>
      </c>
      <c r="F46" s="46"/>
      <c r="G46" s="46"/>
      <c r="H46" s="46"/>
      <c r="I46" s="46"/>
      <c r="J46" s="47"/>
    </row>
    <row r="47">
      <c r="A47" s="31" t="s">
        <v>204</v>
      </c>
      <c r="B47" s="32"/>
      <c r="C47" s="33" t="s">
        <v>1102</v>
      </c>
      <c r="D47" s="34"/>
      <c r="E47" s="31" t="s">
        <v>1103</v>
      </c>
      <c r="F47" s="34"/>
      <c r="G47" s="34"/>
      <c r="H47" s="34"/>
      <c r="I47" s="35">
        <f>SUMIFS(I48:I55,A48:A55,"P")</f>
        <v>0</v>
      </c>
      <c r="J47" s="36"/>
    </row>
    <row r="48">
      <c r="A48" s="37" t="s">
        <v>207</v>
      </c>
      <c r="B48" s="37">
        <v>9</v>
      </c>
      <c r="C48" s="38" t="s">
        <v>2986</v>
      </c>
      <c r="D48" s="37" t="s">
        <v>209</v>
      </c>
      <c r="E48" s="39" t="s">
        <v>2987</v>
      </c>
      <c r="F48" s="40" t="s">
        <v>1087</v>
      </c>
      <c r="G48" s="41">
        <v>18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49" t="s">
        <v>209</v>
      </c>
      <c r="F49" s="46"/>
      <c r="G49" s="46"/>
      <c r="H49" s="46"/>
      <c r="I49" s="46"/>
      <c r="J49" s="47"/>
    </row>
    <row r="50" ht="45">
      <c r="A50" s="37" t="s">
        <v>214</v>
      </c>
      <c r="B50" s="45"/>
      <c r="C50" s="46"/>
      <c r="D50" s="46"/>
      <c r="E50" s="48" t="s">
        <v>2988</v>
      </c>
      <c r="F50" s="46"/>
      <c r="G50" s="46"/>
      <c r="H50" s="46"/>
      <c r="I50" s="46"/>
      <c r="J50" s="47"/>
    </row>
    <row r="51" ht="409.5">
      <c r="A51" s="37" t="s">
        <v>216</v>
      </c>
      <c r="B51" s="45"/>
      <c r="C51" s="46"/>
      <c r="D51" s="46"/>
      <c r="E51" s="39" t="s">
        <v>2977</v>
      </c>
      <c r="F51" s="46"/>
      <c r="G51" s="46"/>
      <c r="H51" s="46"/>
      <c r="I51" s="46"/>
      <c r="J51" s="47"/>
    </row>
    <row r="52">
      <c r="A52" s="37" t="s">
        <v>207</v>
      </c>
      <c r="B52" s="37">
        <v>10</v>
      </c>
      <c r="C52" s="38" t="s">
        <v>1108</v>
      </c>
      <c r="D52" s="37" t="s">
        <v>209</v>
      </c>
      <c r="E52" s="39" t="s">
        <v>1109</v>
      </c>
      <c r="F52" s="40" t="s">
        <v>474</v>
      </c>
      <c r="G52" s="41">
        <v>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 ht="45">
      <c r="A54" s="37" t="s">
        <v>214</v>
      </c>
      <c r="B54" s="45"/>
      <c r="C54" s="46"/>
      <c r="D54" s="46"/>
      <c r="E54" s="48" t="s">
        <v>2989</v>
      </c>
      <c r="F54" s="46"/>
      <c r="G54" s="46"/>
      <c r="H54" s="46"/>
      <c r="I54" s="46"/>
      <c r="J54" s="47"/>
    </row>
    <row r="55" ht="135">
      <c r="A55" s="37" t="s">
        <v>216</v>
      </c>
      <c r="B55" s="45"/>
      <c r="C55" s="46"/>
      <c r="D55" s="46"/>
      <c r="E55" s="39" t="s">
        <v>1111</v>
      </c>
      <c r="F55" s="46"/>
      <c r="G55" s="46"/>
      <c r="H55" s="46"/>
      <c r="I55" s="46"/>
      <c r="J55" s="47"/>
    </row>
    <row r="56">
      <c r="A56" s="31" t="s">
        <v>204</v>
      </c>
      <c r="B56" s="32"/>
      <c r="C56" s="33" t="s">
        <v>648</v>
      </c>
      <c r="D56" s="34"/>
      <c r="E56" s="31" t="s">
        <v>649</v>
      </c>
      <c r="F56" s="34"/>
      <c r="G56" s="34"/>
      <c r="H56" s="34"/>
      <c r="I56" s="35">
        <f>SUMIFS(I57:I60,A57:A60,"P")</f>
        <v>0</v>
      </c>
      <c r="J56" s="36"/>
    </row>
    <row r="57">
      <c r="A57" s="37" t="s">
        <v>207</v>
      </c>
      <c r="B57" s="37">
        <v>11</v>
      </c>
      <c r="C57" s="38" t="s">
        <v>2536</v>
      </c>
      <c r="D57" s="37" t="s">
        <v>209</v>
      </c>
      <c r="E57" s="39" t="s">
        <v>2537</v>
      </c>
      <c r="F57" s="40" t="s">
        <v>211</v>
      </c>
      <c r="G57" s="41">
        <v>36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 ht="45">
      <c r="A59" s="37" t="s">
        <v>214</v>
      </c>
      <c r="B59" s="45"/>
      <c r="C59" s="46"/>
      <c r="D59" s="46"/>
      <c r="E59" s="48" t="s">
        <v>2990</v>
      </c>
      <c r="F59" s="46"/>
      <c r="G59" s="46"/>
      <c r="H59" s="46"/>
      <c r="I59" s="46"/>
      <c r="J59" s="47"/>
    </row>
    <row r="60" ht="180">
      <c r="A60" s="37" t="s">
        <v>216</v>
      </c>
      <c r="B60" s="45"/>
      <c r="C60" s="46"/>
      <c r="D60" s="46"/>
      <c r="E60" s="39" t="s">
        <v>1475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1426</v>
      </c>
      <c r="D61" s="34"/>
      <c r="E61" s="31" t="s">
        <v>1427</v>
      </c>
      <c r="F61" s="34"/>
      <c r="G61" s="34"/>
      <c r="H61" s="34"/>
      <c r="I61" s="35">
        <f>SUMIFS(I62:I73,A62:A73,"P")</f>
        <v>0</v>
      </c>
      <c r="J61" s="36"/>
    </row>
    <row r="62">
      <c r="A62" s="37" t="s">
        <v>207</v>
      </c>
      <c r="B62" s="37">
        <v>12</v>
      </c>
      <c r="C62" s="38" t="s">
        <v>1580</v>
      </c>
      <c r="D62" s="37" t="s">
        <v>209</v>
      </c>
      <c r="E62" s="39" t="s">
        <v>1581</v>
      </c>
      <c r="F62" s="40" t="s">
        <v>387</v>
      </c>
      <c r="G62" s="41">
        <v>588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45">
      <c r="A64" s="37" t="s">
        <v>214</v>
      </c>
      <c r="B64" s="45"/>
      <c r="C64" s="46"/>
      <c r="D64" s="46"/>
      <c r="E64" s="48" t="s">
        <v>2991</v>
      </c>
      <c r="F64" s="46"/>
      <c r="G64" s="46"/>
      <c r="H64" s="46"/>
      <c r="I64" s="46"/>
      <c r="J64" s="47"/>
    </row>
    <row r="65" ht="150">
      <c r="A65" s="37" t="s">
        <v>216</v>
      </c>
      <c r="B65" s="45"/>
      <c r="C65" s="46"/>
      <c r="D65" s="46"/>
      <c r="E65" s="39" t="s">
        <v>1428</v>
      </c>
      <c r="F65" s="46"/>
      <c r="G65" s="46"/>
      <c r="H65" s="46"/>
      <c r="I65" s="46"/>
      <c r="J65" s="47"/>
    </row>
    <row r="66">
      <c r="A66" s="37" t="s">
        <v>207</v>
      </c>
      <c r="B66" s="37">
        <v>13</v>
      </c>
      <c r="C66" s="38" t="s">
        <v>2505</v>
      </c>
      <c r="D66" s="37" t="s">
        <v>209</v>
      </c>
      <c r="E66" s="39" t="s">
        <v>2506</v>
      </c>
      <c r="F66" s="40" t="s">
        <v>387</v>
      </c>
      <c r="G66" s="41">
        <v>588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49" t="s">
        <v>209</v>
      </c>
      <c r="F67" s="46"/>
      <c r="G67" s="46"/>
      <c r="H67" s="46"/>
      <c r="I67" s="46"/>
      <c r="J67" s="47"/>
    </row>
    <row r="68" ht="45">
      <c r="A68" s="37" t="s">
        <v>214</v>
      </c>
      <c r="B68" s="45"/>
      <c r="C68" s="46"/>
      <c r="D68" s="46"/>
      <c r="E68" s="48" t="s">
        <v>2991</v>
      </c>
      <c r="F68" s="46"/>
      <c r="G68" s="46"/>
      <c r="H68" s="46"/>
      <c r="I68" s="46"/>
      <c r="J68" s="47"/>
    </row>
    <row r="69" ht="195">
      <c r="A69" s="37" t="s">
        <v>216</v>
      </c>
      <c r="B69" s="45"/>
      <c r="C69" s="46"/>
      <c r="D69" s="46"/>
      <c r="E69" s="39" t="s">
        <v>2539</v>
      </c>
      <c r="F69" s="46"/>
      <c r="G69" s="46"/>
      <c r="H69" s="46"/>
      <c r="I69" s="46"/>
      <c r="J69" s="47"/>
    </row>
    <row r="70" ht="30">
      <c r="A70" s="37" t="s">
        <v>207</v>
      </c>
      <c r="B70" s="37">
        <v>14</v>
      </c>
      <c r="C70" s="38" t="s">
        <v>2509</v>
      </c>
      <c r="D70" s="37" t="s">
        <v>209</v>
      </c>
      <c r="E70" s="39" t="s">
        <v>2510</v>
      </c>
      <c r="F70" s="40" t="s">
        <v>387</v>
      </c>
      <c r="G70" s="41">
        <v>588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212</v>
      </c>
      <c r="B71" s="45"/>
      <c r="C71" s="46"/>
      <c r="D71" s="46"/>
      <c r="E71" s="49" t="s">
        <v>209</v>
      </c>
      <c r="F71" s="46"/>
      <c r="G71" s="46"/>
      <c r="H71" s="46"/>
      <c r="I71" s="46"/>
      <c r="J71" s="47"/>
    </row>
    <row r="72" ht="45">
      <c r="A72" s="37" t="s">
        <v>214</v>
      </c>
      <c r="B72" s="45"/>
      <c r="C72" s="46"/>
      <c r="D72" s="46"/>
      <c r="E72" s="48" t="s">
        <v>2991</v>
      </c>
      <c r="F72" s="46"/>
      <c r="G72" s="46"/>
      <c r="H72" s="46"/>
      <c r="I72" s="46"/>
      <c r="J72" s="47"/>
    </row>
    <row r="73" ht="180">
      <c r="A73" s="37" t="s">
        <v>216</v>
      </c>
      <c r="B73" s="45"/>
      <c r="C73" s="46"/>
      <c r="D73" s="46"/>
      <c r="E73" s="39" t="s">
        <v>2735</v>
      </c>
      <c r="F73" s="46"/>
      <c r="G73" s="46"/>
      <c r="H73" s="46"/>
      <c r="I73" s="46"/>
      <c r="J73" s="47"/>
    </row>
    <row r="74">
      <c r="A74" s="31" t="s">
        <v>204</v>
      </c>
      <c r="B74" s="32"/>
      <c r="C74" s="33" t="s">
        <v>1460</v>
      </c>
      <c r="D74" s="34"/>
      <c r="E74" s="31" t="s">
        <v>1461</v>
      </c>
      <c r="F74" s="34"/>
      <c r="G74" s="34"/>
      <c r="H74" s="34"/>
      <c r="I74" s="35">
        <f>SUMIFS(I75:I78,A75:A78,"P")</f>
        <v>0</v>
      </c>
      <c r="J74" s="36"/>
    </row>
    <row r="75" ht="30">
      <c r="A75" s="37" t="s">
        <v>207</v>
      </c>
      <c r="B75" s="37">
        <v>15</v>
      </c>
      <c r="C75" s="38" t="s">
        <v>2540</v>
      </c>
      <c r="D75" s="37" t="s">
        <v>209</v>
      </c>
      <c r="E75" s="39" t="s">
        <v>2541</v>
      </c>
      <c r="F75" s="40" t="s">
        <v>211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30">
      <c r="A77" s="37" t="s">
        <v>214</v>
      </c>
      <c r="B77" s="45"/>
      <c r="C77" s="46"/>
      <c r="D77" s="46"/>
      <c r="E77" s="48" t="s">
        <v>2738</v>
      </c>
      <c r="F77" s="46"/>
      <c r="G77" s="46"/>
      <c r="H77" s="46"/>
      <c r="I77" s="46"/>
      <c r="J77" s="47"/>
    </row>
    <row r="78" ht="240">
      <c r="A78" s="37" t="s">
        <v>216</v>
      </c>
      <c r="B78" s="45"/>
      <c r="C78" s="46"/>
      <c r="D78" s="46"/>
      <c r="E78" s="39" t="s">
        <v>2740</v>
      </c>
      <c r="F78" s="46"/>
      <c r="G78" s="46"/>
      <c r="H78" s="46"/>
      <c r="I78" s="46"/>
      <c r="J78" s="47"/>
    </row>
    <row r="79">
      <c r="A79" s="31" t="s">
        <v>204</v>
      </c>
      <c r="B79" s="32"/>
      <c r="C79" s="33" t="s">
        <v>522</v>
      </c>
      <c r="D79" s="34"/>
      <c r="E79" s="31" t="s">
        <v>1135</v>
      </c>
      <c r="F79" s="34"/>
      <c r="G79" s="34"/>
      <c r="H79" s="34"/>
      <c r="I79" s="35">
        <f>SUMIFS(I80:I95,A80:A95,"P")</f>
        <v>0</v>
      </c>
      <c r="J79" s="36"/>
    </row>
    <row r="80">
      <c r="A80" s="37" t="s">
        <v>207</v>
      </c>
      <c r="B80" s="37">
        <v>16</v>
      </c>
      <c r="C80" s="38" t="s">
        <v>2744</v>
      </c>
      <c r="D80" s="37" t="s">
        <v>209</v>
      </c>
      <c r="E80" s="39" t="s">
        <v>2745</v>
      </c>
      <c r="F80" s="40" t="s">
        <v>211</v>
      </c>
      <c r="G80" s="41">
        <v>20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45">
      <c r="A82" s="37" t="s">
        <v>214</v>
      </c>
      <c r="B82" s="45"/>
      <c r="C82" s="46"/>
      <c r="D82" s="46"/>
      <c r="E82" s="48" t="s">
        <v>2992</v>
      </c>
      <c r="F82" s="46"/>
      <c r="G82" s="46"/>
      <c r="H82" s="46"/>
      <c r="I82" s="46"/>
      <c r="J82" s="47"/>
    </row>
    <row r="83" ht="240">
      <c r="A83" s="37" t="s">
        <v>216</v>
      </c>
      <c r="B83" s="45"/>
      <c r="C83" s="46"/>
      <c r="D83" s="46"/>
      <c r="E83" s="39" t="s">
        <v>2747</v>
      </c>
      <c r="F83" s="46"/>
      <c r="G83" s="46"/>
      <c r="H83" s="46"/>
      <c r="I83" s="46"/>
      <c r="J83" s="47"/>
    </row>
    <row r="84">
      <c r="A84" s="37" t="s">
        <v>207</v>
      </c>
      <c r="B84" s="37">
        <v>17</v>
      </c>
      <c r="C84" s="38" t="s">
        <v>2543</v>
      </c>
      <c r="D84" s="37" t="s">
        <v>209</v>
      </c>
      <c r="E84" s="39" t="s">
        <v>2544</v>
      </c>
      <c r="F84" s="40" t="s">
        <v>387</v>
      </c>
      <c r="G84" s="41">
        <v>132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 ht="45">
      <c r="A86" s="37" t="s">
        <v>214</v>
      </c>
      <c r="B86" s="45"/>
      <c r="C86" s="46"/>
      <c r="D86" s="46"/>
      <c r="E86" s="48" t="s">
        <v>2993</v>
      </c>
      <c r="F86" s="46"/>
      <c r="G86" s="46"/>
      <c r="H86" s="46"/>
      <c r="I86" s="46"/>
      <c r="J86" s="47"/>
    </row>
    <row r="87" ht="105">
      <c r="A87" s="37" t="s">
        <v>216</v>
      </c>
      <c r="B87" s="45"/>
      <c r="C87" s="46"/>
      <c r="D87" s="46"/>
      <c r="E87" s="39" t="s">
        <v>484</v>
      </c>
      <c r="F87" s="46"/>
      <c r="G87" s="46"/>
      <c r="H87" s="46"/>
      <c r="I87" s="46"/>
      <c r="J87" s="47"/>
    </row>
    <row r="88" ht="30">
      <c r="A88" s="37" t="s">
        <v>207</v>
      </c>
      <c r="B88" s="37">
        <v>18</v>
      </c>
      <c r="C88" s="38" t="s">
        <v>2897</v>
      </c>
      <c r="D88" s="37" t="s">
        <v>209</v>
      </c>
      <c r="E88" s="39" t="s">
        <v>2898</v>
      </c>
      <c r="F88" s="40" t="s">
        <v>387</v>
      </c>
      <c r="G88" s="41">
        <v>70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49" t="s">
        <v>209</v>
      </c>
      <c r="F89" s="46"/>
      <c r="G89" s="46"/>
      <c r="H89" s="46"/>
      <c r="I89" s="46"/>
      <c r="J89" s="47"/>
    </row>
    <row r="90" ht="45">
      <c r="A90" s="37" t="s">
        <v>214</v>
      </c>
      <c r="B90" s="45"/>
      <c r="C90" s="46"/>
      <c r="D90" s="46"/>
      <c r="E90" s="48" t="s">
        <v>2994</v>
      </c>
      <c r="F90" s="46"/>
      <c r="G90" s="46"/>
      <c r="H90" s="46"/>
      <c r="I90" s="46"/>
      <c r="J90" s="47"/>
    </row>
    <row r="91" ht="105">
      <c r="A91" s="37" t="s">
        <v>216</v>
      </c>
      <c r="B91" s="45"/>
      <c r="C91" s="46"/>
      <c r="D91" s="46"/>
      <c r="E91" s="39" t="s">
        <v>484</v>
      </c>
      <c r="F91" s="46"/>
      <c r="G91" s="46"/>
      <c r="H91" s="46"/>
      <c r="I91" s="46"/>
      <c r="J91" s="47"/>
    </row>
    <row r="92" ht="30">
      <c r="A92" s="37" t="s">
        <v>207</v>
      </c>
      <c r="B92" s="37">
        <v>19</v>
      </c>
      <c r="C92" s="38" t="s">
        <v>2995</v>
      </c>
      <c r="D92" s="37" t="s">
        <v>209</v>
      </c>
      <c r="E92" s="39" t="s">
        <v>2996</v>
      </c>
      <c r="F92" s="40" t="s">
        <v>211</v>
      </c>
      <c r="G92" s="41">
        <v>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49" t="s">
        <v>209</v>
      </c>
      <c r="F93" s="46"/>
      <c r="G93" s="46"/>
      <c r="H93" s="46"/>
      <c r="I93" s="46"/>
      <c r="J93" s="47"/>
    </row>
    <row r="94" ht="45">
      <c r="A94" s="37" t="s">
        <v>214</v>
      </c>
      <c r="B94" s="45"/>
      <c r="C94" s="46"/>
      <c r="D94" s="46"/>
      <c r="E94" s="48" t="s">
        <v>2776</v>
      </c>
      <c r="F94" s="46"/>
      <c r="G94" s="46"/>
      <c r="H94" s="46"/>
      <c r="I94" s="46"/>
      <c r="J94" s="47"/>
    </row>
    <row r="95" ht="120">
      <c r="A95" s="37" t="s">
        <v>216</v>
      </c>
      <c r="B95" s="45"/>
      <c r="C95" s="46"/>
      <c r="D95" s="46"/>
      <c r="E95" s="39" t="s">
        <v>493</v>
      </c>
      <c r="F95" s="46"/>
      <c r="G95" s="46"/>
      <c r="H95" s="46"/>
      <c r="I95" s="46"/>
      <c r="J95" s="47"/>
    </row>
    <row r="96">
      <c r="A96" s="31" t="s">
        <v>204</v>
      </c>
      <c r="B96" s="32"/>
      <c r="C96" s="33" t="s">
        <v>397</v>
      </c>
      <c r="D96" s="34"/>
      <c r="E96" s="31" t="s">
        <v>1481</v>
      </c>
      <c r="F96" s="34"/>
      <c r="G96" s="34"/>
      <c r="H96" s="34"/>
      <c r="I96" s="35">
        <f>SUMIFS(I97:I104,A97:A104,"P")</f>
        <v>0</v>
      </c>
      <c r="J96" s="36"/>
    </row>
    <row r="97">
      <c r="A97" s="37" t="s">
        <v>207</v>
      </c>
      <c r="B97" s="37">
        <v>20</v>
      </c>
      <c r="C97" s="38" t="s">
        <v>406</v>
      </c>
      <c r="D97" s="37" t="s">
        <v>209</v>
      </c>
      <c r="E97" s="39" t="s">
        <v>407</v>
      </c>
      <c r="F97" s="40" t="s">
        <v>211</v>
      </c>
      <c r="G97" s="41">
        <v>84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49" t="s">
        <v>209</v>
      </c>
      <c r="F98" s="46"/>
      <c r="G98" s="46"/>
      <c r="H98" s="46"/>
      <c r="I98" s="46"/>
      <c r="J98" s="47"/>
    </row>
    <row r="99" ht="45">
      <c r="A99" s="37" t="s">
        <v>214</v>
      </c>
      <c r="B99" s="45"/>
      <c r="C99" s="46"/>
      <c r="D99" s="46"/>
      <c r="E99" s="48" t="s">
        <v>2997</v>
      </c>
      <c r="F99" s="46"/>
      <c r="G99" s="46"/>
      <c r="H99" s="46"/>
      <c r="I99" s="46"/>
      <c r="J99" s="47"/>
    </row>
    <row r="100" ht="165">
      <c r="A100" s="37" t="s">
        <v>216</v>
      </c>
      <c r="B100" s="45"/>
      <c r="C100" s="46"/>
      <c r="D100" s="46"/>
      <c r="E100" s="39" t="s">
        <v>2567</v>
      </c>
      <c r="F100" s="46"/>
      <c r="G100" s="46"/>
      <c r="H100" s="46"/>
      <c r="I100" s="46"/>
      <c r="J100" s="47"/>
    </row>
    <row r="101">
      <c r="A101" s="37" t="s">
        <v>207</v>
      </c>
      <c r="B101" s="37">
        <v>21</v>
      </c>
      <c r="C101" s="38" t="s">
        <v>2998</v>
      </c>
      <c r="D101" s="37" t="s">
        <v>209</v>
      </c>
      <c r="E101" s="39" t="s">
        <v>2999</v>
      </c>
      <c r="F101" s="40" t="s">
        <v>211</v>
      </c>
      <c r="G101" s="41">
        <v>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49" t="s">
        <v>209</v>
      </c>
      <c r="F102" s="46"/>
      <c r="G102" s="46"/>
      <c r="H102" s="46"/>
      <c r="I102" s="46"/>
      <c r="J102" s="47"/>
    </row>
    <row r="103" ht="30">
      <c r="A103" s="37" t="s">
        <v>214</v>
      </c>
      <c r="B103" s="45"/>
      <c r="C103" s="46"/>
      <c r="D103" s="46"/>
      <c r="E103" s="48" t="s">
        <v>2981</v>
      </c>
      <c r="F103" s="46"/>
      <c r="G103" s="46"/>
      <c r="H103" s="46"/>
      <c r="I103" s="46"/>
      <c r="J103" s="47"/>
    </row>
    <row r="104" ht="240">
      <c r="A104" s="37" t="s">
        <v>216</v>
      </c>
      <c r="B104" s="45"/>
      <c r="C104" s="46"/>
      <c r="D104" s="46"/>
      <c r="E104" s="39" t="s">
        <v>3000</v>
      </c>
      <c r="F104" s="46"/>
      <c r="G104" s="46"/>
      <c r="H104" s="46"/>
      <c r="I104" s="46"/>
      <c r="J104" s="47"/>
    </row>
    <row r="105">
      <c r="A105" s="31" t="s">
        <v>204</v>
      </c>
      <c r="B105" s="32"/>
      <c r="C105" s="33" t="s">
        <v>295</v>
      </c>
      <c r="D105" s="34"/>
      <c r="E105" s="31" t="s">
        <v>1515</v>
      </c>
      <c r="F105" s="34"/>
      <c r="G105" s="34"/>
      <c r="H105" s="34"/>
      <c r="I105" s="35">
        <f>SUMIFS(I106:I137,A106:A137,"P")</f>
        <v>0</v>
      </c>
      <c r="J105" s="36"/>
    </row>
    <row r="106" ht="30">
      <c r="A106" s="37" t="s">
        <v>207</v>
      </c>
      <c r="B106" s="37">
        <v>22</v>
      </c>
      <c r="C106" s="38" t="s">
        <v>297</v>
      </c>
      <c r="D106" s="37" t="s">
        <v>209</v>
      </c>
      <c r="E106" s="39" t="s">
        <v>298</v>
      </c>
      <c r="F106" s="40" t="s">
        <v>211</v>
      </c>
      <c r="G106" s="41">
        <v>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 ht="30">
      <c r="A108" s="37" t="s">
        <v>214</v>
      </c>
      <c r="B108" s="45"/>
      <c r="C108" s="46"/>
      <c r="D108" s="46"/>
      <c r="E108" s="48" t="s">
        <v>2769</v>
      </c>
      <c r="F108" s="46"/>
      <c r="G108" s="46"/>
      <c r="H108" s="46"/>
      <c r="I108" s="46"/>
      <c r="J108" s="47"/>
    </row>
    <row r="109" ht="315">
      <c r="A109" s="37" t="s">
        <v>216</v>
      </c>
      <c r="B109" s="45"/>
      <c r="C109" s="46"/>
      <c r="D109" s="46"/>
      <c r="E109" s="39" t="s">
        <v>1518</v>
      </c>
      <c r="F109" s="46"/>
      <c r="G109" s="46"/>
      <c r="H109" s="46"/>
      <c r="I109" s="46"/>
      <c r="J109" s="47"/>
    </row>
    <row r="110" ht="45">
      <c r="A110" s="37" t="s">
        <v>207</v>
      </c>
      <c r="B110" s="37">
        <v>23</v>
      </c>
      <c r="C110" s="38" t="s">
        <v>300</v>
      </c>
      <c r="D110" s="37" t="s">
        <v>209</v>
      </c>
      <c r="E110" s="39" t="s">
        <v>301</v>
      </c>
      <c r="F110" s="40" t="s">
        <v>211</v>
      </c>
      <c r="G110" s="41">
        <v>9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 ht="30">
      <c r="A112" s="37" t="s">
        <v>214</v>
      </c>
      <c r="B112" s="45"/>
      <c r="C112" s="46"/>
      <c r="D112" s="46"/>
      <c r="E112" s="48" t="s">
        <v>3001</v>
      </c>
      <c r="F112" s="46"/>
      <c r="G112" s="46"/>
      <c r="H112" s="46"/>
      <c r="I112" s="46"/>
      <c r="J112" s="47"/>
    </row>
    <row r="113" ht="315">
      <c r="A113" s="37" t="s">
        <v>216</v>
      </c>
      <c r="B113" s="45"/>
      <c r="C113" s="46"/>
      <c r="D113" s="46"/>
      <c r="E113" s="39" t="s">
        <v>1518</v>
      </c>
      <c r="F113" s="46"/>
      <c r="G113" s="46"/>
      <c r="H113" s="46"/>
      <c r="I113" s="46"/>
      <c r="J113" s="47"/>
    </row>
    <row r="114" ht="30">
      <c r="A114" s="37" t="s">
        <v>207</v>
      </c>
      <c r="B114" s="37">
        <v>24</v>
      </c>
      <c r="C114" s="38" t="s">
        <v>303</v>
      </c>
      <c r="D114" s="37" t="s">
        <v>209</v>
      </c>
      <c r="E114" s="39" t="s">
        <v>304</v>
      </c>
      <c r="F114" s="40" t="s">
        <v>211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49" t="s">
        <v>209</v>
      </c>
      <c r="F115" s="46"/>
      <c r="G115" s="46"/>
      <c r="H115" s="46"/>
      <c r="I115" s="46"/>
      <c r="J115" s="47"/>
    </row>
    <row r="116" ht="30">
      <c r="A116" s="37" t="s">
        <v>214</v>
      </c>
      <c r="B116" s="45"/>
      <c r="C116" s="46"/>
      <c r="D116" s="46"/>
      <c r="E116" s="48" t="s">
        <v>2802</v>
      </c>
      <c r="F116" s="46"/>
      <c r="G116" s="46"/>
      <c r="H116" s="46"/>
      <c r="I116" s="46"/>
      <c r="J116" s="47"/>
    </row>
    <row r="117" ht="225">
      <c r="A117" s="37" t="s">
        <v>216</v>
      </c>
      <c r="B117" s="45"/>
      <c r="C117" s="46"/>
      <c r="D117" s="46"/>
      <c r="E117" s="39" t="s">
        <v>1519</v>
      </c>
      <c r="F117" s="46"/>
      <c r="G117" s="46"/>
      <c r="H117" s="46"/>
      <c r="I117" s="46"/>
      <c r="J117" s="47"/>
    </row>
    <row r="118">
      <c r="A118" s="37" t="s">
        <v>207</v>
      </c>
      <c r="B118" s="37">
        <v>25</v>
      </c>
      <c r="C118" s="38" t="s">
        <v>2958</v>
      </c>
      <c r="D118" s="37" t="s">
        <v>209</v>
      </c>
      <c r="E118" s="39" t="s">
        <v>2959</v>
      </c>
      <c r="F118" s="40" t="s">
        <v>211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212</v>
      </c>
      <c r="B119" s="45"/>
      <c r="C119" s="46"/>
      <c r="D119" s="46"/>
      <c r="E119" s="49" t="s">
        <v>209</v>
      </c>
      <c r="F119" s="46"/>
      <c r="G119" s="46"/>
      <c r="H119" s="46"/>
      <c r="I119" s="46"/>
      <c r="J119" s="47"/>
    </row>
    <row r="120" ht="45">
      <c r="A120" s="37" t="s">
        <v>214</v>
      </c>
      <c r="B120" s="45"/>
      <c r="C120" s="46"/>
      <c r="D120" s="46"/>
      <c r="E120" s="48" t="s">
        <v>3002</v>
      </c>
      <c r="F120" s="46"/>
      <c r="G120" s="46"/>
      <c r="H120" s="46"/>
      <c r="I120" s="46"/>
      <c r="J120" s="47"/>
    </row>
    <row r="121" ht="195">
      <c r="A121" s="37" t="s">
        <v>216</v>
      </c>
      <c r="B121" s="45"/>
      <c r="C121" s="46"/>
      <c r="D121" s="46"/>
      <c r="E121" s="39" t="s">
        <v>3003</v>
      </c>
      <c r="F121" s="46"/>
      <c r="G121" s="46"/>
      <c r="H121" s="46"/>
      <c r="I121" s="46"/>
      <c r="J121" s="47"/>
    </row>
    <row r="122" ht="30">
      <c r="A122" s="37" t="s">
        <v>207</v>
      </c>
      <c r="B122" s="37">
        <v>26</v>
      </c>
      <c r="C122" s="38" t="s">
        <v>3004</v>
      </c>
      <c r="D122" s="37" t="s">
        <v>209</v>
      </c>
      <c r="E122" s="39" t="s">
        <v>3005</v>
      </c>
      <c r="F122" s="40" t="s">
        <v>211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212</v>
      </c>
      <c r="B123" s="45"/>
      <c r="C123" s="46"/>
      <c r="D123" s="46"/>
      <c r="E123" s="49" t="s">
        <v>209</v>
      </c>
      <c r="F123" s="46"/>
      <c r="G123" s="46"/>
      <c r="H123" s="46"/>
      <c r="I123" s="46"/>
      <c r="J123" s="47"/>
    </row>
    <row r="124">
      <c r="A124" s="37" t="s">
        <v>214</v>
      </c>
      <c r="B124" s="45"/>
      <c r="C124" s="46"/>
      <c r="D124" s="46"/>
      <c r="E124" s="48" t="s">
        <v>330</v>
      </c>
      <c r="F124" s="46"/>
      <c r="G124" s="46"/>
      <c r="H124" s="46"/>
      <c r="I124" s="46"/>
      <c r="J124" s="47"/>
    </row>
    <row r="125" ht="195">
      <c r="A125" s="37" t="s">
        <v>216</v>
      </c>
      <c r="B125" s="45"/>
      <c r="C125" s="46"/>
      <c r="D125" s="46"/>
      <c r="E125" s="39" t="s">
        <v>3003</v>
      </c>
      <c r="F125" s="46"/>
      <c r="G125" s="46"/>
      <c r="H125" s="46"/>
      <c r="I125" s="46"/>
      <c r="J125" s="47"/>
    </row>
    <row r="126">
      <c r="A126" s="37" t="s">
        <v>207</v>
      </c>
      <c r="B126" s="37">
        <v>27</v>
      </c>
      <c r="C126" s="38" t="s">
        <v>430</v>
      </c>
      <c r="D126" s="37" t="s">
        <v>209</v>
      </c>
      <c r="E126" s="39" t="s">
        <v>431</v>
      </c>
      <c r="F126" s="40" t="s">
        <v>231</v>
      </c>
      <c r="G126" s="41">
        <v>36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49" t="s">
        <v>209</v>
      </c>
      <c r="F127" s="46"/>
      <c r="G127" s="46"/>
      <c r="H127" s="46"/>
      <c r="I127" s="46"/>
      <c r="J127" s="47"/>
    </row>
    <row r="128" ht="30">
      <c r="A128" s="37" t="s">
        <v>214</v>
      </c>
      <c r="B128" s="45"/>
      <c r="C128" s="46"/>
      <c r="D128" s="46"/>
      <c r="E128" s="48" t="s">
        <v>2777</v>
      </c>
      <c r="F128" s="46"/>
      <c r="G128" s="46"/>
      <c r="H128" s="46"/>
      <c r="I128" s="46"/>
      <c r="J128" s="47"/>
    </row>
    <row r="129" ht="240">
      <c r="A129" s="37" t="s">
        <v>216</v>
      </c>
      <c r="B129" s="45"/>
      <c r="C129" s="46"/>
      <c r="D129" s="46"/>
      <c r="E129" s="39" t="s">
        <v>1520</v>
      </c>
      <c r="F129" s="46"/>
      <c r="G129" s="46"/>
      <c r="H129" s="46"/>
      <c r="I129" s="46"/>
      <c r="J129" s="47"/>
    </row>
    <row r="130">
      <c r="A130" s="37" t="s">
        <v>207</v>
      </c>
      <c r="B130" s="37">
        <v>28</v>
      </c>
      <c r="C130" s="38" t="s">
        <v>356</v>
      </c>
      <c r="D130" s="37" t="s">
        <v>209</v>
      </c>
      <c r="E130" s="39" t="s">
        <v>357</v>
      </c>
      <c r="F130" s="40" t="s">
        <v>231</v>
      </c>
      <c r="G130" s="41">
        <v>24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49" t="s">
        <v>209</v>
      </c>
      <c r="F131" s="46"/>
      <c r="G131" s="46"/>
      <c r="H131" s="46"/>
      <c r="I131" s="46"/>
      <c r="J131" s="47"/>
    </row>
    <row r="132" ht="30">
      <c r="A132" s="37" t="s">
        <v>214</v>
      </c>
      <c r="B132" s="45"/>
      <c r="C132" s="46"/>
      <c r="D132" s="46"/>
      <c r="E132" s="48" t="s">
        <v>2780</v>
      </c>
      <c r="F132" s="46"/>
      <c r="G132" s="46"/>
      <c r="H132" s="46"/>
      <c r="I132" s="46"/>
      <c r="J132" s="47"/>
    </row>
    <row r="133" ht="225">
      <c r="A133" s="37" t="s">
        <v>216</v>
      </c>
      <c r="B133" s="45"/>
      <c r="C133" s="46"/>
      <c r="D133" s="46"/>
      <c r="E133" s="39" t="s">
        <v>1521</v>
      </c>
      <c r="F133" s="46"/>
      <c r="G133" s="46"/>
      <c r="H133" s="46"/>
      <c r="I133" s="46"/>
      <c r="J133" s="47"/>
    </row>
    <row r="134">
      <c r="A134" s="37" t="s">
        <v>207</v>
      </c>
      <c r="B134" s="37">
        <v>29</v>
      </c>
      <c r="C134" s="38" t="s">
        <v>360</v>
      </c>
      <c r="D134" s="37" t="s">
        <v>209</v>
      </c>
      <c r="E134" s="39" t="s">
        <v>361</v>
      </c>
      <c r="F134" s="40" t="s">
        <v>231</v>
      </c>
      <c r="G134" s="41">
        <v>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49" t="s">
        <v>209</v>
      </c>
      <c r="F135" s="46"/>
      <c r="G135" s="46"/>
      <c r="H135" s="46"/>
      <c r="I135" s="46"/>
      <c r="J135" s="47"/>
    </row>
    <row r="136" ht="30">
      <c r="A136" s="37" t="s">
        <v>214</v>
      </c>
      <c r="B136" s="45"/>
      <c r="C136" s="46"/>
      <c r="D136" s="46"/>
      <c r="E136" s="48" t="s">
        <v>2781</v>
      </c>
      <c r="F136" s="46"/>
      <c r="G136" s="46"/>
      <c r="H136" s="46"/>
      <c r="I136" s="46"/>
      <c r="J136" s="47"/>
    </row>
    <row r="137" ht="195">
      <c r="A137" s="37" t="s">
        <v>216</v>
      </c>
      <c r="B137" s="45"/>
      <c r="C137" s="46"/>
      <c r="D137" s="46"/>
      <c r="E137" s="39" t="s">
        <v>1522</v>
      </c>
      <c r="F137" s="46"/>
      <c r="G137" s="46"/>
      <c r="H137" s="46"/>
      <c r="I137" s="46"/>
      <c r="J137" s="47"/>
    </row>
    <row r="138">
      <c r="A138" s="31" t="s">
        <v>204</v>
      </c>
      <c r="B138" s="32"/>
      <c r="C138" s="33" t="s">
        <v>2783</v>
      </c>
      <c r="D138" s="34"/>
      <c r="E138" s="31" t="s">
        <v>1266</v>
      </c>
      <c r="F138" s="34"/>
      <c r="G138" s="34"/>
      <c r="H138" s="34"/>
      <c r="I138" s="35">
        <f>SUMIFS(I139:I150,A139:A150,"P")</f>
        <v>0</v>
      </c>
      <c r="J138" s="36"/>
    </row>
    <row r="139" ht="45">
      <c r="A139" s="37" t="s">
        <v>207</v>
      </c>
      <c r="B139" s="37">
        <v>30</v>
      </c>
      <c r="C139" s="38" t="s">
        <v>612</v>
      </c>
      <c r="D139" s="37" t="s">
        <v>613</v>
      </c>
      <c r="E139" s="39" t="s">
        <v>614</v>
      </c>
      <c r="F139" s="40" t="s">
        <v>615</v>
      </c>
      <c r="G139" s="41">
        <v>0.050000000000000003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212</v>
      </c>
      <c r="B140" s="45"/>
      <c r="C140" s="46"/>
      <c r="D140" s="46"/>
      <c r="E140" s="39" t="s">
        <v>616</v>
      </c>
      <c r="F140" s="46"/>
      <c r="G140" s="46"/>
      <c r="H140" s="46"/>
      <c r="I140" s="46"/>
      <c r="J140" s="47"/>
    </row>
    <row r="141" ht="30">
      <c r="A141" s="37" t="s">
        <v>214</v>
      </c>
      <c r="B141" s="45"/>
      <c r="C141" s="46"/>
      <c r="D141" s="46"/>
      <c r="E141" s="48" t="s">
        <v>2785</v>
      </c>
      <c r="F141" s="46"/>
      <c r="G141" s="46"/>
      <c r="H141" s="46"/>
      <c r="I141" s="46"/>
      <c r="J141" s="47"/>
    </row>
    <row r="142" ht="240">
      <c r="A142" s="37" t="s">
        <v>216</v>
      </c>
      <c r="B142" s="45"/>
      <c r="C142" s="46"/>
      <c r="D142" s="46"/>
      <c r="E142" s="39" t="s">
        <v>1540</v>
      </c>
      <c r="F142" s="46"/>
      <c r="G142" s="46"/>
      <c r="H142" s="46"/>
      <c r="I142" s="46"/>
      <c r="J142" s="47"/>
    </row>
    <row r="143" ht="45">
      <c r="A143" s="37" t="s">
        <v>207</v>
      </c>
      <c r="B143" s="37">
        <v>31</v>
      </c>
      <c r="C143" s="38" t="s">
        <v>2786</v>
      </c>
      <c r="D143" s="37" t="s">
        <v>2787</v>
      </c>
      <c r="E143" s="39" t="s">
        <v>2788</v>
      </c>
      <c r="F143" s="40" t="s">
        <v>615</v>
      </c>
      <c r="G143" s="41">
        <v>0.050000000000000003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616</v>
      </c>
      <c r="F144" s="46"/>
      <c r="G144" s="46"/>
      <c r="H144" s="46"/>
      <c r="I144" s="46"/>
      <c r="J144" s="47"/>
    </row>
    <row r="145" ht="30">
      <c r="A145" s="37" t="s">
        <v>214</v>
      </c>
      <c r="B145" s="45"/>
      <c r="C145" s="46"/>
      <c r="D145" s="46"/>
      <c r="E145" s="48" t="s">
        <v>2785</v>
      </c>
      <c r="F145" s="46"/>
      <c r="G145" s="46"/>
      <c r="H145" s="46"/>
      <c r="I145" s="46"/>
      <c r="J145" s="47"/>
    </row>
    <row r="146" ht="240">
      <c r="A146" s="37" t="s">
        <v>216</v>
      </c>
      <c r="B146" s="45"/>
      <c r="C146" s="46"/>
      <c r="D146" s="46"/>
      <c r="E146" s="39" t="s">
        <v>1540</v>
      </c>
      <c r="F146" s="46"/>
      <c r="G146" s="46"/>
      <c r="H146" s="46"/>
      <c r="I146" s="46"/>
      <c r="J146" s="47"/>
    </row>
    <row r="147" ht="45">
      <c r="A147" s="37" t="s">
        <v>207</v>
      </c>
      <c r="B147" s="37">
        <v>32</v>
      </c>
      <c r="C147" s="38" t="s">
        <v>619</v>
      </c>
      <c r="D147" s="37" t="s">
        <v>620</v>
      </c>
      <c r="E147" s="39" t="s">
        <v>621</v>
      </c>
      <c r="F147" s="40" t="s">
        <v>615</v>
      </c>
      <c r="G147" s="41">
        <v>0.050000000000000003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39" t="s">
        <v>616</v>
      </c>
      <c r="F148" s="46"/>
      <c r="G148" s="46"/>
      <c r="H148" s="46"/>
      <c r="I148" s="46"/>
      <c r="J148" s="47"/>
    </row>
    <row r="149" ht="30">
      <c r="A149" s="37" t="s">
        <v>214</v>
      </c>
      <c r="B149" s="45"/>
      <c r="C149" s="46"/>
      <c r="D149" s="46"/>
      <c r="E149" s="48" t="s">
        <v>2785</v>
      </c>
      <c r="F149" s="46"/>
      <c r="G149" s="46"/>
      <c r="H149" s="46"/>
      <c r="I149" s="46"/>
      <c r="J149" s="47"/>
    </row>
    <row r="150" ht="240">
      <c r="A150" s="37" t="s">
        <v>216</v>
      </c>
      <c r="B150" s="45"/>
      <c r="C150" s="46"/>
      <c r="D150" s="46"/>
      <c r="E150" s="39" t="s">
        <v>1540</v>
      </c>
      <c r="F150" s="46"/>
      <c r="G150" s="46"/>
      <c r="H150" s="46"/>
      <c r="I150" s="46"/>
      <c r="J150" s="47"/>
    </row>
    <row r="151">
      <c r="A151" s="31" t="s">
        <v>204</v>
      </c>
      <c r="B151" s="32"/>
      <c r="C151" s="33" t="s">
        <v>1265</v>
      </c>
      <c r="D151" s="34"/>
      <c r="E151" s="31" t="s">
        <v>1266</v>
      </c>
      <c r="F151" s="34"/>
      <c r="G151" s="34"/>
      <c r="H151" s="34"/>
      <c r="I151" s="35">
        <f>SUMIFS(I152:I155,A152:A155,"P")</f>
        <v>0</v>
      </c>
      <c r="J151" s="36"/>
    </row>
    <row r="152" ht="45">
      <c r="A152" s="37" t="s">
        <v>207</v>
      </c>
      <c r="B152" s="37">
        <v>33</v>
      </c>
      <c r="C152" s="38" t="s">
        <v>2521</v>
      </c>
      <c r="D152" s="37" t="s">
        <v>2522</v>
      </c>
      <c r="E152" s="39" t="s">
        <v>2523</v>
      </c>
      <c r="F152" s="40" t="s">
        <v>615</v>
      </c>
      <c r="G152" s="41">
        <v>116.5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39" t="s">
        <v>616</v>
      </c>
      <c r="F153" s="46"/>
      <c r="G153" s="46"/>
      <c r="H153" s="46"/>
      <c r="I153" s="46"/>
      <c r="J153" s="47"/>
    </row>
    <row r="154" ht="45">
      <c r="A154" s="37" t="s">
        <v>214</v>
      </c>
      <c r="B154" s="45"/>
      <c r="C154" s="46"/>
      <c r="D154" s="46"/>
      <c r="E154" s="48" t="s">
        <v>3006</v>
      </c>
      <c r="F154" s="46"/>
      <c r="G154" s="46"/>
      <c r="H154" s="46"/>
      <c r="I154" s="46"/>
      <c r="J154" s="47"/>
    </row>
    <row r="155" ht="240">
      <c r="A155" s="37" t="s">
        <v>216</v>
      </c>
      <c r="B155" s="45"/>
      <c r="C155" s="46"/>
      <c r="D155" s="46"/>
      <c r="E155" s="39" t="s">
        <v>1540</v>
      </c>
      <c r="F155" s="46"/>
      <c r="G155" s="46"/>
      <c r="H155" s="46"/>
      <c r="I155" s="46"/>
      <c r="J155" s="47"/>
    </row>
    <row r="156">
      <c r="A156" s="31" t="s">
        <v>204</v>
      </c>
      <c r="B156" s="32"/>
      <c r="C156" s="33" t="s">
        <v>2789</v>
      </c>
      <c r="D156" s="34"/>
      <c r="E156" s="31" t="s">
        <v>2790</v>
      </c>
      <c r="F156" s="34"/>
      <c r="G156" s="34"/>
      <c r="H156" s="34"/>
      <c r="I156" s="35">
        <f>SUMIFS(I157:I248,A157:A248,"P")</f>
        <v>0</v>
      </c>
      <c r="J156" s="36"/>
    </row>
    <row r="157">
      <c r="A157" s="37" t="s">
        <v>207</v>
      </c>
      <c r="B157" s="37">
        <v>34</v>
      </c>
      <c r="C157" s="38" t="s">
        <v>656</v>
      </c>
      <c r="D157" s="37" t="s">
        <v>209</v>
      </c>
      <c r="E157" s="39" t="s">
        <v>657</v>
      </c>
      <c r="F157" s="40" t="s">
        <v>387</v>
      </c>
      <c r="G157" s="41">
        <v>51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212</v>
      </c>
      <c r="B158" s="45"/>
      <c r="C158" s="46"/>
      <c r="D158" s="46"/>
      <c r="E158" s="49" t="s">
        <v>209</v>
      </c>
      <c r="F158" s="46"/>
      <c r="G158" s="46"/>
      <c r="H158" s="46"/>
      <c r="I158" s="46"/>
      <c r="J158" s="47"/>
    </row>
    <row r="159" ht="45">
      <c r="A159" s="37" t="s">
        <v>214</v>
      </c>
      <c r="B159" s="45"/>
      <c r="C159" s="46"/>
      <c r="D159" s="46"/>
      <c r="E159" s="48" t="s">
        <v>3007</v>
      </c>
      <c r="F159" s="46"/>
      <c r="G159" s="46"/>
      <c r="H159" s="46"/>
      <c r="I159" s="46"/>
      <c r="J159" s="47"/>
    </row>
    <row r="160" ht="90">
      <c r="A160" s="37" t="s">
        <v>216</v>
      </c>
      <c r="B160" s="45"/>
      <c r="C160" s="46"/>
      <c r="D160" s="46"/>
      <c r="E160" s="39" t="s">
        <v>1254</v>
      </c>
      <c r="F160" s="46"/>
      <c r="G160" s="46"/>
      <c r="H160" s="46"/>
      <c r="I160" s="46"/>
      <c r="J160" s="47"/>
    </row>
    <row r="161" ht="30">
      <c r="A161" s="37" t="s">
        <v>207</v>
      </c>
      <c r="B161" s="37">
        <v>35</v>
      </c>
      <c r="C161" s="38" t="s">
        <v>709</v>
      </c>
      <c r="D161" s="37" t="s">
        <v>209</v>
      </c>
      <c r="E161" s="39" t="s">
        <v>710</v>
      </c>
      <c r="F161" s="40" t="s">
        <v>211</v>
      </c>
      <c r="G161" s="41">
        <v>16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212</v>
      </c>
      <c r="B162" s="45"/>
      <c r="C162" s="46"/>
      <c r="D162" s="46"/>
      <c r="E162" s="49" t="s">
        <v>209</v>
      </c>
      <c r="F162" s="46"/>
      <c r="G162" s="46"/>
      <c r="H162" s="46"/>
      <c r="I162" s="46"/>
      <c r="J162" s="47"/>
    </row>
    <row r="163">
      <c r="A163" s="37" t="s">
        <v>214</v>
      </c>
      <c r="B163" s="45"/>
      <c r="C163" s="46"/>
      <c r="D163" s="46"/>
      <c r="E163" s="48" t="s">
        <v>362</v>
      </c>
      <c r="F163" s="46"/>
      <c r="G163" s="46"/>
      <c r="H163" s="46"/>
      <c r="I163" s="46"/>
      <c r="J163" s="47"/>
    </row>
    <row r="164" ht="60">
      <c r="A164" s="37" t="s">
        <v>216</v>
      </c>
      <c r="B164" s="45"/>
      <c r="C164" s="46"/>
      <c r="D164" s="46"/>
      <c r="E164" s="39" t="s">
        <v>1131</v>
      </c>
      <c r="F164" s="46"/>
      <c r="G164" s="46"/>
      <c r="H164" s="46"/>
      <c r="I164" s="46"/>
      <c r="J164" s="47"/>
    </row>
    <row r="165">
      <c r="A165" s="37" t="s">
        <v>207</v>
      </c>
      <c r="B165" s="37">
        <v>36</v>
      </c>
      <c r="C165" s="38" t="s">
        <v>2934</v>
      </c>
      <c r="D165" s="37" t="s">
        <v>209</v>
      </c>
      <c r="E165" s="39" t="s">
        <v>2935</v>
      </c>
      <c r="F165" s="40" t="s">
        <v>387</v>
      </c>
      <c r="G165" s="41">
        <v>240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212</v>
      </c>
      <c r="B166" s="45"/>
      <c r="C166" s="46"/>
      <c r="D166" s="46"/>
      <c r="E166" s="49" t="s">
        <v>209</v>
      </c>
      <c r="F166" s="46"/>
      <c r="G166" s="46"/>
      <c r="H166" s="46"/>
      <c r="I166" s="46"/>
      <c r="J166" s="47"/>
    </row>
    <row r="167" ht="45">
      <c r="A167" s="37" t="s">
        <v>214</v>
      </c>
      <c r="B167" s="45"/>
      <c r="C167" s="46"/>
      <c r="D167" s="46"/>
      <c r="E167" s="48" t="s">
        <v>3008</v>
      </c>
      <c r="F167" s="46"/>
      <c r="G167" s="46"/>
      <c r="H167" s="46"/>
      <c r="I167" s="46"/>
      <c r="J167" s="47"/>
    </row>
    <row r="168" ht="300">
      <c r="A168" s="37" t="s">
        <v>216</v>
      </c>
      <c r="B168" s="45"/>
      <c r="C168" s="46"/>
      <c r="D168" s="46"/>
      <c r="E168" s="39" t="s">
        <v>2742</v>
      </c>
      <c r="F168" s="46"/>
      <c r="G168" s="46"/>
      <c r="H168" s="46"/>
      <c r="I168" s="46"/>
      <c r="J168" s="47"/>
    </row>
    <row r="169">
      <c r="A169" s="37" t="s">
        <v>207</v>
      </c>
      <c r="B169" s="37">
        <v>37</v>
      </c>
      <c r="C169" s="38" t="s">
        <v>2748</v>
      </c>
      <c r="D169" s="37" t="s">
        <v>209</v>
      </c>
      <c r="E169" s="39" t="s">
        <v>2749</v>
      </c>
      <c r="F169" s="40" t="s">
        <v>387</v>
      </c>
      <c r="G169" s="41">
        <v>240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212</v>
      </c>
      <c r="B170" s="45"/>
      <c r="C170" s="46"/>
      <c r="D170" s="46"/>
      <c r="E170" s="49" t="s">
        <v>209</v>
      </c>
      <c r="F170" s="46"/>
      <c r="G170" s="46"/>
      <c r="H170" s="46"/>
      <c r="I170" s="46"/>
      <c r="J170" s="47"/>
    </row>
    <row r="171" ht="45">
      <c r="A171" s="37" t="s">
        <v>214</v>
      </c>
      <c r="B171" s="45"/>
      <c r="C171" s="46"/>
      <c r="D171" s="46"/>
      <c r="E171" s="48" t="s">
        <v>3008</v>
      </c>
      <c r="F171" s="46"/>
      <c r="G171" s="46"/>
      <c r="H171" s="46"/>
      <c r="I171" s="46"/>
      <c r="J171" s="47"/>
    </row>
    <row r="172" ht="225">
      <c r="A172" s="37" t="s">
        <v>216</v>
      </c>
      <c r="B172" s="45"/>
      <c r="C172" s="46"/>
      <c r="D172" s="46"/>
      <c r="E172" s="39" t="s">
        <v>2751</v>
      </c>
      <c r="F172" s="46"/>
      <c r="G172" s="46"/>
      <c r="H172" s="46"/>
      <c r="I172" s="46"/>
      <c r="J172" s="47"/>
    </row>
    <row r="173">
      <c r="A173" s="37" t="s">
        <v>207</v>
      </c>
      <c r="B173" s="37">
        <v>38</v>
      </c>
      <c r="C173" s="38" t="s">
        <v>804</v>
      </c>
      <c r="D173" s="37" t="s">
        <v>209</v>
      </c>
      <c r="E173" s="39" t="s">
        <v>805</v>
      </c>
      <c r="F173" s="40" t="s">
        <v>387</v>
      </c>
      <c r="G173" s="41">
        <v>674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212</v>
      </c>
      <c r="B174" s="45"/>
      <c r="C174" s="46"/>
      <c r="D174" s="46"/>
      <c r="E174" s="49" t="s">
        <v>209</v>
      </c>
      <c r="F174" s="46"/>
      <c r="G174" s="46"/>
      <c r="H174" s="46"/>
      <c r="I174" s="46"/>
      <c r="J174" s="47"/>
    </row>
    <row r="175" ht="45">
      <c r="A175" s="37" t="s">
        <v>214</v>
      </c>
      <c r="B175" s="45"/>
      <c r="C175" s="46"/>
      <c r="D175" s="46"/>
      <c r="E175" s="48" t="s">
        <v>3009</v>
      </c>
      <c r="F175" s="46"/>
      <c r="G175" s="46"/>
      <c r="H175" s="46"/>
      <c r="I175" s="46"/>
      <c r="J175" s="47"/>
    </row>
    <row r="176" ht="105">
      <c r="A176" s="37" t="s">
        <v>216</v>
      </c>
      <c r="B176" s="45"/>
      <c r="C176" s="46"/>
      <c r="D176" s="46"/>
      <c r="E176" s="39" t="s">
        <v>484</v>
      </c>
      <c r="F176" s="46"/>
      <c r="G176" s="46"/>
      <c r="H176" s="46"/>
      <c r="I176" s="46"/>
      <c r="J176" s="47"/>
    </row>
    <row r="177" ht="30">
      <c r="A177" s="37" t="s">
        <v>207</v>
      </c>
      <c r="B177" s="37">
        <v>39</v>
      </c>
      <c r="C177" s="38" t="s">
        <v>2563</v>
      </c>
      <c r="D177" s="37" t="s">
        <v>209</v>
      </c>
      <c r="E177" s="39" t="s">
        <v>1173</v>
      </c>
      <c r="F177" s="40" t="s">
        <v>387</v>
      </c>
      <c r="G177" s="41">
        <v>119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49" t="s">
        <v>209</v>
      </c>
      <c r="F178" s="46"/>
      <c r="G178" s="46"/>
      <c r="H178" s="46"/>
      <c r="I178" s="46"/>
      <c r="J178" s="47"/>
    </row>
    <row r="179" ht="45">
      <c r="A179" s="37" t="s">
        <v>214</v>
      </c>
      <c r="B179" s="45"/>
      <c r="C179" s="46"/>
      <c r="D179" s="46"/>
      <c r="E179" s="48" t="s">
        <v>3010</v>
      </c>
      <c r="F179" s="46"/>
      <c r="G179" s="46"/>
      <c r="H179" s="46"/>
      <c r="I179" s="46"/>
      <c r="J179" s="47"/>
    </row>
    <row r="180" ht="105">
      <c r="A180" s="37" t="s">
        <v>216</v>
      </c>
      <c r="B180" s="45"/>
      <c r="C180" s="46"/>
      <c r="D180" s="46"/>
      <c r="E180" s="39" t="s">
        <v>484</v>
      </c>
      <c r="F180" s="46"/>
      <c r="G180" s="46"/>
      <c r="H180" s="46"/>
      <c r="I180" s="46"/>
      <c r="J180" s="47"/>
    </row>
    <row r="181" ht="30">
      <c r="A181" s="37" t="s">
        <v>207</v>
      </c>
      <c r="B181" s="37">
        <v>40</v>
      </c>
      <c r="C181" s="38" t="s">
        <v>491</v>
      </c>
      <c r="D181" s="37" t="s">
        <v>209</v>
      </c>
      <c r="E181" s="39" t="s">
        <v>492</v>
      </c>
      <c r="F181" s="40" t="s">
        <v>211</v>
      </c>
      <c r="G181" s="41">
        <v>32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212</v>
      </c>
      <c r="B182" s="45"/>
      <c r="C182" s="46"/>
      <c r="D182" s="46"/>
      <c r="E182" s="49" t="s">
        <v>209</v>
      </c>
      <c r="F182" s="46"/>
      <c r="G182" s="46"/>
      <c r="H182" s="46"/>
      <c r="I182" s="46"/>
      <c r="J182" s="47"/>
    </row>
    <row r="183" ht="45">
      <c r="A183" s="37" t="s">
        <v>214</v>
      </c>
      <c r="B183" s="45"/>
      <c r="C183" s="46"/>
      <c r="D183" s="46"/>
      <c r="E183" s="48" t="s">
        <v>3011</v>
      </c>
      <c r="F183" s="46"/>
      <c r="G183" s="46"/>
      <c r="H183" s="46"/>
      <c r="I183" s="46"/>
      <c r="J183" s="47"/>
    </row>
    <row r="184" ht="120">
      <c r="A184" s="37" t="s">
        <v>216</v>
      </c>
      <c r="B184" s="45"/>
      <c r="C184" s="46"/>
      <c r="D184" s="46"/>
      <c r="E184" s="39" t="s">
        <v>493</v>
      </c>
      <c r="F184" s="46"/>
      <c r="G184" s="46"/>
      <c r="H184" s="46"/>
      <c r="I184" s="46"/>
      <c r="J184" s="47"/>
    </row>
    <row r="185" ht="30">
      <c r="A185" s="37" t="s">
        <v>207</v>
      </c>
      <c r="B185" s="37">
        <v>41</v>
      </c>
      <c r="C185" s="38" t="s">
        <v>494</v>
      </c>
      <c r="D185" s="37" t="s">
        <v>209</v>
      </c>
      <c r="E185" s="39" t="s">
        <v>495</v>
      </c>
      <c r="F185" s="40" t="s">
        <v>211</v>
      </c>
      <c r="G185" s="41">
        <v>40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212</v>
      </c>
      <c r="B186" s="45"/>
      <c r="C186" s="46"/>
      <c r="D186" s="46"/>
      <c r="E186" s="49" t="s">
        <v>209</v>
      </c>
      <c r="F186" s="46"/>
      <c r="G186" s="46"/>
      <c r="H186" s="46"/>
      <c r="I186" s="46"/>
      <c r="J186" s="47"/>
    </row>
    <row r="187" ht="45">
      <c r="A187" s="37" t="s">
        <v>214</v>
      </c>
      <c r="B187" s="45"/>
      <c r="C187" s="46"/>
      <c r="D187" s="46"/>
      <c r="E187" s="48" t="s">
        <v>2853</v>
      </c>
      <c r="F187" s="46"/>
      <c r="G187" s="46"/>
      <c r="H187" s="46"/>
      <c r="I187" s="46"/>
      <c r="J187" s="47"/>
    </row>
    <row r="188" ht="120">
      <c r="A188" s="37" t="s">
        <v>216</v>
      </c>
      <c r="B188" s="45"/>
      <c r="C188" s="46"/>
      <c r="D188" s="46"/>
      <c r="E188" s="39" t="s">
        <v>493</v>
      </c>
      <c r="F188" s="46"/>
      <c r="G188" s="46"/>
      <c r="H188" s="46"/>
      <c r="I188" s="46"/>
      <c r="J188" s="47"/>
    </row>
    <row r="189" ht="30">
      <c r="A189" s="37" t="s">
        <v>207</v>
      </c>
      <c r="B189" s="37">
        <v>42</v>
      </c>
      <c r="C189" s="38" t="s">
        <v>1196</v>
      </c>
      <c r="D189" s="37" t="s">
        <v>209</v>
      </c>
      <c r="E189" s="39" t="s">
        <v>1197</v>
      </c>
      <c r="F189" s="40" t="s">
        <v>211</v>
      </c>
      <c r="G189" s="41">
        <v>2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212</v>
      </c>
      <c r="B190" s="45"/>
      <c r="C190" s="46"/>
      <c r="D190" s="46"/>
      <c r="E190" s="49" t="s">
        <v>209</v>
      </c>
      <c r="F190" s="46"/>
      <c r="G190" s="46"/>
      <c r="H190" s="46"/>
      <c r="I190" s="46"/>
      <c r="J190" s="47"/>
    </row>
    <row r="191" ht="45">
      <c r="A191" s="37" t="s">
        <v>214</v>
      </c>
      <c r="B191" s="45"/>
      <c r="C191" s="46"/>
      <c r="D191" s="46"/>
      <c r="E191" s="48" t="s">
        <v>3012</v>
      </c>
      <c r="F191" s="46"/>
      <c r="G191" s="46"/>
      <c r="H191" s="46"/>
      <c r="I191" s="46"/>
      <c r="J191" s="47"/>
    </row>
    <row r="192" ht="120">
      <c r="A192" s="37" t="s">
        <v>216</v>
      </c>
      <c r="B192" s="45"/>
      <c r="C192" s="46"/>
      <c r="D192" s="46"/>
      <c r="E192" s="39" t="s">
        <v>493</v>
      </c>
      <c r="F192" s="46"/>
      <c r="G192" s="46"/>
      <c r="H192" s="46"/>
      <c r="I192" s="46"/>
      <c r="J192" s="47"/>
    </row>
    <row r="193">
      <c r="A193" s="37" t="s">
        <v>207</v>
      </c>
      <c r="B193" s="37">
        <v>43</v>
      </c>
      <c r="C193" s="38" t="s">
        <v>2760</v>
      </c>
      <c r="D193" s="37" t="s">
        <v>209</v>
      </c>
      <c r="E193" s="39" t="s">
        <v>2761</v>
      </c>
      <c r="F193" s="40" t="s">
        <v>387</v>
      </c>
      <c r="G193" s="41">
        <v>30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212</v>
      </c>
      <c r="B194" s="45"/>
      <c r="C194" s="46"/>
      <c r="D194" s="46"/>
      <c r="E194" s="49" t="s">
        <v>209</v>
      </c>
      <c r="F194" s="46"/>
      <c r="G194" s="46"/>
      <c r="H194" s="46"/>
      <c r="I194" s="46"/>
      <c r="J194" s="47"/>
    </row>
    <row r="195" ht="45">
      <c r="A195" s="37" t="s">
        <v>214</v>
      </c>
      <c r="B195" s="45"/>
      <c r="C195" s="46"/>
      <c r="D195" s="46"/>
      <c r="E195" s="48" t="s">
        <v>2741</v>
      </c>
      <c r="F195" s="46"/>
      <c r="G195" s="46"/>
      <c r="H195" s="46"/>
      <c r="I195" s="46"/>
      <c r="J195" s="47"/>
    </row>
    <row r="196" ht="180">
      <c r="A196" s="37" t="s">
        <v>216</v>
      </c>
      <c r="B196" s="45"/>
      <c r="C196" s="46"/>
      <c r="D196" s="46"/>
      <c r="E196" s="39" t="s">
        <v>2762</v>
      </c>
      <c r="F196" s="46"/>
      <c r="G196" s="46"/>
      <c r="H196" s="46"/>
      <c r="I196" s="46"/>
      <c r="J196" s="47"/>
    </row>
    <row r="197" ht="30">
      <c r="A197" s="37" t="s">
        <v>207</v>
      </c>
      <c r="B197" s="37">
        <v>44</v>
      </c>
      <c r="C197" s="38" t="s">
        <v>3013</v>
      </c>
      <c r="D197" s="37" t="s">
        <v>209</v>
      </c>
      <c r="E197" s="39" t="s">
        <v>3014</v>
      </c>
      <c r="F197" s="40" t="s">
        <v>211</v>
      </c>
      <c r="G197" s="41">
        <v>2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212</v>
      </c>
      <c r="B198" s="45"/>
      <c r="C198" s="46"/>
      <c r="D198" s="46"/>
      <c r="E198" s="49" t="s">
        <v>209</v>
      </c>
      <c r="F198" s="46"/>
      <c r="G198" s="46"/>
      <c r="H198" s="46"/>
      <c r="I198" s="46"/>
      <c r="J198" s="47"/>
    </row>
    <row r="199" ht="45">
      <c r="A199" s="37" t="s">
        <v>214</v>
      </c>
      <c r="B199" s="45"/>
      <c r="C199" s="46"/>
      <c r="D199" s="46"/>
      <c r="E199" s="48" t="s">
        <v>3015</v>
      </c>
      <c r="F199" s="46"/>
      <c r="G199" s="46"/>
      <c r="H199" s="46"/>
      <c r="I199" s="46"/>
      <c r="J199" s="47"/>
    </row>
    <row r="200" ht="135">
      <c r="A200" s="37" t="s">
        <v>216</v>
      </c>
      <c r="B200" s="45"/>
      <c r="C200" s="46"/>
      <c r="D200" s="46"/>
      <c r="E200" s="39" t="s">
        <v>3016</v>
      </c>
      <c r="F200" s="46"/>
      <c r="G200" s="46"/>
      <c r="H200" s="46"/>
      <c r="I200" s="46"/>
      <c r="J200" s="47"/>
    </row>
    <row r="201">
      <c r="A201" s="37" t="s">
        <v>207</v>
      </c>
      <c r="B201" s="37">
        <v>45</v>
      </c>
      <c r="C201" s="38" t="s">
        <v>3017</v>
      </c>
      <c r="D201" s="37" t="s">
        <v>209</v>
      </c>
      <c r="E201" s="39" t="s">
        <v>3018</v>
      </c>
      <c r="F201" s="40" t="s">
        <v>211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212</v>
      </c>
      <c r="B202" s="45"/>
      <c r="C202" s="46"/>
      <c r="D202" s="46"/>
      <c r="E202" s="49" t="s">
        <v>209</v>
      </c>
      <c r="F202" s="46"/>
      <c r="G202" s="46"/>
      <c r="H202" s="46"/>
      <c r="I202" s="46"/>
      <c r="J202" s="47"/>
    </row>
    <row r="203" ht="45">
      <c r="A203" s="37" t="s">
        <v>214</v>
      </c>
      <c r="B203" s="45"/>
      <c r="C203" s="46"/>
      <c r="D203" s="46"/>
      <c r="E203" s="48" t="s">
        <v>3019</v>
      </c>
      <c r="F203" s="46"/>
      <c r="G203" s="46"/>
      <c r="H203" s="46"/>
      <c r="I203" s="46"/>
      <c r="J203" s="47"/>
    </row>
    <row r="204" ht="135">
      <c r="A204" s="37" t="s">
        <v>216</v>
      </c>
      <c r="B204" s="45"/>
      <c r="C204" s="46"/>
      <c r="D204" s="46"/>
      <c r="E204" s="39" t="s">
        <v>3016</v>
      </c>
      <c r="F204" s="46"/>
      <c r="G204" s="46"/>
      <c r="H204" s="46"/>
      <c r="I204" s="46"/>
      <c r="J204" s="47"/>
    </row>
    <row r="205" ht="30">
      <c r="A205" s="37" t="s">
        <v>207</v>
      </c>
      <c r="B205" s="37">
        <v>46</v>
      </c>
      <c r="C205" s="38" t="s">
        <v>3020</v>
      </c>
      <c r="D205" s="37" t="s">
        <v>209</v>
      </c>
      <c r="E205" s="39" t="s">
        <v>3021</v>
      </c>
      <c r="F205" s="40" t="s">
        <v>211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212</v>
      </c>
      <c r="B206" s="45"/>
      <c r="C206" s="46"/>
      <c r="D206" s="46"/>
      <c r="E206" s="49" t="s">
        <v>209</v>
      </c>
      <c r="F206" s="46"/>
      <c r="G206" s="46"/>
      <c r="H206" s="46"/>
      <c r="I206" s="46"/>
      <c r="J206" s="47"/>
    </row>
    <row r="207" ht="45">
      <c r="A207" s="37" t="s">
        <v>214</v>
      </c>
      <c r="B207" s="45"/>
      <c r="C207" s="46"/>
      <c r="D207" s="46"/>
      <c r="E207" s="48" t="s">
        <v>3022</v>
      </c>
      <c r="F207" s="46"/>
      <c r="G207" s="46"/>
      <c r="H207" s="46"/>
      <c r="I207" s="46"/>
      <c r="J207" s="47"/>
    </row>
    <row r="208" ht="120">
      <c r="A208" s="37" t="s">
        <v>216</v>
      </c>
      <c r="B208" s="45"/>
      <c r="C208" s="46"/>
      <c r="D208" s="46"/>
      <c r="E208" s="39" t="s">
        <v>3023</v>
      </c>
      <c r="F208" s="46"/>
      <c r="G208" s="46"/>
      <c r="H208" s="46"/>
      <c r="I208" s="46"/>
      <c r="J208" s="47"/>
    </row>
    <row r="209" ht="30">
      <c r="A209" s="37" t="s">
        <v>207</v>
      </c>
      <c r="B209" s="37">
        <v>47</v>
      </c>
      <c r="C209" s="38" t="s">
        <v>3024</v>
      </c>
      <c r="D209" s="37" t="s">
        <v>209</v>
      </c>
      <c r="E209" s="39" t="s">
        <v>3025</v>
      </c>
      <c r="F209" s="40" t="s">
        <v>211</v>
      </c>
      <c r="G209" s="41">
        <v>2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212</v>
      </c>
      <c r="B210" s="45"/>
      <c r="C210" s="46"/>
      <c r="D210" s="46"/>
      <c r="E210" s="49" t="s">
        <v>209</v>
      </c>
      <c r="F210" s="46"/>
      <c r="G210" s="46"/>
      <c r="H210" s="46"/>
      <c r="I210" s="46"/>
      <c r="J210" s="47"/>
    </row>
    <row r="211" ht="45">
      <c r="A211" s="37" t="s">
        <v>214</v>
      </c>
      <c r="B211" s="45"/>
      <c r="C211" s="46"/>
      <c r="D211" s="46"/>
      <c r="E211" s="48" t="s">
        <v>3026</v>
      </c>
      <c r="F211" s="46"/>
      <c r="G211" s="46"/>
      <c r="H211" s="46"/>
      <c r="I211" s="46"/>
      <c r="J211" s="47"/>
    </row>
    <row r="212" ht="120">
      <c r="A212" s="37" t="s">
        <v>216</v>
      </c>
      <c r="B212" s="45"/>
      <c r="C212" s="46"/>
      <c r="D212" s="46"/>
      <c r="E212" s="39" t="s">
        <v>3023</v>
      </c>
      <c r="F212" s="46"/>
      <c r="G212" s="46"/>
      <c r="H212" s="46"/>
      <c r="I212" s="46"/>
      <c r="J212" s="47"/>
    </row>
    <row r="213" ht="30">
      <c r="A213" s="37" t="s">
        <v>207</v>
      </c>
      <c r="B213" s="37">
        <v>48</v>
      </c>
      <c r="C213" s="38" t="s">
        <v>3027</v>
      </c>
      <c r="D213" s="37" t="s">
        <v>209</v>
      </c>
      <c r="E213" s="39" t="s">
        <v>3028</v>
      </c>
      <c r="F213" s="40" t="s">
        <v>211</v>
      </c>
      <c r="G213" s="41">
        <v>18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212</v>
      </c>
      <c r="B214" s="45"/>
      <c r="C214" s="46"/>
      <c r="D214" s="46"/>
      <c r="E214" s="49" t="s">
        <v>209</v>
      </c>
      <c r="F214" s="46"/>
      <c r="G214" s="46"/>
      <c r="H214" s="46"/>
      <c r="I214" s="46"/>
      <c r="J214" s="47"/>
    </row>
    <row r="215" ht="45">
      <c r="A215" s="37" t="s">
        <v>214</v>
      </c>
      <c r="B215" s="45"/>
      <c r="C215" s="46"/>
      <c r="D215" s="46"/>
      <c r="E215" s="48" t="s">
        <v>3029</v>
      </c>
      <c r="F215" s="46"/>
      <c r="G215" s="46"/>
      <c r="H215" s="46"/>
      <c r="I215" s="46"/>
      <c r="J215" s="47"/>
    </row>
    <row r="216" ht="105">
      <c r="A216" s="37" t="s">
        <v>216</v>
      </c>
      <c r="B216" s="45"/>
      <c r="C216" s="46"/>
      <c r="D216" s="46"/>
      <c r="E216" s="39" t="s">
        <v>3030</v>
      </c>
      <c r="F216" s="46"/>
      <c r="G216" s="46"/>
      <c r="H216" s="46"/>
      <c r="I216" s="46"/>
      <c r="J216" s="47"/>
    </row>
    <row r="217" ht="30">
      <c r="A217" s="37" t="s">
        <v>207</v>
      </c>
      <c r="B217" s="37">
        <v>49</v>
      </c>
      <c r="C217" s="38" t="s">
        <v>3031</v>
      </c>
      <c r="D217" s="37" t="s">
        <v>209</v>
      </c>
      <c r="E217" s="39" t="s">
        <v>3032</v>
      </c>
      <c r="F217" s="40" t="s">
        <v>211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49" t="s">
        <v>209</v>
      </c>
      <c r="F218" s="46"/>
      <c r="G218" s="46"/>
      <c r="H218" s="46"/>
      <c r="I218" s="46"/>
      <c r="J218" s="47"/>
    </row>
    <row r="219" ht="30">
      <c r="A219" s="37" t="s">
        <v>214</v>
      </c>
      <c r="B219" s="45"/>
      <c r="C219" s="46"/>
      <c r="D219" s="46"/>
      <c r="E219" s="48" t="s">
        <v>3033</v>
      </c>
      <c r="F219" s="46"/>
      <c r="G219" s="46"/>
      <c r="H219" s="46"/>
      <c r="I219" s="46"/>
      <c r="J219" s="47"/>
    </row>
    <row r="220" ht="135">
      <c r="A220" s="37" t="s">
        <v>216</v>
      </c>
      <c r="B220" s="45"/>
      <c r="C220" s="46"/>
      <c r="D220" s="46"/>
      <c r="E220" s="39" t="s">
        <v>2582</v>
      </c>
      <c r="F220" s="46"/>
      <c r="G220" s="46"/>
      <c r="H220" s="46"/>
      <c r="I220" s="46"/>
      <c r="J220" s="47"/>
    </row>
    <row r="221" ht="30">
      <c r="A221" s="37" t="s">
        <v>207</v>
      </c>
      <c r="B221" s="37">
        <v>50</v>
      </c>
      <c r="C221" s="38" t="s">
        <v>3034</v>
      </c>
      <c r="D221" s="37" t="s">
        <v>209</v>
      </c>
      <c r="E221" s="39" t="s">
        <v>3035</v>
      </c>
      <c r="F221" s="40" t="s">
        <v>211</v>
      </c>
      <c r="G221" s="41">
        <v>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212</v>
      </c>
      <c r="B222" s="45"/>
      <c r="C222" s="46"/>
      <c r="D222" s="46"/>
      <c r="E222" s="49" t="s">
        <v>209</v>
      </c>
      <c r="F222" s="46"/>
      <c r="G222" s="46"/>
      <c r="H222" s="46"/>
      <c r="I222" s="46"/>
      <c r="J222" s="47"/>
    </row>
    <row r="223" ht="30">
      <c r="A223" s="37" t="s">
        <v>214</v>
      </c>
      <c r="B223" s="45"/>
      <c r="C223" s="46"/>
      <c r="D223" s="46"/>
      <c r="E223" s="48" t="s">
        <v>2802</v>
      </c>
      <c r="F223" s="46"/>
      <c r="G223" s="46"/>
      <c r="H223" s="46"/>
      <c r="I223" s="46"/>
      <c r="J223" s="47"/>
    </row>
    <row r="224" ht="105">
      <c r="A224" s="37" t="s">
        <v>216</v>
      </c>
      <c r="B224" s="45"/>
      <c r="C224" s="46"/>
      <c r="D224" s="46"/>
      <c r="E224" s="39" t="s">
        <v>3036</v>
      </c>
      <c r="F224" s="46"/>
      <c r="G224" s="46"/>
      <c r="H224" s="46"/>
      <c r="I224" s="46"/>
      <c r="J224" s="47"/>
    </row>
    <row r="225" ht="30">
      <c r="A225" s="37" t="s">
        <v>207</v>
      </c>
      <c r="B225" s="37">
        <v>51</v>
      </c>
      <c r="C225" s="38" t="s">
        <v>3037</v>
      </c>
      <c r="D225" s="37" t="s">
        <v>209</v>
      </c>
      <c r="E225" s="39" t="s">
        <v>3038</v>
      </c>
      <c r="F225" s="40" t="s">
        <v>211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212</v>
      </c>
      <c r="B226" s="45"/>
      <c r="C226" s="46"/>
      <c r="D226" s="46"/>
      <c r="E226" s="49" t="s">
        <v>209</v>
      </c>
      <c r="F226" s="46"/>
      <c r="G226" s="46"/>
      <c r="H226" s="46"/>
      <c r="I226" s="46"/>
      <c r="J226" s="47"/>
    </row>
    <row r="227" ht="30">
      <c r="A227" s="37" t="s">
        <v>214</v>
      </c>
      <c r="B227" s="45"/>
      <c r="C227" s="46"/>
      <c r="D227" s="46"/>
      <c r="E227" s="48" t="s">
        <v>2802</v>
      </c>
      <c r="F227" s="46"/>
      <c r="G227" s="46"/>
      <c r="H227" s="46"/>
      <c r="I227" s="46"/>
      <c r="J227" s="47"/>
    </row>
    <row r="228" ht="120">
      <c r="A228" s="37" t="s">
        <v>216</v>
      </c>
      <c r="B228" s="45"/>
      <c r="C228" s="46"/>
      <c r="D228" s="46"/>
      <c r="E228" s="39" t="s">
        <v>2663</v>
      </c>
      <c r="F228" s="46"/>
      <c r="G228" s="46"/>
      <c r="H228" s="46"/>
      <c r="I228" s="46"/>
      <c r="J228" s="47"/>
    </row>
    <row r="229" ht="30">
      <c r="A229" s="37" t="s">
        <v>207</v>
      </c>
      <c r="B229" s="37">
        <v>52</v>
      </c>
      <c r="C229" s="38" t="s">
        <v>3039</v>
      </c>
      <c r="D229" s="37" t="s">
        <v>209</v>
      </c>
      <c r="E229" s="39" t="s">
        <v>3040</v>
      </c>
      <c r="F229" s="40" t="s">
        <v>211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212</v>
      </c>
      <c r="B230" s="45"/>
      <c r="C230" s="46"/>
      <c r="D230" s="46"/>
      <c r="E230" s="49" t="s">
        <v>209</v>
      </c>
      <c r="F230" s="46"/>
      <c r="G230" s="46"/>
      <c r="H230" s="46"/>
      <c r="I230" s="46"/>
      <c r="J230" s="47"/>
    </row>
    <row r="231" ht="30">
      <c r="A231" s="37" t="s">
        <v>214</v>
      </c>
      <c r="B231" s="45"/>
      <c r="C231" s="46"/>
      <c r="D231" s="46"/>
      <c r="E231" s="48" t="s">
        <v>3041</v>
      </c>
      <c r="F231" s="46"/>
      <c r="G231" s="46"/>
      <c r="H231" s="46"/>
      <c r="I231" s="46"/>
      <c r="J231" s="47"/>
    </row>
    <row r="232" ht="105">
      <c r="A232" s="37" t="s">
        <v>216</v>
      </c>
      <c r="B232" s="45"/>
      <c r="C232" s="46"/>
      <c r="D232" s="46"/>
      <c r="E232" s="39" t="s">
        <v>2794</v>
      </c>
      <c r="F232" s="46"/>
      <c r="G232" s="46"/>
      <c r="H232" s="46"/>
      <c r="I232" s="46"/>
      <c r="J232" s="47"/>
    </row>
    <row r="233">
      <c r="A233" s="37" t="s">
        <v>207</v>
      </c>
      <c r="B233" s="37">
        <v>53</v>
      </c>
      <c r="C233" s="38" t="s">
        <v>2770</v>
      </c>
      <c r="D233" s="37" t="s">
        <v>209</v>
      </c>
      <c r="E233" s="39" t="s">
        <v>2771</v>
      </c>
      <c r="F233" s="40" t="s">
        <v>211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212</v>
      </c>
      <c r="B234" s="45"/>
      <c r="C234" s="46"/>
      <c r="D234" s="46"/>
      <c r="E234" s="49" t="s">
        <v>209</v>
      </c>
      <c r="F234" s="46"/>
      <c r="G234" s="46"/>
      <c r="H234" s="46"/>
      <c r="I234" s="46"/>
      <c r="J234" s="47"/>
    </row>
    <row r="235" ht="45">
      <c r="A235" s="37" t="s">
        <v>214</v>
      </c>
      <c r="B235" s="45"/>
      <c r="C235" s="46"/>
      <c r="D235" s="46"/>
      <c r="E235" s="48" t="s">
        <v>3042</v>
      </c>
      <c r="F235" s="46"/>
      <c r="G235" s="46"/>
      <c r="H235" s="46"/>
      <c r="I235" s="46"/>
      <c r="J235" s="47"/>
    </row>
    <row r="236" ht="90">
      <c r="A236" s="37" t="s">
        <v>216</v>
      </c>
      <c r="B236" s="45"/>
      <c r="C236" s="46"/>
      <c r="D236" s="46"/>
      <c r="E236" s="39" t="s">
        <v>1245</v>
      </c>
      <c r="F236" s="46"/>
      <c r="G236" s="46"/>
      <c r="H236" s="46"/>
      <c r="I236" s="46"/>
      <c r="J236" s="47"/>
    </row>
    <row r="237">
      <c r="A237" s="37" t="s">
        <v>207</v>
      </c>
      <c r="B237" s="37">
        <v>54</v>
      </c>
      <c r="C237" s="38" t="s">
        <v>2805</v>
      </c>
      <c r="D237" s="37" t="s">
        <v>209</v>
      </c>
      <c r="E237" s="39" t="s">
        <v>2806</v>
      </c>
      <c r="F237" s="40" t="s">
        <v>2807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212</v>
      </c>
      <c r="B238" s="45"/>
      <c r="C238" s="46"/>
      <c r="D238" s="46"/>
      <c r="E238" s="39" t="s">
        <v>2806</v>
      </c>
      <c r="F238" s="46"/>
      <c r="G238" s="46"/>
      <c r="H238" s="46"/>
      <c r="I238" s="46"/>
      <c r="J238" s="47"/>
    </row>
    <row r="239">
      <c r="A239" s="37" t="s">
        <v>214</v>
      </c>
      <c r="B239" s="45"/>
      <c r="C239" s="46"/>
      <c r="D239" s="46"/>
      <c r="E239" s="48" t="s">
        <v>330</v>
      </c>
      <c r="F239" s="46"/>
      <c r="G239" s="46"/>
      <c r="H239" s="46"/>
      <c r="I239" s="46"/>
      <c r="J239" s="47"/>
    </row>
    <row r="240" ht="45">
      <c r="A240" s="37" t="s">
        <v>216</v>
      </c>
      <c r="B240" s="45"/>
      <c r="C240" s="46"/>
      <c r="D240" s="46"/>
      <c r="E240" s="39" t="s">
        <v>2808</v>
      </c>
      <c r="F240" s="46"/>
      <c r="G240" s="46"/>
      <c r="H240" s="46"/>
      <c r="I240" s="46"/>
      <c r="J240" s="47"/>
    </row>
    <row r="241" ht="30">
      <c r="A241" s="37" t="s">
        <v>207</v>
      </c>
      <c r="B241" s="37">
        <v>55</v>
      </c>
      <c r="C241" s="38" t="s">
        <v>3043</v>
      </c>
      <c r="D241" s="37" t="s">
        <v>209</v>
      </c>
      <c r="E241" s="39" t="s">
        <v>3044</v>
      </c>
      <c r="F241" s="40" t="s">
        <v>387</v>
      </c>
      <c r="G241" s="41">
        <v>624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212</v>
      </c>
      <c r="B242" s="45"/>
      <c r="C242" s="46"/>
      <c r="D242" s="46"/>
      <c r="E242" s="39" t="s">
        <v>3044</v>
      </c>
      <c r="F242" s="46"/>
      <c r="G242" s="46"/>
      <c r="H242" s="46"/>
      <c r="I242" s="46"/>
      <c r="J242" s="47"/>
    </row>
    <row r="243" ht="45">
      <c r="A243" s="37" t="s">
        <v>214</v>
      </c>
      <c r="B243" s="45"/>
      <c r="C243" s="46"/>
      <c r="D243" s="46"/>
      <c r="E243" s="48" t="s">
        <v>3045</v>
      </c>
      <c r="F243" s="46"/>
      <c r="G243" s="46"/>
      <c r="H243" s="46"/>
      <c r="I243" s="46"/>
      <c r="J243" s="47"/>
    </row>
    <row r="244" ht="135">
      <c r="A244" s="37" t="s">
        <v>216</v>
      </c>
      <c r="B244" s="45"/>
      <c r="C244" s="46"/>
      <c r="D244" s="46"/>
      <c r="E244" s="39" t="s">
        <v>3046</v>
      </c>
      <c r="F244" s="46"/>
      <c r="G244" s="46"/>
      <c r="H244" s="46"/>
      <c r="I244" s="46"/>
      <c r="J244" s="47"/>
    </row>
    <row r="245" ht="30">
      <c r="A245" s="37" t="s">
        <v>207</v>
      </c>
      <c r="B245" s="37">
        <v>56</v>
      </c>
      <c r="C245" s="38" t="s">
        <v>3047</v>
      </c>
      <c r="D245" s="37" t="s">
        <v>209</v>
      </c>
      <c r="E245" s="39" t="s">
        <v>2996</v>
      </c>
      <c r="F245" s="40" t="s">
        <v>211</v>
      </c>
      <c r="G245" s="41">
        <v>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212</v>
      </c>
      <c r="B246" s="45"/>
      <c r="C246" s="46"/>
      <c r="D246" s="46"/>
      <c r="E246" s="39" t="s">
        <v>2996</v>
      </c>
      <c r="F246" s="46"/>
      <c r="G246" s="46"/>
      <c r="H246" s="46"/>
      <c r="I246" s="46"/>
      <c r="J246" s="47"/>
    </row>
    <row r="247" ht="45">
      <c r="A247" s="37" t="s">
        <v>214</v>
      </c>
      <c r="B247" s="45"/>
      <c r="C247" s="46"/>
      <c r="D247" s="46"/>
      <c r="E247" s="48" t="s">
        <v>3048</v>
      </c>
      <c r="F247" s="46"/>
      <c r="G247" s="46"/>
      <c r="H247" s="46"/>
      <c r="I247" s="46"/>
      <c r="J247" s="47"/>
    </row>
    <row r="248">
      <c r="A248" s="37" t="s">
        <v>216</v>
      </c>
      <c r="B248" s="50"/>
      <c r="C248" s="51"/>
      <c r="D248" s="51"/>
      <c r="E248" s="53" t="s">
        <v>209</v>
      </c>
      <c r="F248" s="51"/>
      <c r="G248" s="51"/>
      <c r="H248" s="51"/>
      <c r="I248" s="51"/>
      <c r="J248" s="52"/>
    </row>
  </sheetData>
  <sheetProtection sheet="1" objects="1" scenarios="1" spinCount="100000" saltValue="F9/AcTv4uvkgUUJd9w168IbXED+Cs6+g0mcct/9PTbnsKtr9iwe7JhlEaIoUkBYjmbHb+/KOgXnnIj1kJbHnAg==" hashValue="vbPfcPZ06qpvr326D+4L1uKQ29WG3k1lBTJOpnmJmkVm2jsJ5CbVNu/9UvEdyumcnN79uZ4Z6KC/2Kf7W84r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3049</v>
      </c>
      <c r="I3" s="25">
        <f>SUMIFS(I9:I109,A9:A109,"SD")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3049</v>
      </c>
      <c r="D5" s="22"/>
      <c r="E5" s="23" t="s">
        <v>120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2517</v>
      </c>
      <c r="D10" s="37" t="s">
        <v>209</v>
      </c>
      <c r="E10" s="39" t="s">
        <v>2518</v>
      </c>
      <c r="F10" s="40" t="s">
        <v>1087</v>
      </c>
      <c r="G10" s="41">
        <v>1006.25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3050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1093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2520</v>
      </c>
      <c r="D14" s="34"/>
      <c r="E14" s="31" t="s">
        <v>611</v>
      </c>
      <c r="F14" s="34"/>
      <c r="G14" s="34"/>
      <c r="H14" s="34"/>
      <c r="I14" s="35">
        <f>SUMIFS(I15:I22,A15:A22,"P")</f>
        <v>0</v>
      </c>
      <c r="J14" s="36"/>
    </row>
    <row r="15" ht="45">
      <c r="A15" s="37" t="s">
        <v>207</v>
      </c>
      <c r="B15" s="37">
        <v>2</v>
      </c>
      <c r="C15" s="38" t="s">
        <v>2521</v>
      </c>
      <c r="D15" s="37" t="s">
        <v>2522</v>
      </c>
      <c r="E15" s="39" t="s">
        <v>2523</v>
      </c>
      <c r="F15" s="40" t="s">
        <v>615</v>
      </c>
      <c r="G15" s="41">
        <v>442.75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39" t="s">
        <v>616</v>
      </c>
      <c r="F16" s="46"/>
      <c r="G16" s="46"/>
      <c r="H16" s="46"/>
      <c r="I16" s="46"/>
      <c r="J16" s="47"/>
    </row>
    <row r="17">
      <c r="A17" s="37" t="s">
        <v>214</v>
      </c>
      <c r="B17" s="45"/>
      <c r="C17" s="46"/>
      <c r="D17" s="46"/>
      <c r="E17" s="48" t="s">
        <v>3051</v>
      </c>
      <c r="F17" s="46"/>
      <c r="G17" s="46"/>
      <c r="H17" s="46"/>
      <c r="I17" s="46"/>
      <c r="J17" s="47"/>
    </row>
    <row r="18" ht="255">
      <c r="A18" s="37" t="s">
        <v>216</v>
      </c>
      <c r="B18" s="45"/>
      <c r="C18" s="46"/>
      <c r="D18" s="46"/>
      <c r="E18" s="39" t="s">
        <v>2525</v>
      </c>
      <c r="F18" s="46"/>
      <c r="G18" s="46"/>
      <c r="H18" s="46"/>
      <c r="I18" s="46"/>
      <c r="J18" s="47"/>
    </row>
    <row r="19" ht="45">
      <c r="A19" s="37" t="s">
        <v>207</v>
      </c>
      <c r="B19" s="37">
        <v>3</v>
      </c>
      <c r="C19" s="38" t="s">
        <v>612</v>
      </c>
      <c r="D19" s="37" t="s">
        <v>613</v>
      </c>
      <c r="E19" s="39" t="s">
        <v>614</v>
      </c>
      <c r="F19" s="40" t="s">
        <v>615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616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3052</v>
      </c>
      <c r="F21" s="46"/>
      <c r="G21" s="46"/>
      <c r="H21" s="46"/>
      <c r="I21" s="46"/>
      <c r="J21" s="47"/>
    </row>
    <row r="22" ht="255">
      <c r="A22" s="37" t="s">
        <v>216</v>
      </c>
      <c r="B22" s="45"/>
      <c r="C22" s="46"/>
      <c r="D22" s="46"/>
      <c r="E22" s="39" t="s">
        <v>2525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742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3053</v>
      </c>
      <c r="F26" s="46"/>
      <c r="G26" s="46"/>
      <c r="H26" s="46"/>
      <c r="I26" s="46"/>
      <c r="J26" s="47"/>
    </row>
    <row r="27" ht="330">
      <c r="A27" s="37" t="s">
        <v>216</v>
      </c>
      <c r="B27" s="45"/>
      <c r="C27" s="46"/>
      <c r="D27" s="46"/>
      <c r="E27" s="39" t="s">
        <v>1101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23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3055</v>
      </c>
      <c r="F31" s="46"/>
      <c r="G31" s="46"/>
      <c r="H31" s="46"/>
      <c r="I31" s="46"/>
      <c r="J31" s="47"/>
    </row>
    <row r="32">
      <c r="A32" s="37" t="s">
        <v>216</v>
      </c>
      <c r="B32" s="45"/>
      <c r="C32" s="46"/>
      <c r="D32" s="46"/>
      <c r="E32" s="49" t="s">
        <v>209</v>
      </c>
      <c r="F32" s="46"/>
      <c r="G32" s="46"/>
      <c r="H32" s="46"/>
      <c r="I32" s="46"/>
      <c r="J32" s="47"/>
    </row>
    <row r="33">
      <c r="A33" s="31" t="s">
        <v>204</v>
      </c>
      <c r="B33" s="32"/>
      <c r="C33" s="33" t="s">
        <v>648</v>
      </c>
      <c r="D33" s="34"/>
      <c r="E33" s="31" t="s">
        <v>649</v>
      </c>
      <c r="F33" s="34"/>
      <c r="G33" s="34"/>
      <c r="H33" s="34"/>
      <c r="I33" s="35">
        <f>SUMIFS(I34:I41,A34:A41,"P")</f>
        <v>0</v>
      </c>
      <c r="J33" s="36"/>
    </row>
    <row r="34" ht="30">
      <c r="A34" s="37" t="s">
        <v>207</v>
      </c>
      <c r="B34" s="37">
        <v>6</v>
      </c>
      <c r="C34" s="38" t="s">
        <v>2620</v>
      </c>
      <c r="D34" s="37" t="s">
        <v>209</v>
      </c>
      <c r="E34" s="39" t="s">
        <v>651</v>
      </c>
      <c r="F34" s="40" t="s">
        <v>211</v>
      </c>
      <c r="G34" s="41">
        <v>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>
      <c r="A36" s="37" t="s">
        <v>214</v>
      </c>
      <c r="B36" s="45"/>
      <c r="C36" s="46"/>
      <c r="D36" s="46"/>
      <c r="E36" s="48" t="s">
        <v>3056</v>
      </c>
      <c r="F36" s="46"/>
      <c r="G36" s="46"/>
      <c r="H36" s="46"/>
      <c r="I36" s="46"/>
      <c r="J36" s="47"/>
    </row>
    <row r="37" ht="90">
      <c r="A37" s="37" t="s">
        <v>216</v>
      </c>
      <c r="B37" s="45"/>
      <c r="C37" s="46"/>
      <c r="D37" s="46"/>
      <c r="E37" s="39" t="s">
        <v>1117</v>
      </c>
      <c r="F37" s="46"/>
      <c r="G37" s="46"/>
      <c r="H37" s="46"/>
      <c r="I37" s="46"/>
      <c r="J37" s="47"/>
    </row>
    <row r="38">
      <c r="A38" s="37" t="s">
        <v>207</v>
      </c>
      <c r="B38" s="37">
        <v>7</v>
      </c>
      <c r="C38" s="38" t="s">
        <v>2536</v>
      </c>
      <c r="D38" s="37" t="s">
        <v>209</v>
      </c>
      <c r="E38" s="39" t="s">
        <v>2537</v>
      </c>
      <c r="F38" s="40" t="s">
        <v>211</v>
      </c>
      <c r="G38" s="41">
        <v>50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>
      <c r="A40" s="37" t="s">
        <v>214</v>
      </c>
      <c r="B40" s="45"/>
      <c r="C40" s="46"/>
      <c r="D40" s="46"/>
      <c r="E40" s="48" t="s">
        <v>3057</v>
      </c>
      <c r="F40" s="46"/>
      <c r="G40" s="46"/>
      <c r="H40" s="46"/>
      <c r="I40" s="46"/>
      <c r="J40" s="47"/>
    </row>
    <row r="41" ht="90">
      <c r="A41" s="37" t="s">
        <v>216</v>
      </c>
      <c r="B41" s="45"/>
      <c r="C41" s="46"/>
      <c r="D41" s="46"/>
      <c r="E41" s="39" t="s">
        <v>1117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1426</v>
      </c>
      <c r="D42" s="34"/>
      <c r="E42" s="31" t="s">
        <v>1427</v>
      </c>
      <c r="F42" s="34"/>
      <c r="G42" s="34"/>
      <c r="H42" s="34"/>
      <c r="I42" s="35">
        <f>SUMIFS(I43:I58,A43:A58,"P")</f>
        <v>0</v>
      </c>
      <c r="J42" s="36"/>
    </row>
    <row r="43">
      <c r="A43" s="37" t="s">
        <v>207</v>
      </c>
      <c r="B43" s="37">
        <v>8</v>
      </c>
      <c r="C43" s="38" t="s">
        <v>2500</v>
      </c>
      <c r="D43" s="37" t="s">
        <v>209</v>
      </c>
      <c r="E43" s="39" t="s">
        <v>2501</v>
      </c>
      <c r="F43" s="40" t="s">
        <v>387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3058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2503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1580</v>
      </c>
      <c r="D47" s="37" t="s">
        <v>209</v>
      </c>
      <c r="E47" s="39" t="s">
        <v>1581</v>
      </c>
      <c r="F47" s="40" t="s">
        <v>387</v>
      </c>
      <c r="G47" s="41">
        <v>2300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3059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1254</v>
      </c>
      <c r="F50" s="46"/>
      <c r="G50" s="46"/>
      <c r="H50" s="46"/>
      <c r="I50" s="46"/>
      <c r="J50" s="47"/>
    </row>
    <row r="51">
      <c r="A51" s="37" t="s">
        <v>207</v>
      </c>
      <c r="B51" s="37">
        <v>10</v>
      </c>
      <c r="C51" s="38" t="s">
        <v>2505</v>
      </c>
      <c r="D51" s="37" t="s">
        <v>209</v>
      </c>
      <c r="E51" s="39" t="s">
        <v>2506</v>
      </c>
      <c r="F51" s="40" t="s">
        <v>387</v>
      </c>
      <c r="G51" s="41">
        <v>2300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49" t="s">
        <v>209</v>
      </c>
      <c r="F52" s="46"/>
      <c r="G52" s="46"/>
      <c r="H52" s="46"/>
      <c r="I52" s="46"/>
      <c r="J52" s="47"/>
    </row>
    <row r="53">
      <c r="A53" s="37" t="s">
        <v>214</v>
      </c>
      <c r="B53" s="45"/>
      <c r="C53" s="46"/>
      <c r="D53" s="46"/>
      <c r="E53" s="48" t="s">
        <v>3059</v>
      </c>
      <c r="F53" s="46"/>
      <c r="G53" s="46"/>
      <c r="H53" s="46"/>
      <c r="I53" s="46"/>
      <c r="J53" s="47"/>
    </row>
    <row r="54" ht="105">
      <c r="A54" s="37" t="s">
        <v>216</v>
      </c>
      <c r="B54" s="45"/>
      <c r="C54" s="46"/>
      <c r="D54" s="46"/>
      <c r="E54" s="39" t="s">
        <v>2508</v>
      </c>
      <c r="F54" s="46"/>
      <c r="G54" s="46"/>
      <c r="H54" s="46"/>
      <c r="I54" s="46"/>
      <c r="J54" s="47"/>
    </row>
    <row r="55" ht="30">
      <c r="A55" s="37" t="s">
        <v>207</v>
      </c>
      <c r="B55" s="37">
        <v>11</v>
      </c>
      <c r="C55" s="38" t="s">
        <v>2509</v>
      </c>
      <c r="D55" s="37" t="s">
        <v>209</v>
      </c>
      <c r="E55" s="39" t="s">
        <v>2510</v>
      </c>
      <c r="F55" s="40" t="s">
        <v>387</v>
      </c>
      <c r="G55" s="41">
        <v>2300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49" t="s">
        <v>209</v>
      </c>
      <c r="F56" s="46"/>
      <c r="G56" s="46"/>
      <c r="H56" s="46"/>
      <c r="I56" s="46"/>
      <c r="J56" s="47"/>
    </row>
    <row r="57">
      <c r="A57" s="37" t="s">
        <v>214</v>
      </c>
      <c r="B57" s="45"/>
      <c r="C57" s="46"/>
      <c r="D57" s="46"/>
      <c r="E57" s="48" t="s">
        <v>3059</v>
      </c>
      <c r="F57" s="46"/>
      <c r="G57" s="46"/>
      <c r="H57" s="46"/>
      <c r="I57" s="46"/>
      <c r="J57" s="47"/>
    </row>
    <row r="58" ht="90">
      <c r="A58" s="37" t="s">
        <v>216</v>
      </c>
      <c r="B58" s="45"/>
      <c r="C58" s="46"/>
      <c r="D58" s="46"/>
      <c r="E58" s="39" t="s">
        <v>1796</v>
      </c>
      <c r="F58" s="46"/>
      <c r="G58" s="46"/>
      <c r="H58" s="46"/>
      <c r="I58" s="46"/>
      <c r="J58" s="47"/>
    </row>
    <row r="59">
      <c r="A59" s="31" t="s">
        <v>204</v>
      </c>
      <c r="B59" s="32"/>
      <c r="C59" s="33" t="s">
        <v>1460</v>
      </c>
      <c r="D59" s="34"/>
      <c r="E59" s="31" t="s">
        <v>1461</v>
      </c>
      <c r="F59" s="34"/>
      <c r="G59" s="34"/>
      <c r="H59" s="34"/>
      <c r="I59" s="35">
        <f>SUMIFS(I60:I66,A60:A66,"P")</f>
        <v>0</v>
      </c>
      <c r="J59" s="36"/>
    </row>
    <row r="60" ht="30">
      <c r="A60" s="37" t="s">
        <v>207</v>
      </c>
      <c r="B60" s="37">
        <v>12</v>
      </c>
      <c r="C60" s="38" t="s">
        <v>2540</v>
      </c>
      <c r="D60" s="37" t="s">
        <v>209</v>
      </c>
      <c r="E60" s="39" t="s">
        <v>2541</v>
      </c>
      <c r="F60" s="40" t="s">
        <v>211</v>
      </c>
      <c r="G60" s="41">
        <v>25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120">
      <c r="A62" s="37" t="s">
        <v>216</v>
      </c>
      <c r="B62" s="45"/>
      <c r="C62" s="46"/>
      <c r="D62" s="46"/>
      <c r="E62" s="39" t="s">
        <v>2542</v>
      </c>
      <c r="F62" s="46"/>
      <c r="G62" s="46"/>
      <c r="H62" s="46"/>
      <c r="I62" s="46"/>
      <c r="J62" s="47"/>
    </row>
    <row r="63">
      <c r="A63" s="37" t="s">
        <v>207</v>
      </c>
      <c r="B63" s="37">
        <v>13</v>
      </c>
      <c r="C63" s="38" t="s">
        <v>394</v>
      </c>
      <c r="D63" s="37" t="s">
        <v>209</v>
      </c>
      <c r="E63" s="39" t="s">
        <v>395</v>
      </c>
      <c r="F63" s="40" t="s">
        <v>387</v>
      </c>
      <c r="G63" s="41">
        <v>170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>
      <c r="A65" s="37" t="s">
        <v>214</v>
      </c>
      <c r="B65" s="45"/>
      <c r="C65" s="46"/>
      <c r="D65" s="46"/>
      <c r="E65" s="48" t="s">
        <v>3060</v>
      </c>
      <c r="F65" s="46"/>
      <c r="G65" s="46"/>
      <c r="H65" s="46"/>
      <c r="I65" s="46"/>
      <c r="J65" s="47"/>
    </row>
    <row r="66" ht="105">
      <c r="A66" s="37" t="s">
        <v>216</v>
      </c>
      <c r="B66" s="45"/>
      <c r="C66" s="46"/>
      <c r="D66" s="46"/>
      <c r="E66" s="39" t="s">
        <v>396</v>
      </c>
      <c r="F66" s="46"/>
      <c r="G66" s="46"/>
      <c r="H66" s="46"/>
      <c r="I66" s="46"/>
      <c r="J66" s="47"/>
    </row>
    <row r="67">
      <c r="A67" s="31" t="s">
        <v>204</v>
      </c>
      <c r="B67" s="32"/>
      <c r="C67" s="33" t="s">
        <v>522</v>
      </c>
      <c r="D67" s="34"/>
      <c r="E67" s="31" t="s">
        <v>1135</v>
      </c>
      <c r="F67" s="34"/>
      <c r="G67" s="34"/>
      <c r="H67" s="34"/>
      <c r="I67" s="35">
        <f>SUMIFS(I68:I78,A68:A78,"P")</f>
        <v>0</v>
      </c>
      <c r="J67" s="36"/>
    </row>
    <row r="68" ht="30">
      <c r="A68" s="37" t="s">
        <v>207</v>
      </c>
      <c r="B68" s="37">
        <v>14</v>
      </c>
      <c r="C68" s="38" t="s">
        <v>2942</v>
      </c>
      <c r="D68" s="37" t="s">
        <v>209</v>
      </c>
      <c r="E68" s="39" t="s">
        <v>2943</v>
      </c>
      <c r="F68" s="40" t="s">
        <v>211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>
      <c r="A70" s="37" t="s">
        <v>214</v>
      </c>
      <c r="B70" s="45"/>
      <c r="C70" s="46"/>
      <c r="D70" s="46"/>
      <c r="E70" s="48" t="s">
        <v>3061</v>
      </c>
      <c r="F70" s="46"/>
      <c r="G70" s="46"/>
      <c r="H70" s="46"/>
      <c r="I70" s="46"/>
      <c r="J70" s="47"/>
    </row>
    <row r="71" ht="120">
      <c r="A71" s="37" t="s">
        <v>216</v>
      </c>
      <c r="B71" s="45"/>
      <c r="C71" s="46"/>
      <c r="D71" s="46"/>
      <c r="E71" s="39" t="s">
        <v>493</v>
      </c>
      <c r="F71" s="46"/>
      <c r="G71" s="46"/>
      <c r="H71" s="46"/>
      <c r="I71" s="46"/>
      <c r="J71" s="47"/>
    </row>
    <row r="72" ht="30">
      <c r="A72" s="37" t="s">
        <v>207</v>
      </c>
      <c r="B72" s="37">
        <v>15</v>
      </c>
      <c r="C72" s="38" t="s">
        <v>1199</v>
      </c>
      <c r="D72" s="37" t="s">
        <v>209</v>
      </c>
      <c r="E72" s="39" t="s">
        <v>1200</v>
      </c>
      <c r="F72" s="40" t="s">
        <v>211</v>
      </c>
      <c r="G72" s="41">
        <v>4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>
      <c r="A74" s="37" t="s">
        <v>214</v>
      </c>
      <c r="B74" s="45"/>
      <c r="C74" s="46"/>
      <c r="D74" s="46"/>
      <c r="E74" s="48" t="s">
        <v>2549</v>
      </c>
      <c r="F74" s="46"/>
      <c r="G74" s="46"/>
      <c r="H74" s="46"/>
      <c r="I74" s="46"/>
      <c r="J74" s="47"/>
    </row>
    <row r="75" ht="120">
      <c r="A75" s="37" t="s">
        <v>216</v>
      </c>
      <c r="B75" s="45"/>
      <c r="C75" s="46"/>
      <c r="D75" s="46"/>
      <c r="E75" s="39" t="s">
        <v>493</v>
      </c>
      <c r="F75" s="46"/>
      <c r="G75" s="46"/>
      <c r="H75" s="46"/>
      <c r="I75" s="46"/>
      <c r="J75" s="47"/>
    </row>
    <row r="76">
      <c r="A76" s="37" t="s">
        <v>207</v>
      </c>
      <c r="B76" s="37">
        <v>16</v>
      </c>
      <c r="C76" s="38" t="s">
        <v>846</v>
      </c>
      <c r="D76" s="37" t="s">
        <v>209</v>
      </c>
      <c r="E76" s="39" t="s">
        <v>847</v>
      </c>
      <c r="F76" s="40" t="s">
        <v>211</v>
      </c>
      <c r="G76" s="41">
        <v>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120">
      <c r="A78" s="37" t="s">
        <v>216</v>
      </c>
      <c r="B78" s="45"/>
      <c r="C78" s="46"/>
      <c r="D78" s="46"/>
      <c r="E78" s="39" t="s">
        <v>1209</v>
      </c>
      <c r="F78" s="46"/>
      <c r="G78" s="46"/>
      <c r="H78" s="46"/>
      <c r="I78" s="46"/>
      <c r="J78" s="47"/>
    </row>
    <row r="79">
      <c r="A79" s="31" t="s">
        <v>204</v>
      </c>
      <c r="B79" s="32"/>
      <c r="C79" s="33" t="s">
        <v>397</v>
      </c>
      <c r="D79" s="34"/>
      <c r="E79" s="31" t="s">
        <v>1481</v>
      </c>
      <c r="F79" s="34"/>
      <c r="G79" s="34"/>
      <c r="H79" s="34"/>
      <c r="I79" s="35">
        <f>SUMIFS(I80:I87,A80:A87,"P")</f>
        <v>0</v>
      </c>
      <c r="J79" s="36"/>
    </row>
    <row r="80">
      <c r="A80" s="37" t="s">
        <v>207</v>
      </c>
      <c r="B80" s="37">
        <v>17</v>
      </c>
      <c r="C80" s="38" t="s">
        <v>2939</v>
      </c>
      <c r="D80" s="37" t="s">
        <v>209</v>
      </c>
      <c r="E80" s="39" t="s">
        <v>2940</v>
      </c>
      <c r="F80" s="40" t="s">
        <v>387</v>
      </c>
      <c r="G80" s="41">
        <v>2300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>
      <c r="A82" s="37" t="s">
        <v>214</v>
      </c>
      <c r="B82" s="45"/>
      <c r="C82" s="46"/>
      <c r="D82" s="46"/>
      <c r="E82" s="48" t="s">
        <v>3062</v>
      </c>
      <c r="F82" s="46"/>
      <c r="G82" s="46"/>
      <c r="H82" s="46"/>
      <c r="I82" s="46"/>
      <c r="J82" s="47"/>
    </row>
    <row r="83" ht="105">
      <c r="A83" s="37" t="s">
        <v>216</v>
      </c>
      <c r="B83" s="45"/>
      <c r="C83" s="46"/>
      <c r="D83" s="46"/>
      <c r="E83" s="39" t="s">
        <v>484</v>
      </c>
      <c r="F83" s="46"/>
      <c r="G83" s="46"/>
      <c r="H83" s="46"/>
      <c r="I83" s="46"/>
      <c r="J83" s="47"/>
    </row>
    <row r="84" ht="30">
      <c r="A84" s="37" t="s">
        <v>207</v>
      </c>
      <c r="B84" s="37">
        <v>18</v>
      </c>
      <c r="C84" s="38" t="s">
        <v>1374</v>
      </c>
      <c r="D84" s="37" t="s">
        <v>209</v>
      </c>
      <c r="E84" s="39" t="s">
        <v>1375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>
      <c r="A86" s="37" t="s">
        <v>214</v>
      </c>
      <c r="B86" s="45"/>
      <c r="C86" s="46"/>
      <c r="D86" s="46"/>
      <c r="E86" s="48" t="s">
        <v>345</v>
      </c>
      <c r="F86" s="46"/>
      <c r="G86" s="46"/>
      <c r="H86" s="46"/>
      <c r="I86" s="46"/>
      <c r="J86" s="47"/>
    </row>
    <row r="87" ht="120">
      <c r="A87" s="37" t="s">
        <v>216</v>
      </c>
      <c r="B87" s="45"/>
      <c r="C87" s="46"/>
      <c r="D87" s="46"/>
      <c r="E87" s="39" t="s">
        <v>493</v>
      </c>
      <c r="F87" s="46"/>
      <c r="G87" s="46"/>
      <c r="H87" s="46"/>
      <c r="I87" s="46"/>
      <c r="J87" s="47"/>
    </row>
    <row r="88">
      <c r="A88" s="31" t="s">
        <v>204</v>
      </c>
      <c r="B88" s="32"/>
      <c r="C88" s="33" t="s">
        <v>295</v>
      </c>
      <c r="D88" s="34"/>
      <c r="E88" s="31" t="s">
        <v>1515</v>
      </c>
      <c r="F88" s="34"/>
      <c r="G88" s="34"/>
      <c r="H88" s="34"/>
      <c r="I88" s="35">
        <f>SUMIFS(I89:I109,A89:A109,"P")</f>
        <v>0</v>
      </c>
      <c r="J88" s="36"/>
    </row>
    <row r="89" ht="30">
      <c r="A89" s="37" t="s">
        <v>207</v>
      </c>
      <c r="B89" s="37">
        <v>19</v>
      </c>
      <c r="C89" s="38" t="s">
        <v>297</v>
      </c>
      <c r="D89" s="37" t="s">
        <v>209</v>
      </c>
      <c r="E89" s="39" t="s">
        <v>298</v>
      </c>
      <c r="F89" s="40" t="s">
        <v>211</v>
      </c>
      <c r="G89" s="41">
        <v>1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49" t="s">
        <v>209</v>
      </c>
      <c r="F90" s="46"/>
      <c r="G90" s="46"/>
      <c r="H90" s="46"/>
      <c r="I90" s="46"/>
      <c r="J90" s="47"/>
    </row>
    <row r="91" ht="135">
      <c r="A91" s="37" t="s">
        <v>216</v>
      </c>
      <c r="B91" s="45"/>
      <c r="C91" s="46"/>
      <c r="D91" s="46"/>
      <c r="E91" s="39" t="s">
        <v>299</v>
      </c>
      <c r="F91" s="46"/>
      <c r="G91" s="46"/>
      <c r="H91" s="46"/>
      <c r="I91" s="46"/>
      <c r="J91" s="47"/>
    </row>
    <row r="92" ht="45">
      <c r="A92" s="37" t="s">
        <v>207</v>
      </c>
      <c r="B92" s="37">
        <v>20</v>
      </c>
      <c r="C92" s="38" t="s">
        <v>300</v>
      </c>
      <c r="D92" s="37" t="s">
        <v>209</v>
      </c>
      <c r="E92" s="39" t="s">
        <v>301</v>
      </c>
      <c r="F92" s="40" t="s">
        <v>211</v>
      </c>
      <c r="G92" s="41">
        <v>11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49" t="s">
        <v>209</v>
      </c>
      <c r="F93" s="46"/>
      <c r="G93" s="46"/>
      <c r="H93" s="46"/>
      <c r="I93" s="46"/>
      <c r="J93" s="47"/>
    </row>
    <row r="94" ht="135">
      <c r="A94" s="37" t="s">
        <v>216</v>
      </c>
      <c r="B94" s="45"/>
      <c r="C94" s="46"/>
      <c r="D94" s="46"/>
      <c r="E94" s="39" t="s">
        <v>299</v>
      </c>
      <c r="F94" s="46"/>
      <c r="G94" s="46"/>
      <c r="H94" s="46"/>
      <c r="I94" s="46"/>
      <c r="J94" s="47"/>
    </row>
    <row r="95" ht="30">
      <c r="A95" s="37" t="s">
        <v>207</v>
      </c>
      <c r="B95" s="37">
        <v>21</v>
      </c>
      <c r="C95" s="38" t="s">
        <v>303</v>
      </c>
      <c r="D95" s="37" t="s">
        <v>209</v>
      </c>
      <c r="E95" s="39" t="s">
        <v>304</v>
      </c>
      <c r="F95" s="40" t="s">
        <v>211</v>
      </c>
      <c r="G95" s="41">
        <v>1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212</v>
      </c>
      <c r="B96" s="45"/>
      <c r="C96" s="46"/>
      <c r="D96" s="46"/>
      <c r="E96" s="49" t="s">
        <v>209</v>
      </c>
      <c r="F96" s="46"/>
      <c r="G96" s="46"/>
      <c r="H96" s="46"/>
      <c r="I96" s="46"/>
      <c r="J96" s="47"/>
    </row>
    <row r="97" ht="105">
      <c r="A97" s="37" t="s">
        <v>216</v>
      </c>
      <c r="B97" s="45"/>
      <c r="C97" s="46"/>
      <c r="D97" s="46"/>
      <c r="E97" s="39" t="s">
        <v>305</v>
      </c>
      <c r="F97" s="46"/>
      <c r="G97" s="46"/>
      <c r="H97" s="46"/>
      <c r="I97" s="46"/>
      <c r="J97" s="47"/>
    </row>
    <row r="98">
      <c r="A98" s="37" t="s">
        <v>207</v>
      </c>
      <c r="B98" s="37">
        <v>22</v>
      </c>
      <c r="C98" s="38" t="s">
        <v>939</v>
      </c>
      <c r="D98" s="37" t="s">
        <v>209</v>
      </c>
      <c r="E98" s="39" t="s">
        <v>940</v>
      </c>
      <c r="F98" s="40" t="s">
        <v>211</v>
      </c>
      <c r="G98" s="41">
        <v>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 ht="90">
      <c r="A100" s="37" t="s">
        <v>216</v>
      </c>
      <c r="B100" s="45"/>
      <c r="C100" s="46"/>
      <c r="D100" s="46"/>
      <c r="E100" s="39" t="s">
        <v>1245</v>
      </c>
      <c r="F100" s="46"/>
      <c r="G100" s="46"/>
      <c r="H100" s="46"/>
      <c r="I100" s="46"/>
      <c r="J100" s="47"/>
    </row>
    <row r="101">
      <c r="A101" s="37" t="s">
        <v>207</v>
      </c>
      <c r="B101" s="37">
        <v>23</v>
      </c>
      <c r="C101" s="38" t="s">
        <v>430</v>
      </c>
      <c r="D101" s="37" t="s">
        <v>209</v>
      </c>
      <c r="E101" s="39" t="s">
        <v>431</v>
      </c>
      <c r="F101" s="40" t="s">
        <v>231</v>
      </c>
      <c r="G101" s="41">
        <v>8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49" t="s">
        <v>209</v>
      </c>
      <c r="F102" s="46"/>
      <c r="G102" s="46"/>
      <c r="H102" s="46"/>
      <c r="I102" s="46"/>
      <c r="J102" s="47"/>
    </row>
    <row r="103" ht="120">
      <c r="A103" s="37" t="s">
        <v>216</v>
      </c>
      <c r="B103" s="45"/>
      <c r="C103" s="46"/>
      <c r="D103" s="46"/>
      <c r="E103" s="39" t="s">
        <v>433</v>
      </c>
      <c r="F103" s="46"/>
      <c r="G103" s="46"/>
      <c r="H103" s="46"/>
      <c r="I103" s="46"/>
      <c r="J103" s="47"/>
    </row>
    <row r="104">
      <c r="A104" s="37" t="s">
        <v>207</v>
      </c>
      <c r="B104" s="37">
        <v>24</v>
      </c>
      <c r="C104" s="38" t="s">
        <v>356</v>
      </c>
      <c r="D104" s="37" t="s">
        <v>209</v>
      </c>
      <c r="E104" s="39" t="s">
        <v>357</v>
      </c>
      <c r="F104" s="40" t="s">
        <v>231</v>
      </c>
      <c r="G104" s="41">
        <v>8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212</v>
      </c>
      <c r="B105" s="45"/>
      <c r="C105" s="46"/>
      <c r="D105" s="46"/>
      <c r="E105" s="49" t="s">
        <v>209</v>
      </c>
      <c r="F105" s="46"/>
      <c r="G105" s="46"/>
      <c r="H105" s="46"/>
      <c r="I105" s="46"/>
      <c r="J105" s="47"/>
    </row>
    <row r="106" ht="105">
      <c r="A106" s="37" t="s">
        <v>216</v>
      </c>
      <c r="B106" s="45"/>
      <c r="C106" s="46"/>
      <c r="D106" s="46"/>
      <c r="E106" s="39" t="s">
        <v>434</v>
      </c>
      <c r="F106" s="46"/>
      <c r="G106" s="46"/>
      <c r="H106" s="46"/>
      <c r="I106" s="46"/>
      <c r="J106" s="47"/>
    </row>
    <row r="107">
      <c r="A107" s="37" t="s">
        <v>207</v>
      </c>
      <c r="B107" s="37">
        <v>25</v>
      </c>
      <c r="C107" s="38" t="s">
        <v>360</v>
      </c>
      <c r="D107" s="37" t="s">
        <v>209</v>
      </c>
      <c r="E107" s="39" t="s">
        <v>361</v>
      </c>
      <c r="F107" s="40" t="s">
        <v>231</v>
      </c>
      <c r="G107" s="41">
        <v>8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49" t="s">
        <v>209</v>
      </c>
      <c r="F108" s="46"/>
      <c r="G108" s="46"/>
      <c r="H108" s="46"/>
      <c r="I108" s="46"/>
      <c r="J108" s="47"/>
    </row>
    <row r="109" ht="105">
      <c r="A109" s="37" t="s">
        <v>216</v>
      </c>
      <c r="B109" s="50"/>
      <c r="C109" s="51"/>
      <c r="D109" s="51"/>
      <c r="E109" s="39" t="s">
        <v>435</v>
      </c>
      <c r="F109" s="51"/>
      <c r="G109" s="51"/>
      <c r="H109" s="51"/>
      <c r="I109" s="51"/>
      <c r="J109" s="52"/>
    </row>
  </sheetData>
  <sheetProtection sheet="1" objects="1" scenarios="1" spinCount="100000" saltValue="nx8fn9ygVJYUawqVQ0EhHRQcMel4CQ27MwoBriXI1pihYvRI82v1vf94W8Iw8X+D8UX7kCKeBGFI+gUveGG7wQ==" hashValue="041w8wfzgp1gdXXDVCMhJ0FmAlnyuXr8yqQ4mCH4vdJW6j7Qi/mvIGLqQxXu1tjR1Ty0v4Vq7RvVDKxTCALSC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3063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3063</v>
      </c>
      <c r="D5" s="22"/>
      <c r="E5" s="23" t="s">
        <v>122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1077</v>
      </c>
      <c r="D9" s="34"/>
      <c r="E9" s="31" t="s">
        <v>1084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2969</v>
      </c>
      <c r="D10" s="37" t="s">
        <v>209</v>
      </c>
      <c r="E10" s="39" t="s">
        <v>2970</v>
      </c>
      <c r="F10" s="40" t="s">
        <v>1087</v>
      </c>
      <c r="G10" s="41">
        <v>135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3064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1093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1292.5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3065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2520</v>
      </c>
      <c r="D18" s="34"/>
      <c r="E18" s="31" t="s">
        <v>611</v>
      </c>
      <c r="F18" s="34"/>
      <c r="G18" s="34"/>
      <c r="H18" s="34"/>
      <c r="I18" s="35">
        <f>SUMIFS(I19:I34,A19:A34,"P")</f>
        <v>0</v>
      </c>
      <c r="J18" s="36"/>
    </row>
    <row r="19" ht="45">
      <c r="A19" s="37" t="s">
        <v>207</v>
      </c>
      <c r="B19" s="37">
        <v>3</v>
      </c>
      <c r="C19" s="38" t="s">
        <v>2521</v>
      </c>
      <c r="D19" s="37" t="s">
        <v>2522</v>
      </c>
      <c r="E19" s="39" t="s">
        <v>2523</v>
      </c>
      <c r="F19" s="40" t="s">
        <v>615</v>
      </c>
      <c r="G19" s="41">
        <v>845.875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616</v>
      </c>
      <c r="F20" s="46"/>
      <c r="G20" s="46"/>
      <c r="H20" s="46"/>
      <c r="I20" s="46"/>
      <c r="J20" s="47"/>
    </row>
    <row r="21" ht="45">
      <c r="A21" s="37" t="s">
        <v>214</v>
      </c>
      <c r="B21" s="45"/>
      <c r="C21" s="46"/>
      <c r="D21" s="46"/>
      <c r="E21" s="48" t="s">
        <v>3066</v>
      </c>
      <c r="F21" s="46"/>
      <c r="G21" s="46"/>
      <c r="H21" s="46"/>
      <c r="I21" s="46"/>
      <c r="J21" s="47"/>
    </row>
    <row r="22" ht="255">
      <c r="A22" s="37" t="s">
        <v>216</v>
      </c>
      <c r="B22" s="45"/>
      <c r="C22" s="46"/>
      <c r="D22" s="46"/>
      <c r="E22" s="39" t="s">
        <v>2525</v>
      </c>
      <c r="F22" s="46"/>
      <c r="G22" s="46"/>
      <c r="H22" s="46"/>
      <c r="I22" s="46"/>
      <c r="J22" s="47"/>
    </row>
    <row r="23" ht="60">
      <c r="A23" s="37" t="s">
        <v>207</v>
      </c>
      <c r="B23" s="37">
        <v>4</v>
      </c>
      <c r="C23" s="38" t="s">
        <v>2048</v>
      </c>
      <c r="D23" s="37" t="s">
        <v>2049</v>
      </c>
      <c r="E23" s="39" t="s">
        <v>2050</v>
      </c>
      <c r="F23" s="40" t="s">
        <v>615</v>
      </c>
      <c r="G23" s="41">
        <v>81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39" t="s">
        <v>616</v>
      </c>
      <c r="F24" s="46"/>
      <c r="G24" s="46"/>
      <c r="H24" s="46"/>
      <c r="I24" s="46"/>
      <c r="J24" s="47"/>
    </row>
    <row r="25">
      <c r="A25" s="37" t="s">
        <v>214</v>
      </c>
      <c r="B25" s="45"/>
      <c r="C25" s="46"/>
      <c r="D25" s="46"/>
      <c r="E25" s="48" t="s">
        <v>3067</v>
      </c>
      <c r="F25" s="46"/>
      <c r="G25" s="46"/>
      <c r="H25" s="46"/>
      <c r="I25" s="46"/>
      <c r="J25" s="47"/>
    </row>
    <row r="26" ht="255">
      <c r="A26" s="37" t="s">
        <v>216</v>
      </c>
      <c r="B26" s="45"/>
      <c r="C26" s="46"/>
      <c r="D26" s="46"/>
      <c r="E26" s="39" t="s">
        <v>2525</v>
      </c>
      <c r="F26" s="46"/>
      <c r="G26" s="46"/>
      <c r="H26" s="46"/>
      <c r="I26" s="46"/>
      <c r="J26" s="47"/>
    </row>
    <row r="27" ht="45">
      <c r="A27" s="37" t="s">
        <v>207</v>
      </c>
      <c r="B27" s="37">
        <v>5</v>
      </c>
      <c r="C27" s="38" t="s">
        <v>612</v>
      </c>
      <c r="D27" s="37" t="s">
        <v>613</v>
      </c>
      <c r="E27" s="39" t="s">
        <v>614</v>
      </c>
      <c r="F27" s="40" t="s">
        <v>615</v>
      </c>
      <c r="G27" s="41">
        <v>0.5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616</v>
      </c>
      <c r="F28" s="46"/>
      <c r="G28" s="46"/>
      <c r="H28" s="46"/>
      <c r="I28" s="46"/>
      <c r="J28" s="47"/>
    </row>
    <row r="29">
      <c r="A29" s="37" t="s">
        <v>214</v>
      </c>
      <c r="B29" s="45"/>
      <c r="C29" s="46"/>
      <c r="D29" s="46"/>
      <c r="E29" s="48" t="s">
        <v>1272</v>
      </c>
      <c r="F29" s="46"/>
      <c r="G29" s="46"/>
      <c r="H29" s="46"/>
      <c r="I29" s="46"/>
      <c r="J29" s="47"/>
    </row>
    <row r="30" ht="255">
      <c r="A30" s="37" t="s">
        <v>216</v>
      </c>
      <c r="B30" s="45"/>
      <c r="C30" s="46"/>
      <c r="D30" s="46"/>
      <c r="E30" s="39" t="s">
        <v>2525</v>
      </c>
      <c r="F30" s="46"/>
      <c r="G30" s="46"/>
      <c r="H30" s="46"/>
      <c r="I30" s="46"/>
      <c r="J30" s="47"/>
    </row>
    <row r="31" ht="60">
      <c r="A31" s="37" t="s">
        <v>207</v>
      </c>
      <c r="B31" s="37">
        <v>6</v>
      </c>
      <c r="C31" s="38" t="s">
        <v>2526</v>
      </c>
      <c r="D31" s="37" t="s">
        <v>2527</v>
      </c>
      <c r="E31" s="39" t="s">
        <v>2528</v>
      </c>
      <c r="F31" s="40" t="s">
        <v>615</v>
      </c>
      <c r="G31" s="41">
        <v>7634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39" t="s">
        <v>616</v>
      </c>
      <c r="F32" s="46"/>
      <c r="G32" s="46"/>
      <c r="H32" s="46"/>
      <c r="I32" s="46"/>
      <c r="J32" s="47"/>
    </row>
    <row r="33" ht="45">
      <c r="A33" s="37" t="s">
        <v>214</v>
      </c>
      <c r="B33" s="45"/>
      <c r="C33" s="46"/>
      <c r="D33" s="46"/>
      <c r="E33" s="48" t="s">
        <v>3068</v>
      </c>
      <c r="F33" s="46"/>
      <c r="G33" s="46"/>
      <c r="H33" s="46"/>
      <c r="I33" s="46"/>
      <c r="J33" s="47"/>
    </row>
    <row r="34" ht="255">
      <c r="A34" s="37" t="s">
        <v>216</v>
      </c>
      <c r="B34" s="45"/>
      <c r="C34" s="46"/>
      <c r="D34" s="46"/>
      <c r="E34" s="39" t="s">
        <v>2525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2529</v>
      </c>
      <c r="D35" s="34"/>
      <c r="E35" s="31" t="s">
        <v>2530</v>
      </c>
      <c r="F35" s="34"/>
      <c r="G35" s="34"/>
      <c r="H35" s="34"/>
      <c r="I35" s="35">
        <f>SUMIFS(I36:I39,A36:A39,"P")</f>
        <v>0</v>
      </c>
      <c r="J35" s="36"/>
    </row>
    <row r="36">
      <c r="A36" s="37" t="s">
        <v>207</v>
      </c>
      <c r="B36" s="37">
        <v>7</v>
      </c>
      <c r="C36" s="38" t="s">
        <v>1098</v>
      </c>
      <c r="D36" s="37" t="s">
        <v>209</v>
      </c>
      <c r="E36" s="39" t="s">
        <v>1099</v>
      </c>
      <c r="F36" s="40" t="s">
        <v>1087</v>
      </c>
      <c r="G36" s="41">
        <v>678.56299999999999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49" t="s">
        <v>209</v>
      </c>
      <c r="F37" s="46"/>
      <c r="G37" s="46"/>
      <c r="H37" s="46"/>
      <c r="I37" s="46"/>
      <c r="J37" s="47"/>
    </row>
    <row r="38">
      <c r="A38" s="37" t="s">
        <v>214</v>
      </c>
      <c r="B38" s="45"/>
      <c r="C38" s="46"/>
      <c r="D38" s="46"/>
      <c r="E38" s="48" t="s">
        <v>3069</v>
      </c>
      <c r="F38" s="46"/>
      <c r="G38" s="46"/>
      <c r="H38" s="46"/>
      <c r="I38" s="46"/>
      <c r="J38" s="47"/>
    </row>
    <row r="39" ht="409.5">
      <c r="A39" s="37" t="s">
        <v>216</v>
      </c>
      <c r="B39" s="45"/>
      <c r="C39" s="46"/>
      <c r="D39" s="46"/>
      <c r="E39" s="39" t="s">
        <v>2532</v>
      </c>
      <c r="F39" s="46"/>
      <c r="G39" s="46"/>
      <c r="H39" s="46"/>
      <c r="I39" s="46"/>
      <c r="J39" s="47"/>
    </row>
    <row r="40">
      <c r="A40" s="31" t="s">
        <v>204</v>
      </c>
      <c r="B40" s="32"/>
      <c r="C40" s="33" t="s">
        <v>1412</v>
      </c>
      <c r="D40" s="34"/>
      <c r="E40" s="31" t="s">
        <v>322</v>
      </c>
      <c r="F40" s="34"/>
      <c r="G40" s="34"/>
      <c r="H40" s="34"/>
      <c r="I40" s="35">
        <f>SUMIFS(I41:I44,A41:A44,"P")</f>
        <v>0</v>
      </c>
      <c r="J40" s="36"/>
    </row>
    <row r="41">
      <c r="A41" s="37" t="s">
        <v>207</v>
      </c>
      <c r="B41" s="37">
        <v>8</v>
      </c>
      <c r="C41" s="38" t="s">
        <v>2533</v>
      </c>
      <c r="D41" s="37" t="s">
        <v>209</v>
      </c>
      <c r="E41" s="39" t="s">
        <v>2534</v>
      </c>
      <c r="F41" s="40" t="s">
        <v>2535</v>
      </c>
      <c r="G41" s="41">
        <v>25.850000000000001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212</v>
      </c>
      <c r="B42" s="45"/>
      <c r="C42" s="46"/>
      <c r="D42" s="46"/>
      <c r="E42" s="39" t="s">
        <v>2534</v>
      </c>
      <c r="F42" s="46"/>
      <c r="G42" s="46"/>
      <c r="H42" s="46"/>
      <c r="I42" s="46"/>
      <c r="J42" s="47"/>
    </row>
    <row r="43">
      <c r="A43" s="37" t="s">
        <v>214</v>
      </c>
      <c r="B43" s="45"/>
      <c r="C43" s="46"/>
      <c r="D43" s="46"/>
      <c r="E43" s="48" t="s">
        <v>3070</v>
      </c>
      <c r="F43" s="46"/>
      <c r="G43" s="46"/>
      <c r="H43" s="46"/>
      <c r="I43" s="46"/>
      <c r="J43" s="47"/>
    </row>
    <row r="44" ht="90">
      <c r="A44" s="37" t="s">
        <v>216</v>
      </c>
      <c r="B44" s="45"/>
      <c r="C44" s="46"/>
      <c r="D44" s="46"/>
      <c r="E44" s="39" t="s">
        <v>1416</v>
      </c>
      <c r="F44" s="46"/>
      <c r="G44" s="46"/>
      <c r="H44" s="46"/>
      <c r="I44" s="46"/>
      <c r="J44" s="47"/>
    </row>
    <row r="45">
      <c r="A45" s="31" t="s">
        <v>204</v>
      </c>
      <c r="B45" s="32"/>
      <c r="C45" s="33" t="s">
        <v>648</v>
      </c>
      <c r="D45" s="34"/>
      <c r="E45" s="31" t="s">
        <v>649</v>
      </c>
      <c r="F45" s="34"/>
      <c r="G45" s="34"/>
      <c r="H45" s="34"/>
      <c r="I45" s="35">
        <f>SUMIFS(I46:I49,A46:A49,"P")</f>
        <v>0</v>
      </c>
      <c r="J45" s="36"/>
    </row>
    <row r="46">
      <c r="A46" s="37" t="s">
        <v>207</v>
      </c>
      <c r="B46" s="37">
        <v>9</v>
      </c>
      <c r="C46" s="38" t="s">
        <v>2536</v>
      </c>
      <c r="D46" s="37" t="s">
        <v>209</v>
      </c>
      <c r="E46" s="39" t="s">
        <v>2537</v>
      </c>
      <c r="F46" s="40" t="s">
        <v>211</v>
      </c>
      <c r="G46" s="41">
        <v>150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>
      <c r="A48" s="37" t="s">
        <v>214</v>
      </c>
      <c r="B48" s="45"/>
      <c r="C48" s="46"/>
      <c r="D48" s="46"/>
      <c r="E48" s="48" t="s">
        <v>3071</v>
      </c>
      <c r="F48" s="46"/>
      <c r="G48" s="46"/>
      <c r="H48" s="46"/>
      <c r="I48" s="46"/>
      <c r="J48" s="47"/>
    </row>
    <row r="49" ht="180">
      <c r="A49" s="37" t="s">
        <v>216</v>
      </c>
      <c r="B49" s="45"/>
      <c r="C49" s="46"/>
      <c r="D49" s="46"/>
      <c r="E49" s="39" t="s">
        <v>1475</v>
      </c>
      <c r="F49" s="46"/>
      <c r="G49" s="46"/>
      <c r="H49" s="46"/>
      <c r="I49" s="46"/>
      <c r="J49" s="47"/>
    </row>
    <row r="50">
      <c r="A50" s="31" t="s">
        <v>204</v>
      </c>
      <c r="B50" s="32"/>
      <c r="C50" s="33" t="s">
        <v>1426</v>
      </c>
      <c r="D50" s="34"/>
      <c r="E50" s="31" t="s">
        <v>1427</v>
      </c>
      <c r="F50" s="34"/>
      <c r="G50" s="34"/>
      <c r="H50" s="34"/>
      <c r="I50" s="35">
        <f>SUMIFS(I51:I66,A51:A66,"P")</f>
        <v>0</v>
      </c>
      <c r="J50" s="36"/>
    </row>
    <row r="51">
      <c r="A51" s="37" t="s">
        <v>207</v>
      </c>
      <c r="B51" s="37">
        <v>10</v>
      </c>
      <c r="C51" s="38" t="s">
        <v>2500</v>
      </c>
      <c r="D51" s="37" t="s">
        <v>209</v>
      </c>
      <c r="E51" s="39" t="s">
        <v>2501</v>
      </c>
      <c r="F51" s="40" t="s">
        <v>387</v>
      </c>
      <c r="G51" s="41">
        <v>200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49" t="s">
        <v>209</v>
      </c>
      <c r="F52" s="46"/>
      <c r="G52" s="46"/>
      <c r="H52" s="46"/>
      <c r="I52" s="46"/>
      <c r="J52" s="47"/>
    </row>
    <row r="53">
      <c r="A53" s="37" t="s">
        <v>214</v>
      </c>
      <c r="B53" s="45"/>
      <c r="C53" s="46"/>
      <c r="D53" s="46"/>
      <c r="E53" s="48" t="s">
        <v>3072</v>
      </c>
      <c r="F53" s="46"/>
      <c r="G53" s="46"/>
      <c r="H53" s="46"/>
      <c r="I53" s="46"/>
      <c r="J53" s="47"/>
    </row>
    <row r="54" ht="90">
      <c r="A54" s="37" t="s">
        <v>216</v>
      </c>
      <c r="B54" s="45"/>
      <c r="C54" s="46"/>
      <c r="D54" s="46"/>
      <c r="E54" s="39" t="s">
        <v>2503</v>
      </c>
      <c r="F54" s="46"/>
      <c r="G54" s="46"/>
      <c r="H54" s="46"/>
      <c r="I54" s="46"/>
      <c r="J54" s="47"/>
    </row>
    <row r="55">
      <c r="A55" s="37" t="s">
        <v>207</v>
      </c>
      <c r="B55" s="37">
        <v>11</v>
      </c>
      <c r="C55" s="38" t="s">
        <v>1580</v>
      </c>
      <c r="D55" s="37" t="s">
        <v>209</v>
      </c>
      <c r="E55" s="39" t="s">
        <v>1581</v>
      </c>
      <c r="F55" s="40" t="s">
        <v>387</v>
      </c>
      <c r="G55" s="41">
        <v>6445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49" t="s">
        <v>209</v>
      </c>
      <c r="F56" s="46"/>
      <c r="G56" s="46"/>
      <c r="H56" s="46"/>
      <c r="I56" s="46"/>
      <c r="J56" s="47"/>
    </row>
    <row r="57">
      <c r="A57" s="37" t="s">
        <v>214</v>
      </c>
      <c r="B57" s="45"/>
      <c r="C57" s="46"/>
      <c r="D57" s="46"/>
      <c r="E57" s="48" t="s">
        <v>3073</v>
      </c>
      <c r="F57" s="46"/>
      <c r="G57" s="46"/>
      <c r="H57" s="46"/>
      <c r="I57" s="46"/>
      <c r="J57" s="47"/>
    </row>
    <row r="58" ht="150">
      <c r="A58" s="37" t="s">
        <v>216</v>
      </c>
      <c r="B58" s="45"/>
      <c r="C58" s="46"/>
      <c r="D58" s="46"/>
      <c r="E58" s="39" t="s">
        <v>1428</v>
      </c>
      <c r="F58" s="46"/>
      <c r="G58" s="46"/>
      <c r="H58" s="46"/>
      <c r="I58" s="46"/>
      <c r="J58" s="47"/>
    </row>
    <row r="59">
      <c r="A59" s="37" t="s">
        <v>207</v>
      </c>
      <c r="B59" s="37">
        <v>12</v>
      </c>
      <c r="C59" s="38" t="s">
        <v>2505</v>
      </c>
      <c r="D59" s="37" t="s">
        <v>209</v>
      </c>
      <c r="E59" s="39" t="s">
        <v>2506</v>
      </c>
      <c r="F59" s="40" t="s">
        <v>387</v>
      </c>
      <c r="G59" s="41">
        <v>2585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212</v>
      </c>
      <c r="B60" s="45"/>
      <c r="C60" s="46"/>
      <c r="D60" s="46"/>
      <c r="E60" s="49" t="s">
        <v>209</v>
      </c>
      <c r="F60" s="46"/>
      <c r="G60" s="46"/>
      <c r="H60" s="46"/>
      <c r="I60" s="46"/>
      <c r="J60" s="47"/>
    </row>
    <row r="61">
      <c r="A61" s="37" t="s">
        <v>214</v>
      </c>
      <c r="B61" s="45"/>
      <c r="C61" s="46"/>
      <c r="D61" s="46"/>
      <c r="E61" s="48" t="s">
        <v>3074</v>
      </c>
      <c r="F61" s="46"/>
      <c r="G61" s="46"/>
      <c r="H61" s="46"/>
      <c r="I61" s="46"/>
      <c r="J61" s="47"/>
    </row>
    <row r="62" ht="195">
      <c r="A62" s="37" t="s">
        <v>216</v>
      </c>
      <c r="B62" s="45"/>
      <c r="C62" s="46"/>
      <c r="D62" s="46"/>
      <c r="E62" s="39" t="s">
        <v>2539</v>
      </c>
      <c r="F62" s="46"/>
      <c r="G62" s="46"/>
      <c r="H62" s="46"/>
      <c r="I62" s="46"/>
      <c r="J62" s="47"/>
    </row>
    <row r="63" ht="30">
      <c r="A63" s="37" t="s">
        <v>207</v>
      </c>
      <c r="B63" s="37">
        <v>13</v>
      </c>
      <c r="C63" s="38" t="s">
        <v>1794</v>
      </c>
      <c r="D63" s="37" t="s">
        <v>209</v>
      </c>
      <c r="E63" s="39" t="s">
        <v>1795</v>
      </c>
      <c r="F63" s="40" t="s">
        <v>387</v>
      </c>
      <c r="G63" s="41">
        <v>6445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>
      <c r="A65" s="37" t="s">
        <v>214</v>
      </c>
      <c r="B65" s="45"/>
      <c r="C65" s="46"/>
      <c r="D65" s="46"/>
      <c r="E65" s="48" t="s">
        <v>3073</v>
      </c>
      <c r="F65" s="46"/>
      <c r="G65" s="46"/>
      <c r="H65" s="46"/>
      <c r="I65" s="46"/>
      <c r="J65" s="47"/>
    </row>
    <row r="66" ht="270">
      <c r="A66" s="37" t="s">
        <v>216</v>
      </c>
      <c r="B66" s="45"/>
      <c r="C66" s="46"/>
      <c r="D66" s="46"/>
      <c r="E66" s="39" t="s">
        <v>3075</v>
      </c>
      <c r="F66" s="46"/>
      <c r="G66" s="46"/>
      <c r="H66" s="46"/>
      <c r="I66" s="46"/>
      <c r="J66" s="47"/>
    </row>
    <row r="67">
      <c r="A67" s="31" t="s">
        <v>204</v>
      </c>
      <c r="B67" s="32"/>
      <c r="C67" s="33" t="s">
        <v>1460</v>
      </c>
      <c r="D67" s="34"/>
      <c r="E67" s="31" t="s">
        <v>1461</v>
      </c>
      <c r="F67" s="34"/>
      <c r="G67" s="34"/>
      <c r="H67" s="34"/>
      <c r="I67" s="35">
        <f>SUMIFS(I68:I75,A68:A75,"P")</f>
        <v>0</v>
      </c>
      <c r="J67" s="36"/>
    </row>
    <row r="68" ht="30">
      <c r="A68" s="37" t="s">
        <v>207</v>
      </c>
      <c r="B68" s="37">
        <v>14</v>
      </c>
      <c r="C68" s="38" t="s">
        <v>2540</v>
      </c>
      <c r="D68" s="37" t="s">
        <v>209</v>
      </c>
      <c r="E68" s="39" t="s">
        <v>2541</v>
      </c>
      <c r="F68" s="40" t="s">
        <v>211</v>
      </c>
      <c r="G68" s="41">
        <v>25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>
      <c r="A70" s="37" t="s">
        <v>214</v>
      </c>
      <c r="B70" s="45"/>
      <c r="C70" s="46"/>
      <c r="D70" s="46"/>
      <c r="E70" s="48" t="s">
        <v>3076</v>
      </c>
      <c r="F70" s="46"/>
      <c r="G70" s="46"/>
      <c r="H70" s="46"/>
      <c r="I70" s="46"/>
      <c r="J70" s="47"/>
    </row>
    <row r="71" ht="120">
      <c r="A71" s="37" t="s">
        <v>216</v>
      </c>
      <c r="B71" s="45"/>
      <c r="C71" s="46"/>
      <c r="D71" s="46"/>
      <c r="E71" s="39" t="s">
        <v>2542</v>
      </c>
      <c r="F71" s="46"/>
      <c r="G71" s="46"/>
      <c r="H71" s="46"/>
      <c r="I71" s="46"/>
      <c r="J71" s="47"/>
    </row>
    <row r="72">
      <c r="A72" s="37" t="s">
        <v>207</v>
      </c>
      <c r="B72" s="37">
        <v>15</v>
      </c>
      <c r="C72" s="38" t="s">
        <v>394</v>
      </c>
      <c r="D72" s="37" t="s">
        <v>209</v>
      </c>
      <c r="E72" s="39" t="s">
        <v>395</v>
      </c>
      <c r="F72" s="40" t="s">
        <v>387</v>
      </c>
      <c r="G72" s="41">
        <v>264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>
      <c r="A74" s="37" t="s">
        <v>214</v>
      </c>
      <c r="B74" s="45"/>
      <c r="C74" s="46"/>
      <c r="D74" s="46"/>
      <c r="E74" s="48" t="s">
        <v>3077</v>
      </c>
      <c r="F74" s="46"/>
      <c r="G74" s="46"/>
      <c r="H74" s="46"/>
      <c r="I74" s="46"/>
      <c r="J74" s="47"/>
    </row>
    <row r="75" ht="105">
      <c r="A75" s="37" t="s">
        <v>216</v>
      </c>
      <c r="B75" s="45"/>
      <c r="C75" s="46"/>
      <c r="D75" s="46"/>
      <c r="E75" s="39" t="s">
        <v>396</v>
      </c>
      <c r="F75" s="46"/>
      <c r="G75" s="46"/>
      <c r="H75" s="46"/>
      <c r="I75" s="46"/>
      <c r="J75" s="47"/>
    </row>
    <row r="76">
      <c r="A76" s="31" t="s">
        <v>204</v>
      </c>
      <c r="B76" s="32"/>
      <c r="C76" s="33" t="s">
        <v>522</v>
      </c>
      <c r="D76" s="34"/>
      <c r="E76" s="31" t="s">
        <v>1135</v>
      </c>
      <c r="F76" s="34"/>
      <c r="G76" s="34"/>
      <c r="H76" s="34"/>
      <c r="I76" s="35">
        <f>SUMIFS(I77:I128,A77:A128,"P")</f>
        <v>0</v>
      </c>
      <c r="J76" s="36"/>
    </row>
    <row r="77">
      <c r="A77" s="37" t="s">
        <v>207</v>
      </c>
      <c r="B77" s="37">
        <v>16</v>
      </c>
      <c r="C77" s="38" t="s">
        <v>2744</v>
      </c>
      <c r="D77" s="37" t="s">
        <v>209</v>
      </c>
      <c r="E77" s="39" t="s">
        <v>2745</v>
      </c>
      <c r="F77" s="40" t="s">
        <v>211</v>
      </c>
      <c r="G77" s="41">
        <v>80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>
      <c r="A79" s="37" t="s">
        <v>214</v>
      </c>
      <c r="B79" s="45"/>
      <c r="C79" s="46"/>
      <c r="D79" s="46"/>
      <c r="E79" s="48" t="s">
        <v>325</v>
      </c>
      <c r="F79" s="46"/>
      <c r="G79" s="46"/>
      <c r="H79" s="46"/>
      <c r="I79" s="46"/>
      <c r="J79" s="47"/>
    </row>
    <row r="80" ht="120">
      <c r="A80" s="37" t="s">
        <v>216</v>
      </c>
      <c r="B80" s="45"/>
      <c r="C80" s="46"/>
      <c r="D80" s="46"/>
      <c r="E80" s="39" t="s">
        <v>3078</v>
      </c>
      <c r="F80" s="46"/>
      <c r="G80" s="46"/>
      <c r="H80" s="46"/>
      <c r="I80" s="46"/>
      <c r="J80" s="47"/>
    </row>
    <row r="81">
      <c r="A81" s="37" t="s">
        <v>207</v>
      </c>
      <c r="B81" s="37">
        <v>17</v>
      </c>
      <c r="C81" s="38" t="s">
        <v>481</v>
      </c>
      <c r="D81" s="37" t="s">
        <v>209</v>
      </c>
      <c r="E81" s="39" t="s">
        <v>482</v>
      </c>
      <c r="F81" s="40" t="s">
        <v>387</v>
      </c>
      <c r="G81" s="41">
        <v>1080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49" t="s">
        <v>209</v>
      </c>
      <c r="F82" s="46"/>
      <c r="G82" s="46"/>
      <c r="H82" s="46"/>
      <c r="I82" s="46"/>
      <c r="J82" s="47"/>
    </row>
    <row r="83">
      <c r="A83" s="37" t="s">
        <v>214</v>
      </c>
      <c r="B83" s="45"/>
      <c r="C83" s="46"/>
      <c r="D83" s="46"/>
      <c r="E83" s="48" t="s">
        <v>3079</v>
      </c>
      <c r="F83" s="46"/>
      <c r="G83" s="46"/>
      <c r="H83" s="46"/>
      <c r="I83" s="46"/>
      <c r="J83" s="47"/>
    </row>
    <row r="84" ht="105">
      <c r="A84" s="37" t="s">
        <v>216</v>
      </c>
      <c r="B84" s="45"/>
      <c r="C84" s="46"/>
      <c r="D84" s="46"/>
      <c r="E84" s="39" t="s">
        <v>484</v>
      </c>
      <c r="F84" s="46"/>
      <c r="G84" s="46"/>
      <c r="H84" s="46"/>
      <c r="I84" s="46"/>
      <c r="J84" s="47"/>
    </row>
    <row r="85">
      <c r="A85" s="37" t="s">
        <v>207</v>
      </c>
      <c r="B85" s="37">
        <v>18</v>
      </c>
      <c r="C85" s="38" t="s">
        <v>485</v>
      </c>
      <c r="D85" s="37" t="s">
        <v>209</v>
      </c>
      <c r="E85" s="39" t="s">
        <v>486</v>
      </c>
      <c r="F85" s="40" t="s">
        <v>387</v>
      </c>
      <c r="G85" s="41">
        <v>1355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49" t="s">
        <v>209</v>
      </c>
      <c r="F86" s="46"/>
      <c r="G86" s="46"/>
      <c r="H86" s="46"/>
      <c r="I86" s="46"/>
      <c r="J86" s="47"/>
    </row>
    <row r="87">
      <c r="A87" s="37" t="s">
        <v>214</v>
      </c>
      <c r="B87" s="45"/>
      <c r="C87" s="46"/>
      <c r="D87" s="46"/>
      <c r="E87" s="48" t="s">
        <v>3080</v>
      </c>
      <c r="F87" s="46"/>
      <c r="G87" s="46"/>
      <c r="H87" s="46"/>
      <c r="I87" s="46"/>
      <c r="J87" s="47"/>
    </row>
    <row r="88" ht="105">
      <c r="A88" s="37" t="s">
        <v>216</v>
      </c>
      <c r="B88" s="45"/>
      <c r="C88" s="46"/>
      <c r="D88" s="46"/>
      <c r="E88" s="39" t="s">
        <v>484</v>
      </c>
      <c r="F88" s="46"/>
      <c r="G88" s="46"/>
      <c r="H88" s="46"/>
      <c r="I88" s="46"/>
      <c r="J88" s="47"/>
    </row>
    <row r="89" ht="30">
      <c r="A89" s="37" t="s">
        <v>207</v>
      </c>
      <c r="B89" s="37">
        <v>19</v>
      </c>
      <c r="C89" s="38" t="s">
        <v>3081</v>
      </c>
      <c r="D89" s="37" t="s">
        <v>209</v>
      </c>
      <c r="E89" s="39" t="s">
        <v>1175</v>
      </c>
      <c r="F89" s="40" t="s">
        <v>387</v>
      </c>
      <c r="G89" s="41">
        <v>700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49" t="s">
        <v>209</v>
      </c>
      <c r="F90" s="46"/>
      <c r="G90" s="46"/>
      <c r="H90" s="46"/>
      <c r="I90" s="46"/>
      <c r="J90" s="47"/>
    </row>
    <row r="91">
      <c r="A91" s="37" t="s">
        <v>214</v>
      </c>
      <c r="B91" s="45"/>
      <c r="C91" s="46"/>
      <c r="D91" s="46"/>
      <c r="E91" s="48" t="s">
        <v>3082</v>
      </c>
      <c r="F91" s="46"/>
      <c r="G91" s="46"/>
      <c r="H91" s="46"/>
      <c r="I91" s="46"/>
      <c r="J91" s="47"/>
    </row>
    <row r="92" ht="105">
      <c r="A92" s="37" t="s">
        <v>216</v>
      </c>
      <c r="B92" s="45"/>
      <c r="C92" s="46"/>
      <c r="D92" s="46"/>
      <c r="E92" s="39" t="s">
        <v>484</v>
      </c>
      <c r="F92" s="46"/>
      <c r="G92" s="46"/>
      <c r="H92" s="46"/>
      <c r="I92" s="46"/>
      <c r="J92" s="47"/>
    </row>
    <row r="93">
      <c r="A93" s="37" t="s">
        <v>207</v>
      </c>
      <c r="B93" s="37">
        <v>20</v>
      </c>
      <c r="C93" s="38" t="s">
        <v>1485</v>
      </c>
      <c r="D93" s="37" t="s">
        <v>209</v>
      </c>
      <c r="E93" s="39" t="s">
        <v>1486</v>
      </c>
      <c r="F93" s="40" t="s">
        <v>387</v>
      </c>
      <c r="G93" s="41">
        <v>50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49" t="s">
        <v>209</v>
      </c>
      <c r="F94" s="46"/>
      <c r="G94" s="46"/>
      <c r="H94" s="46"/>
      <c r="I94" s="46"/>
      <c r="J94" s="47"/>
    </row>
    <row r="95">
      <c r="A95" s="37" t="s">
        <v>214</v>
      </c>
      <c r="B95" s="45"/>
      <c r="C95" s="46"/>
      <c r="D95" s="46"/>
      <c r="E95" s="48" t="s">
        <v>3083</v>
      </c>
      <c r="F95" s="46"/>
      <c r="G95" s="46"/>
      <c r="H95" s="46"/>
      <c r="I95" s="46"/>
      <c r="J95" s="47"/>
    </row>
    <row r="96" ht="105">
      <c r="A96" s="37" t="s">
        <v>216</v>
      </c>
      <c r="B96" s="45"/>
      <c r="C96" s="46"/>
      <c r="D96" s="46"/>
      <c r="E96" s="39" t="s">
        <v>484</v>
      </c>
      <c r="F96" s="46"/>
      <c r="G96" s="46"/>
      <c r="H96" s="46"/>
      <c r="I96" s="46"/>
      <c r="J96" s="47"/>
    </row>
    <row r="97" ht="30">
      <c r="A97" s="37" t="s">
        <v>207</v>
      </c>
      <c r="B97" s="37">
        <v>21</v>
      </c>
      <c r="C97" s="38" t="s">
        <v>491</v>
      </c>
      <c r="D97" s="37" t="s">
        <v>209</v>
      </c>
      <c r="E97" s="39" t="s">
        <v>492</v>
      </c>
      <c r="F97" s="40" t="s">
        <v>211</v>
      </c>
      <c r="G97" s="41">
        <v>16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49" t="s">
        <v>209</v>
      </c>
      <c r="F98" s="46"/>
      <c r="G98" s="46"/>
      <c r="H98" s="46"/>
      <c r="I98" s="46"/>
      <c r="J98" s="47"/>
    </row>
    <row r="99">
      <c r="A99" s="37" t="s">
        <v>214</v>
      </c>
      <c r="B99" s="45"/>
      <c r="C99" s="46"/>
      <c r="D99" s="46"/>
      <c r="E99" s="48" t="s">
        <v>362</v>
      </c>
      <c r="F99" s="46"/>
      <c r="G99" s="46"/>
      <c r="H99" s="46"/>
      <c r="I99" s="46"/>
      <c r="J99" s="47"/>
    </row>
    <row r="100" ht="120">
      <c r="A100" s="37" t="s">
        <v>216</v>
      </c>
      <c r="B100" s="45"/>
      <c r="C100" s="46"/>
      <c r="D100" s="46"/>
      <c r="E100" s="39" t="s">
        <v>493</v>
      </c>
      <c r="F100" s="46"/>
      <c r="G100" s="46"/>
      <c r="H100" s="46"/>
      <c r="I100" s="46"/>
      <c r="J100" s="47"/>
    </row>
    <row r="101" ht="30">
      <c r="A101" s="37" t="s">
        <v>207</v>
      </c>
      <c r="B101" s="37">
        <v>22</v>
      </c>
      <c r="C101" s="38" t="s">
        <v>1199</v>
      </c>
      <c r="D101" s="37" t="s">
        <v>209</v>
      </c>
      <c r="E101" s="39" t="s">
        <v>1200</v>
      </c>
      <c r="F101" s="40" t="s">
        <v>211</v>
      </c>
      <c r="G101" s="41">
        <v>4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49" t="s">
        <v>209</v>
      </c>
      <c r="F102" s="46"/>
      <c r="G102" s="46"/>
      <c r="H102" s="46"/>
      <c r="I102" s="46"/>
      <c r="J102" s="47"/>
    </row>
    <row r="103">
      <c r="A103" s="37" t="s">
        <v>214</v>
      </c>
      <c r="B103" s="45"/>
      <c r="C103" s="46"/>
      <c r="D103" s="46"/>
      <c r="E103" s="48" t="s">
        <v>2549</v>
      </c>
      <c r="F103" s="46"/>
      <c r="G103" s="46"/>
      <c r="H103" s="46"/>
      <c r="I103" s="46"/>
      <c r="J103" s="47"/>
    </row>
    <row r="104" ht="120">
      <c r="A104" s="37" t="s">
        <v>216</v>
      </c>
      <c r="B104" s="45"/>
      <c r="C104" s="46"/>
      <c r="D104" s="46"/>
      <c r="E104" s="39" t="s">
        <v>493</v>
      </c>
      <c r="F104" s="46"/>
      <c r="G104" s="46"/>
      <c r="H104" s="46"/>
      <c r="I104" s="46"/>
      <c r="J104" s="47"/>
    </row>
    <row r="105" ht="30">
      <c r="A105" s="37" t="s">
        <v>207</v>
      </c>
      <c r="B105" s="37">
        <v>23</v>
      </c>
      <c r="C105" s="38" t="s">
        <v>817</v>
      </c>
      <c r="D105" s="37" t="s">
        <v>209</v>
      </c>
      <c r="E105" s="39" t="s">
        <v>818</v>
      </c>
      <c r="F105" s="40" t="s">
        <v>211</v>
      </c>
      <c r="G105" s="41">
        <v>2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>
      <c r="A107" s="37" t="s">
        <v>214</v>
      </c>
      <c r="B107" s="45"/>
      <c r="C107" s="46"/>
      <c r="D107" s="46"/>
      <c r="E107" s="48" t="s">
        <v>3084</v>
      </c>
      <c r="F107" s="46"/>
      <c r="G107" s="46"/>
      <c r="H107" s="46"/>
      <c r="I107" s="46"/>
      <c r="J107" s="47"/>
    </row>
    <row r="108" ht="120">
      <c r="A108" s="37" t="s">
        <v>216</v>
      </c>
      <c r="B108" s="45"/>
      <c r="C108" s="46"/>
      <c r="D108" s="46"/>
      <c r="E108" s="39" t="s">
        <v>493</v>
      </c>
      <c r="F108" s="46"/>
      <c r="G108" s="46"/>
      <c r="H108" s="46"/>
      <c r="I108" s="46"/>
      <c r="J108" s="47"/>
    </row>
    <row r="109" ht="30">
      <c r="A109" s="37" t="s">
        <v>207</v>
      </c>
      <c r="B109" s="37">
        <v>24</v>
      </c>
      <c r="C109" s="38" t="s">
        <v>3085</v>
      </c>
      <c r="D109" s="37" t="s">
        <v>209</v>
      </c>
      <c r="E109" s="39" t="s">
        <v>3086</v>
      </c>
      <c r="F109" s="40" t="s">
        <v>211</v>
      </c>
      <c r="G109" s="41">
        <v>40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49" t="s">
        <v>209</v>
      </c>
      <c r="F110" s="46"/>
      <c r="G110" s="46"/>
      <c r="H110" s="46"/>
      <c r="I110" s="46"/>
      <c r="J110" s="47"/>
    </row>
    <row r="111">
      <c r="A111" s="37" t="s">
        <v>214</v>
      </c>
      <c r="B111" s="45"/>
      <c r="C111" s="46"/>
      <c r="D111" s="46"/>
      <c r="E111" s="48" t="s">
        <v>3087</v>
      </c>
      <c r="F111" s="46"/>
      <c r="G111" s="46"/>
      <c r="H111" s="46"/>
      <c r="I111" s="46"/>
      <c r="J111" s="47"/>
    </row>
    <row r="112" ht="105">
      <c r="A112" s="37" t="s">
        <v>216</v>
      </c>
      <c r="B112" s="45"/>
      <c r="C112" s="46"/>
      <c r="D112" s="46"/>
      <c r="E112" s="39" t="s">
        <v>3030</v>
      </c>
      <c r="F112" s="46"/>
      <c r="G112" s="46"/>
      <c r="H112" s="46"/>
      <c r="I112" s="46"/>
      <c r="J112" s="47"/>
    </row>
    <row r="113" ht="30">
      <c r="A113" s="37" t="s">
        <v>207</v>
      </c>
      <c r="B113" s="37">
        <v>25</v>
      </c>
      <c r="C113" s="38" t="s">
        <v>2791</v>
      </c>
      <c r="D113" s="37" t="s">
        <v>209</v>
      </c>
      <c r="E113" s="39" t="s">
        <v>2792</v>
      </c>
      <c r="F113" s="40" t="s">
        <v>211</v>
      </c>
      <c r="G113" s="41">
        <v>3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49" t="s">
        <v>209</v>
      </c>
      <c r="F114" s="46"/>
      <c r="G114" s="46"/>
      <c r="H114" s="46"/>
      <c r="I114" s="46"/>
      <c r="J114" s="47"/>
    </row>
    <row r="115">
      <c r="A115" s="37" t="s">
        <v>214</v>
      </c>
      <c r="B115" s="45"/>
      <c r="C115" s="46"/>
      <c r="D115" s="46"/>
      <c r="E115" s="48" t="s">
        <v>3088</v>
      </c>
      <c r="F115" s="46"/>
      <c r="G115" s="46"/>
      <c r="H115" s="46"/>
      <c r="I115" s="46"/>
      <c r="J115" s="47"/>
    </row>
    <row r="116" ht="105">
      <c r="A116" s="37" t="s">
        <v>216</v>
      </c>
      <c r="B116" s="45"/>
      <c r="C116" s="46"/>
      <c r="D116" s="46"/>
      <c r="E116" s="39" t="s">
        <v>2794</v>
      </c>
      <c r="F116" s="46"/>
      <c r="G116" s="46"/>
      <c r="H116" s="46"/>
      <c r="I116" s="46"/>
      <c r="J116" s="47"/>
    </row>
    <row r="117" ht="30">
      <c r="A117" s="37" t="s">
        <v>207</v>
      </c>
      <c r="B117" s="37">
        <v>26</v>
      </c>
      <c r="C117" s="38" t="s">
        <v>3089</v>
      </c>
      <c r="D117" s="37" t="s">
        <v>209</v>
      </c>
      <c r="E117" s="39" t="s">
        <v>3090</v>
      </c>
      <c r="F117" s="40" t="s">
        <v>211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49" t="s">
        <v>209</v>
      </c>
      <c r="F118" s="46"/>
      <c r="G118" s="46"/>
      <c r="H118" s="46"/>
      <c r="I118" s="46"/>
      <c r="J118" s="47"/>
    </row>
    <row r="119">
      <c r="A119" s="37" t="s">
        <v>214</v>
      </c>
      <c r="B119" s="45"/>
      <c r="C119" s="46"/>
      <c r="D119" s="46"/>
      <c r="E119" s="48" t="s">
        <v>3091</v>
      </c>
      <c r="F119" s="46"/>
      <c r="G119" s="46"/>
      <c r="H119" s="46"/>
      <c r="I119" s="46"/>
      <c r="J119" s="47"/>
    </row>
    <row r="120" ht="105">
      <c r="A120" s="37" t="s">
        <v>216</v>
      </c>
      <c r="B120" s="45"/>
      <c r="C120" s="46"/>
      <c r="D120" s="46"/>
      <c r="E120" s="39" t="s">
        <v>2794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27</v>
      </c>
      <c r="C121" s="38" t="s">
        <v>2958</v>
      </c>
      <c r="D121" s="37" t="s">
        <v>209</v>
      </c>
      <c r="E121" s="39" t="s">
        <v>2959</v>
      </c>
      <c r="F121" s="40" t="s">
        <v>211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49" t="s">
        <v>209</v>
      </c>
      <c r="F122" s="46"/>
      <c r="G122" s="46"/>
      <c r="H122" s="46"/>
      <c r="I122" s="46"/>
      <c r="J122" s="47"/>
    </row>
    <row r="123">
      <c r="A123" s="37" t="s">
        <v>214</v>
      </c>
      <c r="B123" s="45"/>
      <c r="C123" s="46"/>
      <c r="D123" s="46"/>
      <c r="E123" s="48" t="s">
        <v>1122</v>
      </c>
      <c r="F123" s="46"/>
      <c r="G123" s="46"/>
      <c r="H123" s="46"/>
      <c r="I123" s="46"/>
      <c r="J123" s="47"/>
    </row>
    <row r="124" ht="105">
      <c r="A124" s="37" t="s">
        <v>216</v>
      </c>
      <c r="B124" s="45"/>
      <c r="C124" s="46"/>
      <c r="D124" s="46"/>
      <c r="E124" s="39" t="s">
        <v>575</v>
      </c>
      <c r="F124" s="46"/>
      <c r="G124" s="46"/>
      <c r="H124" s="46"/>
      <c r="I124" s="46"/>
      <c r="J124" s="47"/>
    </row>
    <row r="125" ht="30">
      <c r="A125" s="37" t="s">
        <v>207</v>
      </c>
      <c r="B125" s="37">
        <v>28</v>
      </c>
      <c r="C125" s="38" t="s">
        <v>3004</v>
      </c>
      <c r="D125" s="37" t="s">
        <v>209</v>
      </c>
      <c r="E125" s="39" t="s">
        <v>3005</v>
      </c>
      <c r="F125" s="40" t="s">
        <v>211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212</v>
      </c>
      <c r="B126" s="45"/>
      <c r="C126" s="46"/>
      <c r="D126" s="46"/>
      <c r="E126" s="49" t="s">
        <v>209</v>
      </c>
      <c r="F126" s="46"/>
      <c r="G126" s="46"/>
      <c r="H126" s="46"/>
      <c r="I126" s="46"/>
      <c r="J126" s="47"/>
    </row>
    <row r="127">
      <c r="A127" s="37" t="s">
        <v>214</v>
      </c>
      <c r="B127" s="45"/>
      <c r="C127" s="46"/>
      <c r="D127" s="46"/>
      <c r="E127" s="48" t="s">
        <v>330</v>
      </c>
      <c r="F127" s="46"/>
      <c r="G127" s="46"/>
      <c r="H127" s="46"/>
      <c r="I127" s="46"/>
      <c r="J127" s="47"/>
    </row>
    <row r="128" ht="105">
      <c r="A128" s="37" t="s">
        <v>216</v>
      </c>
      <c r="B128" s="45"/>
      <c r="C128" s="46"/>
      <c r="D128" s="46"/>
      <c r="E128" s="39" t="s">
        <v>575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397</v>
      </c>
      <c r="D129" s="34"/>
      <c r="E129" s="31" t="s">
        <v>1481</v>
      </c>
      <c r="F129" s="34"/>
      <c r="G129" s="34"/>
      <c r="H129" s="34"/>
      <c r="I129" s="35">
        <f>SUMIFS(I130:I169,A130:A169,"P")</f>
        <v>0</v>
      </c>
      <c r="J129" s="36"/>
    </row>
    <row r="130">
      <c r="A130" s="37" t="s">
        <v>207</v>
      </c>
      <c r="B130" s="37">
        <v>29</v>
      </c>
      <c r="C130" s="38" t="s">
        <v>2550</v>
      </c>
      <c r="D130" s="37" t="s">
        <v>209</v>
      </c>
      <c r="E130" s="39" t="s">
        <v>2551</v>
      </c>
      <c r="F130" s="40" t="s">
        <v>387</v>
      </c>
      <c r="G130" s="41">
        <v>860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49" t="s">
        <v>209</v>
      </c>
      <c r="F131" s="46"/>
      <c r="G131" s="46"/>
      <c r="H131" s="46"/>
      <c r="I131" s="46"/>
      <c r="J131" s="47"/>
    </row>
    <row r="132">
      <c r="A132" s="37" t="s">
        <v>214</v>
      </c>
      <c r="B132" s="45"/>
      <c r="C132" s="46"/>
      <c r="D132" s="46"/>
      <c r="E132" s="48" t="s">
        <v>3092</v>
      </c>
      <c r="F132" s="46"/>
      <c r="G132" s="46"/>
      <c r="H132" s="46"/>
      <c r="I132" s="46"/>
      <c r="J132" s="47"/>
    </row>
    <row r="133" ht="150">
      <c r="A133" s="37" t="s">
        <v>216</v>
      </c>
      <c r="B133" s="45"/>
      <c r="C133" s="46"/>
      <c r="D133" s="46"/>
      <c r="E133" s="39" t="s">
        <v>2553</v>
      </c>
      <c r="F133" s="46"/>
      <c r="G133" s="46"/>
      <c r="H133" s="46"/>
      <c r="I133" s="46"/>
      <c r="J133" s="47"/>
    </row>
    <row r="134" ht="30">
      <c r="A134" s="37" t="s">
        <v>207</v>
      </c>
      <c r="B134" s="37">
        <v>30</v>
      </c>
      <c r="C134" s="38" t="s">
        <v>3093</v>
      </c>
      <c r="D134" s="37" t="s">
        <v>209</v>
      </c>
      <c r="E134" s="39" t="s">
        <v>3094</v>
      </c>
      <c r="F134" s="40" t="s">
        <v>387</v>
      </c>
      <c r="G134" s="41">
        <v>300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49" t="s">
        <v>209</v>
      </c>
      <c r="F135" s="46"/>
      <c r="G135" s="46"/>
      <c r="H135" s="46"/>
      <c r="I135" s="46"/>
      <c r="J135" s="47"/>
    </row>
    <row r="136">
      <c r="A136" s="37" t="s">
        <v>214</v>
      </c>
      <c r="B136" s="45"/>
      <c r="C136" s="46"/>
      <c r="D136" s="46"/>
      <c r="E136" s="48" t="s">
        <v>3095</v>
      </c>
      <c r="F136" s="46"/>
      <c r="G136" s="46"/>
      <c r="H136" s="46"/>
      <c r="I136" s="46"/>
      <c r="J136" s="47"/>
    </row>
    <row r="137" ht="105">
      <c r="A137" s="37" t="s">
        <v>216</v>
      </c>
      <c r="B137" s="45"/>
      <c r="C137" s="46"/>
      <c r="D137" s="46"/>
      <c r="E137" s="39" t="s">
        <v>484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31</v>
      </c>
      <c r="C138" s="38" t="s">
        <v>1155</v>
      </c>
      <c r="D138" s="37" t="s">
        <v>209</v>
      </c>
      <c r="E138" s="39" t="s">
        <v>1156</v>
      </c>
      <c r="F138" s="40" t="s">
        <v>387</v>
      </c>
      <c r="G138" s="41">
        <v>3180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49" t="s">
        <v>209</v>
      </c>
      <c r="F139" s="46"/>
      <c r="G139" s="46"/>
      <c r="H139" s="46"/>
      <c r="I139" s="46"/>
      <c r="J139" s="47"/>
    </row>
    <row r="140">
      <c r="A140" s="37" t="s">
        <v>214</v>
      </c>
      <c r="B140" s="45"/>
      <c r="C140" s="46"/>
      <c r="D140" s="46"/>
      <c r="E140" s="48" t="s">
        <v>3096</v>
      </c>
      <c r="F140" s="46"/>
      <c r="G140" s="46"/>
      <c r="H140" s="46"/>
      <c r="I140" s="46"/>
      <c r="J140" s="47"/>
    </row>
    <row r="141" ht="105">
      <c r="A141" s="37" t="s">
        <v>216</v>
      </c>
      <c r="B141" s="45"/>
      <c r="C141" s="46"/>
      <c r="D141" s="46"/>
      <c r="E141" s="39" t="s">
        <v>484</v>
      </c>
      <c r="F141" s="46"/>
      <c r="G141" s="46"/>
      <c r="H141" s="46"/>
      <c r="I141" s="46"/>
      <c r="J141" s="47"/>
    </row>
    <row r="142">
      <c r="A142" s="37" t="s">
        <v>207</v>
      </c>
      <c r="B142" s="37">
        <v>32</v>
      </c>
      <c r="C142" s="38" t="s">
        <v>804</v>
      </c>
      <c r="D142" s="37" t="s">
        <v>209</v>
      </c>
      <c r="E142" s="39" t="s">
        <v>805</v>
      </c>
      <c r="F142" s="40" t="s">
        <v>387</v>
      </c>
      <c r="G142" s="41">
        <v>5155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212</v>
      </c>
      <c r="B143" s="45"/>
      <c r="C143" s="46"/>
      <c r="D143" s="46"/>
      <c r="E143" s="49" t="s">
        <v>209</v>
      </c>
      <c r="F143" s="46"/>
      <c r="G143" s="46"/>
      <c r="H143" s="46"/>
      <c r="I143" s="46"/>
      <c r="J143" s="47"/>
    </row>
    <row r="144" ht="45">
      <c r="A144" s="37" t="s">
        <v>214</v>
      </c>
      <c r="B144" s="45"/>
      <c r="C144" s="46"/>
      <c r="D144" s="46"/>
      <c r="E144" s="48" t="s">
        <v>3097</v>
      </c>
      <c r="F144" s="46"/>
      <c r="G144" s="46"/>
      <c r="H144" s="46"/>
      <c r="I144" s="46"/>
      <c r="J144" s="47"/>
    </row>
    <row r="145" ht="105">
      <c r="A145" s="37" t="s">
        <v>216</v>
      </c>
      <c r="B145" s="45"/>
      <c r="C145" s="46"/>
      <c r="D145" s="46"/>
      <c r="E145" s="39" t="s">
        <v>484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33</v>
      </c>
      <c r="C146" s="38" t="s">
        <v>2563</v>
      </c>
      <c r="D146" s="37" t="s">
        <v>209</v>
      </c>
      <c r="E146" s="39" t="s">
        <v>1173</v>
      </c>
      <c r="F146" s="40" t="s">
        <v>387</v>
      </c>
      <c r="G146" s="41">
        <v>575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212</v>
      </c>
      <c r="B147" s="45"/>
      <c r="C147" s="46"/>
      <c r="D147" s="46"/>
      <c r="E147" s="49" t="s">
        <v>209</v>
      </c>
      <c r="F147" s="46"/>
      <c r="G147" s="46"/>
      <c r="H147" s="46"/>
      <c r="I147" s="46"/>
      <c r="J147" s="47"/>
    </row>
    <row r="148" ht="45">
      <c r="A148" s="37" t="s">
        <v>214</v>
      </c>
      <c r="B148" s="45"/>
      <c r="C148" s="46"/>
      <c r="D148" s="46"/>
      <c r="E148" s="48" t="s">
        <v>3098</v>
      </c>
      <c r="F148" s="46"/>
      <c r="G148" s="46"/>
      <c r="H148" s="46"/>
      <c r="I148" s="46"/>
      <c r="J148" s="47"/>
    </row>
    <row r="149" ht="105">
      <c r="A149" s="37" t="s">
        <v>216</v>
      </c>
      <c r="B149" s="45"/>
      <c r="C149" s="46"/>
      <c r="D149" s="46"/>
      <c r="E149" s="39" t="s">
        <v>484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34</v>
      </c>
      <c r="C150" s="38" t="s">
        <v>494</v>
      </c>
      <c r="D150" s="37" t="s">
        <v>209</v>
      </c>
      <c r="E150" s="39" t="s">
        <v>495</v>
      </c>
      <c r="F150" s="40" t="s">
        <v>211</v>
      </c>
      <c r="G150" s="41">
        <v>92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212</v>
      </c>
      <c r="B151" s="45"/>
      <c r="C151" s="46"/>
      <c r="D151" s="46"/>
      <c r="E151" s="49" t="s">
        <v>209</v>
      </c>
      <c r="F151" s="46"/>
      <c r="G151" s="46"/>
      <c r="H151" s="46"/>
      <c r="I151" s="46"/>
      <c r="J151" s="47"/>
    </row>
    <row r="152">
      <c r="A152" s="37" t="s">
        <v>214</v>
      </c>
      <c r="B152" s="45"/>
      <c r="C152" s="46"/>
      <c r="D152" s="46"/>
      <c r="E152" s="48" t="s">
        <v>3099</v>
      </c>
      <c r="F152" s="46"/>
      <c r="G152" s="46"/>
      <c r="H152" s="46"/>
      <c r="I152" s="46"/>
      <c r="J152" s="47"/>
    </row>
    <row r="153" ht="120">
      <c r="A153" s="37" t="s">
        <v>216</v>
      </c>
      <c r="B153" s="45"/>
      <c r="C153" s="46"/>
      <c r="D153" s="46"/>
      <c r="E153" s="39" t="s">
        <v>493</v>
      </c>
      <c r="F153" s="46"/>
      <c r="G153" s="46"/>
      <c r="H153" s="46"/>
      <c r="I153" s="46"/>
      <c r="J153" s="47"/>
    </row>
    <row r="154" ht="30">
      <c r="A154" s="37" t="s">
        <v>207</v>
      </c>
      <c r="B154" s="37">
        <v>35</v>
      </c>
      <c r="C154" s="38" t="s">
        <v>1196</v>
      </c>
      <c r="D154" s="37" t="s">
        <v>209</v>
      </c>
      <c r="E154" s="39" t="s">
        <v>1197</v>
      </c>
      <c r="F154" s="40" t="s">
        <v>211</v>
      </c>
      <c r="G154" s="41">
        <v>6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212</v>
      </c>
      <c r="B155" s="45"/>
      <c r="C155" s="46"/>
      <c r="D155" s="46"/>
      <c r="E155" s="49" t="s">
        <v>209</v>
      </c>
      <c r="F155" s="46"/>
      <c r="G155" s="46"/>
      <c r="H155" s="46"/>
      <c r="I155" s="46"/>
      <c r="J155" s="47"/>
    </row>
    <row r="156">
      <c r="A156" s="37" t="s">
        <v>214</v>
      </c>
      <c r="B156" s="45"/>
      <c r="C156" s="46"/>
      <c r="D156" s="46"/>
      <c r="E156" s="48" t="s">
        <v>3100</v>
      </c>
      <c r="F156" s="46"/>
      <c r="G156" s="46"/>
      <c r="H156" s="46"/>
      <c r="I156" s="46"/>
      <c r="J156" s="47"/>
    </row>
    <row r="157" ht="120">
      <c r="A157" s="37" t="s">
        <v>216</v>
      </c>
      <c r="B157" s="45"/>
      <c r="C157" s="46"/>
      <c r="D157" s="46"/>
      <c r="E157" s="39" t="s">
        <v>493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36</v>
      </c>
      <c r="C158" s="38" t="s">
        <v>1201</v>
      </c>
      <c r="D158" s="37" t="s">
        <v>209</v>
      </c>
      <c r="E158" s="39" t="s">
        <v>1202</v>
      </c>
      <c r="F158" s="40" t="s">
        <v>211</v>
      </c>
      <c r="G158" s="41">
        <v>6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212</v>
      </c>
      <c r="B159" s="45"/>
      <c r="C159" s="46"/>
      <c r="D159" s="46"/>
      <c r="E159" s="49" t="s">
        <v>209</v>
      </c>
      <c r="F159" s="46"/>
      <c r="G159" s="46"/>
      <c r="H159" s="46"/>
      <c r="I159" s="46"/>
      <c r="J159" s="47"/>
    </row>
    <row r="160">
      <c r="A160" s="37" t="s">
        <v>214</v>
      </c>
      <c r="B160" s="45"/>
      <c r="C160" s="46"/>
      <c r="D160" s="46"/>
      <c r="E160" s="48" t="s">
        <v>3100</v>
      </c>
      <c r="F160" s="46"/>
      <c r="G160" s="46"/>
      <c r="H160" s="46"/>
      <c r="I160" s="46"/>
      <c r="J160" s="47"/>
    </row>
    <row r="161" ht="120">
      <c r="A161" s="37" t="s">
        <v>216</v>
      </c>
      <c r="B161" s="45"/>
      <c r="C161" s="46"/>
      <c r="D161" s="46"/>
      <c r="E161" s="39" t="s">
        <v>493</v>
      </c>
      <c r="F161" s="46"/>
      <c r="G161" s="46"/>
      <c r="H161" s="46"/>
      <c r="I161" s="46"/>
      <c r="J161" s="47"/>
    </row>
    <row r="162">
      <c r="A162" s="37" t="s">
        <v>207</v>
      </c>
      <c r="B162" s="37">
        <v>37</v>
      </c>
      <c r="C162" s="38" t="s">
        <v>406</v>
      </c>
      <c r="D162" s="37" t="s">
        <v>209</v>
      </c>
      <c r="E162" s="39" t="s">
        <v>407</v>
      </c>
      <c r="F162" s="40" t="s">
        <v>211</v>
      </c>
      <c r="G162" s="41">
        <v>118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212</v>
      </c>
      <c r="B163" s="45"/>
      <c r="C163" s="46"/>
      <c r="D163" s="46"/>
      <c r="E163" s="49" t="s">
        <v>209</v>
      </c>
      <c r="F163" s="46"/>
      <c r="G163" s="46"/>
      <c r="H163" s="46"/>
      <c r="I163" s="46"/>
      <c r="J163" s="47"/>
    </row>
    <row r="164">
      <c r="A164" s="37" t="s">
        <v>214</v>
      </c>
      <c r="B164" s="45"/>
      <c r="C164" s="46"/>
      <c r="D164" s="46"/>
      <c r="E164" s="48" t="s">
        <v>3101</v>
      </c>
      <c r="F164" s="46"/>
      <c r="G164" s="46"/>
      <c r="H164" s="46"/>
      <c r="I164" s="46"/>
      <c r="J164" s="47"/>
    </row>
    <row r="165" ht="165">
      <c r="A165" s="37" t="s">
        <v>216</v>
      </c>
      <c r="B165" s="45"/>
      <c r="C165" s="46"/>
      <c r="D165" s="46"/>
      <c r="E165" s="39" t="s">
        <v>2567</v>
      </c>
      <c r="F165" s="46"/>
      <c r="G165" s="46"/>
      <c r="H165" s="46"/>
      <c r="I165" s="46"/>
      <c r="J165" s="47"/>
    </row>
    <row r="166" ht="45">
      <c r="A166" s="37" t="s">
        <v>207</v>
      </c>
      <c r="B166" s="37">
        <v>38</v>
      </c>
      <c r="C166" s="38" t="s">
        <v>3102</v>
      </c>
      <c r="D166" s="37" t="s">
        <v>209</v>
      </c>
      <c r="E166" s="39" t="s">
        <v>3103</v>
      </c>
      <c r="F166" s="40" t="s">
        <v>1087</v>
      </c>
      <c r="G166" s="41">
        <v>88.519999999999996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212</v>
      </c>
      <c r="B167" s="45"/>
      <c r="C167" s="46"/>
      <c r="D167" s="46"/>
      <c r="E167" s="49" t="s">
        <v>209</v>
      </c>
      <c r="F167" s="46"/>
      <c r="G167" s="46"/>
      <c r="H167" s="46"/>
      <c r="I167" s="46"/>
      <c r="J167" s="47"/>
    </row>
    <row r="168">
      <c r="A168" s="37" t="s">
        <v>214</v>
      </c>
      <c r="B168" s="45"/>
      <c r="C168" s="46"/>
      <c r="D168" s="46"/>
      <c r="E168" s="48" t="s">
        <v>3104</v>
      </c>
      <c r="F168" s="46"/>
      <c r="G168" s="46"/>
      <c r="H168" s="46"/>
      <c r="I168" s="46"/>
      <c r="J168" s="47"/>
    </row>
    <row r="169" ht="150">
      <c r="A169" s="37" t="s">
        <v>216</v>
      </c>
      <c r="B169" s="45"/>
      <c r="C169" s="46"/>
      <c r="D169" s="46"/>
      <c r="E169" s="39" t="s">
        <v>3105</v>
      </c>
      <c r="F169" s="46"/>
      <c r="G169" s="46"/>
      <c r="H169" s="46"/>
      <c r="I169" s="46"/>
      <c r="J169" s="47"/>
    </row>
    <row r="170">
      <c r="A170" s="31" t="s">
        <v>204</v>
      </c>
      <c r="B170" s="32"/>
      <c r="C170" s="33" t="s">
        <v>2570</v>
      </c>
      <c r="D170" s="34"/>
      <c r="E170" s="31" t="s">
        <v>2571</v>
      </c>
      <c r="F170" s="34"/>
      <c r="G170" s="34"/>
      <c r="H170" s="34"/>
      <c r="I170" s="35">
        <f>SUMIFS(I171:I222,A171:A222,"P")</f>
        <v>0</v>
      </c>
      <c r="J170" s="36"/>
    </row>
    <row r="171">
      <c r="A171" s="37" t="s">
        <v>207</v>
      </c>
      <c r="B171" s="37">
        <v>39</v>
      </c>
      <c r="C171" s="38" t="s">
        <v>3106</v>
      </c>
      <c r="D171" s="37" t="s">
        <v>209</v>
      </c>
      <c r="E171" s="39" t="s">
        <v>3107</v>
      </c>
      <c r="F171" s="40" t="s">
        <v>211</v>
      </c>
      <c r="G171" s="41">
        <v>46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49" t="s">
        <v>209</v>
      </c>
      <c r="F172" s="46"/>
      <c r="G172" s="46"/>
      <c r="H172" s="46"/>
      <c r="I172" s="46"/>
      <c r="J172" s="47"/>
    </row>
    <row r="173">
      <c r="A173" s="37" t="s">
        <v>214</v>
      </c>
      <c r="B173" s="45"/>
      <c r="C173" s="46"/>
      <c r="D173" s="46"/>
      <c r="E173" s="48" t="s">
        <v>3108</v>
      </c>
      <c r="F173" s="46"/>
      <c r="G173" s="46"/>
      <c r="H173" s="46"/>
      <c r="I173" s="46"/>
      <c r="J173" s="47"/>
    </row>
    <row r="174" ht="90">
      <c r="A174" s="37" t="s">
        <v>216</v>
      </c>
      <c r="B174" s="45"/>
      <c r="C174" s="46"/>
      <c r="D174" s="46"/>
      <c r="E174" s="39" t="s">
        <v>3109</v>
      </c>
      <c r="F174" s="46"/>
      <c r="G174" s="46"/>
      <c r="H174" s="46"/>
      <c r="I174" s="46"/>
      <c r="J174" s="47"/>
    </row>
    <row r="175">
      <c r="A175" s="37" t="s">
        <v>207</v>
      </c>
      <c r="B175" s="37">
        <v>40</v>
      </c>
      <c r="C175" s="38" t="s">
        <v>3110</v>
      </c>
      <c r="D175" s="37" t="s">
        <v>209</v>
      </c>
      <c r="E175" s="39" t="s">
        <v>3111</v>
      </c>
      <c r="F175" s="40" t="s">
        <v>211</v>
      </c>
      <c r="G175" s="41">
        <v>16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212</v>
      </c>
      <c r="B176" s="45"/>
      <c r="C176" s="46"/>
      <c r="D176" s="46"/>
      <c r="E176" s="49" t="s">
        <v>209</v>
      </c>
      <c r="F176" s="46"/>
      <c r="G176" s="46"/>
      <c r="H176" s="46"/>
      <c r="I176" s="46"/>
      <c r="J176" s="47"/>
    </row>
    <row r="177">
      <c r="A177" s="37" t="s">
        <v>214</v>
      </c>
      <c r="B177" s="45"/>
      <c r="C177" s="46"/>
      <c r="D177" s="46"/>
      <c r="E177" s="48" t="s">
        <v>362</v>
      </c>
      <c r="F177" s="46"/>
      <c r="G177" s="46"/>
      <c r="H177" s="46"/>
      <c r="I177" s="46"/>
      <c r="J177" s="47"/>
    </row>
    <row r="178" ht="135">
      <c r="A178" s="37" t="s">
        <v>216</v>
      </c>
      <c r="B178" s="45"/>
      <c r="C178" s="46"/>
      <c r="D178" s="46"/>
      <c r="E178" s="39" t="s">
        <v>3112</v>
      </c>
      <c r="F178" s="46"/>
      <c r="G178" s="46"/>
      <c r="H178" s="46"/>
      <c r="I178" s="46"/>
      <c r="J178" s="47"/>
    </row>
    <row r="179" ht="30">
      <c r="A179" s="37" t="s">
        <v>207</v>
      </c>
      <c r="B179" s="37">
        <v>41</v>
      </c>
      <c r="C179" s="38" t="s">
        <v>3013</v>
      </c>
      <c r="D179" s="37" t="s">
        <v>209</v>
      </c>
      <c r="E179" s="39" t="s">
        <v>3014</v>
      </c>
      <c r="F179" s="40" t="s">
        <v>211</v>
      </c>
      <c r="G179" s="41">
        <v>24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49" t="s">
        <v>209</v>
      </c>
      <c r="F180" s="46"/>
      <c r="G180" s="46"/>
      <c r="H180" s="46"/>
      <c r="I180" s="46"/>
      <c r="J180" s="47"/>
    </row>
    <row r="181">
      <c r="A181" s="37" t="s">
        <v>214</v>
      </c>
      <c r="B181" s="45"/>
      <c r="C181" s="46"/>
      <c r="D181" s="46"/>
      <c r="E181" s="48" t="s">
        <v>1184</v>
      </c>
      <c r="F181" s="46"/>
      <c r="G181" s="46"/>
      <c r="H181" s="46"/>
      <c r="I181" s="46"/>
      <c r="J181" s="47"/>
    </row>
    <row r="182" ht="135">
      <c r="A182" s="37" t="s">
        <v>216</v>
      </c>
      <c r="B182" s="45"/>
      <c r="C182" s="46"/>
      <c r="D182" s="46"/>
      <c r="E182" s="39" t="s">
        <v>3016</v>
      </c>
      <c r="F182" s="46"/>
      <c r="G182" s="46"/>
      <c r="H182" s="46"/>
      <c r="I182" s="46"/>
      <c r="J182" s="47"/>
    </row>
    <row r="183" ht="30">
      <c r="A183" s="37" t="s">
        <v>207</v>
      </c>
      <c r="B183" s="37">
        <v>42</v>
      </c>
      <c r="C183" s="38" t="s">
        <v>3113</v>
      </c>
      <c r="D183" s="37" t="s">
        <v>209</v>
      </c>
      <c r="E183" s="39" t="s">
        <v>3114</v>
      </c>
      <c r="F183" s="40" t="s">
        <v>211</v>
      </c>
      <c r="G183" s="41">
        <v>16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212</v>
      </c>
      <c r="B184" s="45"/>
      <c r="C184" s="46"/>
      <c r="D184" s="46"/>
      <c r="E184" s="49" t="s">
        <v>209</v>
      </c>
      <c r="F184" s="46"/>
      <c r="G184" s="46"/>
      <c r="H184" s="46"/>
      <c r="I184" s="46"/>
      <c r="J184" s="47"/>
    </row>
    <row r="185">
      <c r="A185" s="37" t="s">
        <v>214</v>
      </c>
      <c r="B185" s="45"/>
      <c r="C185" s="46"/>
      <c r="D185" s="46"/>
      <c r="E185" s="48" t="s">
        <v>3115</v>
      </c>
      <c r="F185" s="46"/>
      <c r="G185" s="46"/>
      <c r="H185" s="46"/>
      <c r="I185" s="46"/>
      <c r="J185" s="47"/>
    </row>
    <row r="186" ht="105">
      <c r="A186" s="37" t="s">
        <v>216</v>
      </c>
      <c r="B186" s="45"/>
      <c r="C186" s="46"/>
      <c r="D186" s="46"/>
      <c r="E186" s="39" t="s">
        <v>3116</v>
      </c>
      <c r="F186" s="46"/>
      <c r="G186" s="46"/>
      <c r="H186" s="46"/>
      <c r="I186" s="46"/>
      <c r="J186" s="47"/>
    </row>
    <row r="187">
      <c r="A187" s="37" t="s">
        <v>207</v>
      </c>
      <c r="B187" s="37">
        <v>43</v>
      </c>
      <c r="C187" s="38" t="s">
        <v>3117</v>
      </c>
      <c r="D187" s="37" t="s">
        <v>209</v>
      </c>
      <c r="E187" s="39" t="s">
        <v>3118</v>
      </c>
      <c r="F187" s="40" t="s">
        <v>211</v>
      </c>
      <c r="G187" s="41">
        <v>13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212</v>
      </c>
      <c r="B188" s="45"/>
      <c r="C188" s="46"/>
      <c r="D188" s="46"/>
      <c r="E188" s="49" t="s">
        <v>209</v>
      </c>
      <c r="F188" s="46"/>
      <c r="G188" s="46"/>
      <c r="H188" s="46"/>
      <c r="I188" s="46"/>
      <c r="J188" s="47"/>
    </row>
    <row r="189">
      <c r="A189" s="37" t="s">
        <v>214</v>
      </c>
      <c r="B189" s="45"/>
      <c r="C189" s="46"/>
      <c r="D189" s="46"/>
      <c r="E189" s="48" t="s">
        <v>3119</v>
      </c>
      <c r="F189" s="46"/>
      <c r="G189" s="46"/>
      <c r="H189" s="46"/>
      <c r="I189" s="46"/>
      <c r="J189" s="47"/>
    </row>
    <row r="190" ht="120">
      <c r="A190" s="37" t="s">
        <v>216</v>
      </c>
      <c r="B190" s="45"/>
      <c r="C190" s="46"/>
      <c r="D190" s="46"/>
      <c r="E190" s="39" t="s">
        <v>3023</v>
      </c>
      <c r="F190" s="46"/>
      <c r="G190" s="46"/>
      <c r="H190" s="46"/>
      <c r="I190" s="46"/>
      <c r="J190" s="47"/>
    </row>
    <row r="191" ht="30">
      <c r="A191" s="37" t="s">
        <v>207</v>
      </c>
      <c r="B191" s="37">
        <v>44</v>
      </c>
      <c r="C191" s="38" t="s">
        <v>3120</v>
      </c>
      <c r="D191" s="37" t="s">
        <v>209</v>
      </c>
      <c r="E191" s="39" t="s">
        <v>3121</v>
      </c>
      <c r="F191" s="40" t="s">
        <v>211</v>
      </c>
      <c r="G191" s="41">
        <v>46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212</v>
      </c>
      <c r="B192" s="45"/>
      <c r="C192" s="46"/>
      <c r="D192" s="46"/>
      <c r="E192" s="49" t="s">
        <v>209</v>
      </c>
      <c r="F192" s="46"/>
      <c r="G192" s="46"/>
      <c r="H192" s="46"/>
      <c r="I192" s="46"/>
      <c r="J192" s="47"/>
    </row>
    <row r="193" ht="75">
      <c r="A193" s="37" t="s">
        <v>214</v>
      </c>
      <c r="B193" s="45"/>
      <c r="C193" s="46"/>
      <c r="D193" s="46"/>
      <c r="E193" s="48" t="s">
        <v>3122</v>
      </c>
      <c r="F193" s="46"/>
      <c r="G193" s="46"/>
      <c r="H193" s="46"/>
      <c r="I193" s="46"/>
      <c r="J193" s="47"/>
    </row>
    <row r="194" ht="90">
      <c r="A194" s="37" t="s">
        <v>216</v>
      </c>
      <c r="B194" s="45"/>
      <c r="C194" s="46"/>
      <c r="D194" s="46"/>
      <c r="E194" s="39" t="s">
        <v>3123</v>
      </c>
      <c r="F194" s="46"/>
      <c r="G194" s="46"/>
      <c r="H194" s="46"/>
      <c r="I194" s="46"/>
      <c r="J194" s="47"/>
    </row>
    <row r="195" ht="30">
      <c r="A195" s="37" t="s">
        <v>207</v>
      </c>
      <c r="B195" s="37">
        <v>45</v>
      </c>
      <c r="C195" s="38" t="s">
        <v>3124</v>
      </c>
      <c r="D195" s="37" t="s">
        <v>209</v>
      </c>
      <c r="E195" s="39" t="s">
        <v>3125</v>
      </c>
      <c r="F195" s="40" t="s">
        <v>211</v>
      </c>
      <c r="G195" s="41">
        <v>40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212</v>
      </c>
      <c r="B196" s="45"/>
      <c r="C196" s="46"/>
      <c r="D196" s="46"/>
      <c r="E196" s="49" t="s">
        <v>209</v>
      </c>
      <c r="F196" s="46"/>
      <c r="G196" s="46"/>
      <c r="H196" s="46"/>
      <c r="I196" s="46"/>
      <c r="J196" s="47"/>
    </row>
    <row r="197" ht="45">
      <c r="A197" s="37" t="s">
        <v>214</v>
      </c>
      <c r="B197" s="45"/>
      <c r="C197" s="46"/>
      <c r="D197" s="46"/>
      <c r="E197" s="48" t="s">
        <v>3126</v>
      </c>
      <c r="F197" s="46"/>
      <c r="G197" s="46"/>
      <c r="H197" s="46"/>
      <c r="I197" s="46"/>
      <c r="J197" s="47"/>
    </row>
    <row r="198" ht="90">
      <c r="A198" s="37" t="s">
        <v>216</v>
      </c>
      <c r="B198" s="45"/>
      <c r="C198" s="46"/>
      <c r="D198" s="46"/>
      <c r="E198" s="39" t="s">
        <v>3123</v>
      </c>
      <c r="F198" s="46"/>
      <c r="G198" s="46"/>
      <c r="H198" s="46"/>
      <c r="I198" s="46"/>
      <c r="J198" s="47"/>
    </row>
    <row r="199" ht="30">
      <c r="A199" s="37" t="s">
        <v>207</v>
      </c>
      <c r="B199" s="37">
        <v>46</v>
      </c>
      <c r="C199" s="38" t="s">
        <v>3127</v>
      </c>
      <c r="D199" s="37" t="s">
        <v>209</v>
      </c>
      <c r="E199" s="39" t="s">
        <v>3128</v>
      </c>
      <c r="F199" s="40" t="s">
        <v>211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212</v>
      </c>
      <c r="B200" s="45"/>
      <c r="C200" s="46"/>
      <c r="D200" s="46"/>
      <c r="E200" s="49" t="s">
        <v>209</v>
      </c>
      <c r="F200" s="46"/>
      <c r="G200" s="46"/>
      <c r="H200" s="46"/>
      <c r="I200" s="46"/>
      <c r="J200" s="47"/>
    </row>
    <row r="201">
      <c r="A201" s="37" t="s">
        <v>214</v>
      </c>
      <c r="B201" s="45"/>
      <c r="C201" s="46"/>
      <c r="D201" s="46"/>
      <c r="E201" s="48" t="s">
        <v>3129</v>
      </c>
      <c r="F201" s="46"/>
      <c r="G201" s="46"/>
      <c r="H201" s="46"/>
      <c r="I201" s="46"/>
      <c r="J201" s="47"/>
    </row>
    <row r="202" ht="105">
      <c r="A202" s="37" t="s">
        <v>216</v>
      </c>
      <c r="B202" s="45"/>
      <c r="C202" s="46"/>
      <c r="D202" s="46"/>
      <c r="E202" s="39" t="s">
        <v>3130</v>
      </c>
      <c r="F202" s="46"/>
      <c r="G202" s="46"/>
      <c r="H202" s="46"/>
      <c r="I202" s="46"/>
      <c r="J202" s="47"/>
    </row>
    <row r="203" ht="30">
      <c r="A203" s="37" t="s">
        <v>207</v>
      </c>
      <c r="B203" s="37">
        <v>47</v>
      </c>
      <c r="C203" s="38" t="s">
        <v>3131</v>
      </c>
      <c r="D203" s="37" t="s">
        <v>209</v>
      </c>
      <c r="E203" s="39" t="s">
        <v>3132</v>
      </c>
      <c r="F203" s="40" t="s">
        <v>211</v>
      </c>
      <c r="G203" s="41">
        <v>1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212</v>
      </c>
      <c r="B204" s="45"/>
      <c r="C204" s="46"/>
      <c r="D204" s="46"/>
      <c r="E204" s="49" t="s">
        <v>209</v>
      </c>
      <c r="F204" s="46"/>
      <c r="G204" s="46"/>
      <c r="H204" s="46"/>
      <c r="I204" s="46"/>
      <c r="J204" s="47"/>
    </row>
    <row r="205">
      <c r="A205" s="37" t="s">
        <v>214</v>
      </c>
      <c r="B205" s="45"/>
      <c r="C205" s="46"/>
      <c r="D205" s="46"/>
      <c r="E205" s="48" t="s">
        <v>3129</v>
      </c>
      <c r="F205" s="46"/>
      <c r="G205" s="46"/>
      <c r="H205" s="46"/>
      <c r="I205" s="46"/>
      <c r="J205" s="47"/>
    </row>
    <row r="206" ht="105">
      <c r="A206" s="37" t="s">
        <v>216</v>
      </c>
      <c r="B206" s="45"/>
      <c r="C206" s="46"/>
      <c r="D206" s="46"/>
      <c r="E206" s="39" t="s">
        <v>3133</v>
      </c>
      <c r="F206" s="46"/>
      <c r="G206" s="46"/>
      <c r="H206" s="46"/>
      <c r="I206" s="46"/>
      <c r="J206" s="47"/>
    </row>
    <row r="207" ht="30">
      <c r="A207" s="37" t="s">
        <v>207</v>
      </c>
      <c r="B207" s="37">
        <v>48</v>
      </c>
      <c r="C207" s="38" t="s">
        <v>3134</v>
      </c>
      <c r="D207" s="37" t="s">
        <v>209</v>
      </c>
      <c r="E207" s="39" t="s">
        <v>3135</v>
      </c>
      <c r="F207" s="40" t="s">
        <v>211</v>
      </c>
      <c r="G207" s="41">
        <v>1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212</v>
      </c>
      <c r="B208" s="45"/>
      <c r="C208" s="46"/>
      <c r="D208" s="46"/>
      <c r="E208" s="49" t="s">
        <v>209</v>
      </c>
      <c r="F208" s="46"/>
      <c r="G208" s="46"/>
      <c r="H208" s="46"/>
      <c r="I208" s="46"/>
      <c r="J208" s="47"/>
    </row>
    <row r="209">
      <c r="A209" s="37" t="s">
        <v>214</v>
      </c>
      <c r="B209" s="45"/>
      <c r="C209" s="46"/>
      <c r="D209" s="46"/>
      <c r="E209" s="48" t="s">
        <v>3129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3133</v>
      </c>
      <c r="F210" s="46"/>
      <c r="G210" s="46"/>
      <c r="H210" s="46"/>
      <c r="I210" s="46"/>
      <c r="J210" s="47"/>
    </row>
    <row r="211">
      <c r="A211" s="37" t="s">
        <v>207</v>
      </c>
      <c r="B211" s="37">
        <v>49</v>
      </c>
      <c r="C211" s="38" t="s">
        <v>3136</v>
      </c>
      <c r="D211" s="37" t="s">
        <v>209</v>
      </c>
      <c r="E211" s="39" t="s">
        <v>3137</v>
      </c>
      <c r="F211" s="40" t="s">
        <v>211</v>
      </c>
      <c r="G211" s="41">
        <v>24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49" t="s">
        <v>209</v>
      </c>
      <c r="F212" s="46"/>
      <c r="G212" s="46"/>
      <c r="H212" s="46"/>
      <c r="I212" s="46"/>
      <c r="J212" s="47"/>
    </row>
    <row r="213">
      <c r="A213" s="37" t="s">
        <v>214</v>
      </c>
      <c r="B213" s="45"/>
      <c r="C213" s="46"/>
      <c r="D213" s="46"/>
      <c r="E213" s="48" t="s">
        <v>1184</v>
      </c>
      <c r="F213" s="46"/>
      <c r="G213" s="46"/>
      <c r="H213" s="46"/>
      <c r="I213" s="46"/>
      <c r="J213" s="47"/>
    </row>
    <row r="214" ht="135">
      <c r="A214" s="37" t="s">
        <v>216</v>
      </c>
      <c r="B214" s="45"/>
      <c r="C214" s="46"/>
      <c r="D214" s="46"/>
      <c r="E214" s="39" t="s">
        <v>2594</v>
      </c>
      <c r="F214" s="46"/>
      <c r="G214" s="46"/>
      <c r="H214" s="46"/>
      <c r="I214" s="46"/>
      <c r="J214" s="47"/>
    </row>
    <row r="215">
      <c r="A215" s="37" t="s">
        <v>207</v>
      </c>
      <c r="B215" s="37">
        <v>50</v>
      </c>
      <c r="C215" s="38" t="s">
        <v>3138</v>
      </c>
      <c r="D215" s="37" t="s">
        <v>209</v>
      </c>
      <c r="E215" s="39" t="s">
        <v>3139</v>
      </c>
      <c r="F215" s="40" t="s">
        <v>211</v>
      </c>
      <c r="G215" s="41">
        <v>24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212</v>
      </c>
      <c r="B216" s="45"/>
      <c r="C216" s="46"/>
      <c r="D216" s="46"/>
      <c r="E216" s="49" t="s">
        <v>209</v>
      </c>
      <c r="F216" s="46"/>
      <c r="G216" s="46"/>
      <c r="H216" s="46"/>
      <c r="I216" s="46"/>
      <c r="J216" s="47"/>
    </row>
    <row r="217">
      <c r="A217" s="37" t="s">
        <v>214</v>
      </c>
      <c r="B217" s="45"/>
      <c r="C217" s="46"/>
      <c r="D217" s="46"/>
      <c r="E217" s="48" t="s">
        <v>1184</v>
      </c>
      <c r="F217" s="46"/>
      <c r="G217" s="46"/>
      <c r="H217" s="46"/>
      <c r="I217" s="46"/>
      <c r="J217" s="47"/>
    </row>
    <row r="218" ht="135">
      <c r="A218" s="37" t="s">
        <v>216</v>
      </c>
      <c r="B218" s="45"/>
      <c r="C218" s="46"/>
      <c r="D218" s="46"/>
      <c r="E218" s="39" t="s">
        <v>2594</v>
      </c>
      <c r="F218" s="46"/>
      <c r="G218" s="46"/>
      <c r="H218" s="46"/>
      <c r="I218" s="46"/>
      <c r="J218" s="47"/>
    </row>
    <row r="219">
      <c r="A219" s="37" t="s">
        <v>207</v>
      </c>
      <c r="B219" s="37">
        <v>51</v>
      </c>
      <c r="C219" s="38" t="s">
        <v>3140</v>
      </c>
      <c r="D219" s="37" t="s">
        <v>209</v>
      </c>
      <c r="E219" s="39" t="s">
        <v>3141</v>
      </c>
      <c r="F219" s="40" t="s">
        <v>211</v>
      </c>
      <c r="G219" s="41">
        <v>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212</v>
      </c>
      <c r="B220" s="45"/>
      <c r="C220" s="46"/>
      <c r="D220" s="46"/>
      <c r="E220" s="49" t="s">
        <v>209</v>
      </c>
      <c r="F220" s="46"/>
      <c r="G220" s="46"/>
      <c r="H220" s="46"/>
      <c r="I220" s="46"/>
      <c r="J220" s="47"/>
    </row>
    <row r="221">
      <c r="A221" s="37" t="s">
        <v>214</v>
      </c>
      <c r="B221" s="45"/>
      <c r="C221" s="46"/>
      <c r="D221" s="46"/>
      <c r="E221" s="48" t="s">
        <v>345</v>
      </c>
      <c r="F221" s="46"/>
      <c r="G221" s="46"/>
      <c r="H221" s="46"/>
      <c r="I221" s="46"/>
      <c r="J221" s="47"/>
    </row>
    <row r="222" ht="135">
      <c r="A222" s="37" t="s">
        <v>216</v>
      </c>
      <c r="B222" s="45"/>
      <c r="C222" s="46"/>
      <c r="D222" s="46"/>
      <c r="E222" s="39" t="s">
        <v>2594</v>
      </c>
      <c r="F222" s="46"/>
      <c r="G222" s="46"/>
      <c r="H222" s="46"/>
      <c r="I222" s="46"/>
      <c r="J222" s="47"/>
    </row>
    <row r="223">
      <c r="A223" s="31" t="s">
        <v>204</v>
      </c>
      <c r="B223" s="32"/>
      <c r="C223" s="33" t="s">
        <v>295</v>
      </c>
      <c r="D223" s="34"/>
      <c r="E223" s="31" t="s">
        <v>1515</v>
      </c>
      <c r="F223" s="34"/>
      <c r="G223" s="34"/>
      <c r="H223" s="34"/>
      <c r="I223" s="35">
        <f>SUMIFS(I224:I242,A224:A242,"P")</f>
        <v>0</v>
      </c>
      <c r="J223" s="36"/>
    </row>
    <row r="224" ht="30">
      <c r="A224" s="37" t="s">
        <v>207</v>
      </c>
      <c r="B224" s="37">
        <v>52</v>
      </c>
      <c r="C224" s="38" t="s">
        <v>297</v>
      </c>
      <c r="D224" s="37" t="s">
        <v>209</v>
      </c>
      <c r="E224" s="39" t="s">
        <v>298</v>
      </c>
      <c r="F224" s="40" t="s">
        <v>211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212</v>
      </c>
      <c r="B225" s="45"/>
      <c r="C225" s="46"/>
      <c r="D225" s="46"/>
      <c r="E225" s="49" t="s">
        <v>209</v>
      </c>
      <c r="F225" s="46"/>
      <c r="G225" s="46"/>
      <c r="H225" s="46"/>
      <c r="I225" s="46"/>
      <c r="J225" s="47"/>
    </row>
    <row r="226">
      <c r="A226" s="37" t="s">
        <v>214</v>
      </c>
      <c r="B226" s="45"/>
      <c r="C226" s="46"/>
      <c r="D226" s="46"/>
      <c r="E226" s="48" t="s">
        <v>330</v>
      </c>
      <c r="F226" s="46"/>
      <c r="G226" s="46"/>
      <c r="H226" s="46"/>
      <c r="I226" s="46"/>
      <c r="J226" s="47"/>
    </row>
    <row r="227" ht="315">
      <c r="A227" s="37" t="s">
        <v>216</v>
      </c>
      <c r="B227" s="45"/>
      <c r="C227" s="46"/>
      <c r="D227" s="46"/>
      <c r="E227" s="39" t="s">
        <v>1518</v>
      </c>
      <c r="F227" s="46"/>
      <c r="G227" s="46"/>
      <c r="H227" s="46"/>
      <c r="I227" s="46"/>
      <c r="J227" s="47"/>
    </row>
    <row r="228" ht="45">
      <c r="A228" s="37" t="s">
        <v>207</v>
      </c>
      <c r="B228" s="37">
        <v>53</v>
      </c>
      <c r="C228" s="38" t="s">
        <v>300</v>
      </c>
      <c r="D228" s="37" t="s">
        <v>209</v>
      </c>
      <c r="E228" s="39" t="s">
        <v>301</v>
      </c>
      <c r="F228" s="40" t="s">
        <v>211</v>
      </c>
      <c r="G228" s="41">
        <v>51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212</v>
      </c>
      <c r="B229" s="45"/>
      <c r="C229" s="46"/>
      <c r="D229" s="46"/>
      <c r="E229" s="49" t="s">
        <v>209</v>
      </c>
      <c r="F229" s="46"/>
      <c r="G229" s="46"/>
      <c r="H229" s="46"/>
      <c r="I229" s="46"/>
      <c r="J229" s="47"/>
    </row>
    <row r="230" ht="135">
      <c r="A230" s="37" t="s">
        <v>216</v>
      </c>
      <c r="B230" s="45"/>
      <c r="C230" s="46"/>
      <c r="D230" s="46"/>
      <c r="E230" s="39" t="s">
        <v>299</v>
      </c>
      <c r="F230" s="46"/>
      <c r="G230" s="46"/>
      <c r="H230" s="46"/>
      <c r="I230" s="46"/>
      <c r="J230" s="47"/>
    </row>
    <row r="231" ht="30">
      <c r="A231" s="37" t="s">
        <v>207</v>
      </c>
      <c r="B231" s="37">
        <v>54</v>
      </c>
      <c r="C231" s="38" t="s">
        <v>303</v>
      </c>
      <c r="D231" s="37" t="s">
        <v>209</v>
      </c>
      <c r="E231" s="39" t="s">
        <v>304</v>
      </c>
      <c r="F231" s="40" t="s">
        <v>211</v>
      </c>
      <c r="G231" s="41">
        <v>1</v>
      </c>
      <c r="H231" s="42">
        <v>0</v>
      </c>
      <c r="I231" s="43">
        <f>ROUND(G231*H231,P4)</f>
        <v>0</v>
      </c>
      <c r="J231" s="37"/>
      <c r="O231" s="44">
        <f>I231*0.21</f>
        <v>0</v>
      </c>
      <c r="P231">
        <v>3</v>
      </c>
    </row>
    <row r="232">
      <c r="A232" s="37" t="s">
        <v>212</v>
      </c>
      <c r="B232" s="45"/>
      <c r="C232" s="46"/>
      <c r="D232" s="46"/>
      <c r="E232" s="49" t="s">
        <v>209</v>
      </c>
      <c r="F232" s="46"/>
      <c r="G232" s="46"/>
      <c r="H232" s="46"/>
      <c r="I232" s="46"/>
      <c r="J232" s="47"/>
    </row>
    <row r="233" ht="225">
      <c r="A233" s="37" t="s">
        <v>216</v>
      </c>
      <c r="B233" s="45"/>
      <c r="C233" s="46"/>
      <c r="D233" s="46"/>
      <c r="E233" s="39" t="s">
        <v>1519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55</v>
      </c>
      <c r="C234" s="38" t="s">
        <v>430</v>
      </c>
      <c r="D234" s="37" t="s">
        <v>209</v>
      </c>
      <c r="E234" s="39" t="s">
        <v>431</v>
      </c>
      <c r="F234" s="40" t="s">
        <v>231</v>
      </c>
      <c r="G234" s="41">
        <v>8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212</v>
      </c>
      <c r="B235" s="45"/>
      <c r="C235" s="46"/>
      <c r="D235" s="46"/>
      <c r="E235" s="49" t="s">
        <v>209</v>
      </c>
      <c r="F235" s="46"/>
      <c r="G235" s="46"/>
      <c r="H235" s="46"/>
      <c r="I235" s="46"/>
      <c r="J235" s="47"/>
    </row>
    <row r="236" ht="240">
      <c r="A236" s="37" t="s">
        <v>216</v>
      </c>
      <c r="B236" s="45"/>
      <c r="C236" s="46"/>
      <c r="D236" s="46"/>
      <c r="E236" s="39" t="s">
        <v>1520</v>
      </c>
      <c r="F236" s="46"/>
      <c r="G236" s="46"/>
      <c r="H236" s="46"/>
      <c r="I236" s="46"/>
      <c r="J236" s="47"/>
    </row>
    <row r="237">
      <c r="A237" s="37" t="s">
        <v>207</v>
      </c>
      <c r="B237" s="37">
        <v>56</v>
      </c>
      <c r="C237" s="38" t="s">
        <v>356</v>
      </c>
      <c r="D237" s="37" t="s">
        <v>209</v>
      </c>
      <c r="E237" s="39" t="s">
        <v>357</v>
      </c>
      <c r="F237" s="40" t="s">
        <v>231</v>
      </c>
      <c r="G237" s="41">
        <v>8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212</v>
      </c>
      <c r="B238" s="45"/>
      <c r="C238" s="46"/>
      <c r="D238" s="46"/>
      <c r="E238" s="49" t="s">
        <v>209</v>
      </c>
      <c r="F238" s="46"/>
      <c r="G238" s="46"/>
      <c r="H238" s="46"/>
      <c r="I238" s="46"/>
      <c r="J238" s="47"/>
    </row>
    <row r="239" ht="225">
      <c r="A239" s="37" t="s">
        <v>216</v>
      </c>
      <c r="B239" s="45"/>
      <c r="C239" s="46"/>
      <c r="D239" s="46"/>
      <c r="E239" s="39" t="s">
        <v>1521</v>
      </c>
      <c r="F239" s="46"/>
      <c r="G239" s="46"/>
      <c r="H239" s="46"/>
      <c r="I239" s="46"/>
      <c r="J239" s="47"/>
    </row>
    <row r="240">
      <c r="A240" s="37" t="s">
        <v>207</v>
      </c>
      <c r="B240" s="37">
        <v>57</v>
      </c>
      <c r="C240" s="38" t="s">
        <v>360</v>
      </c>
      <c r="D240" s="37" t="s">
        <v>209</v>
      </c>
      <c r="E240" s="39" t="s">
        <v>361</v>
      </c>
      <c r="F240" s="40" t="s">
        <v>231</v>
      </c>
      <c r="G240" s="41">
        <v>8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212</v>
      </c>
      <c r="B241" s="45"/>
      <c r="C241" s="46"/>
      <c r="D241" s="46"/>
      <c r="E241" s="49" t="s">
        <v>209</v>
      </c>
      <c r="F241" s="46"/>
      <c r="G241" s="46"/>
      <c r="H241" s="46"/>
      <c r="I241" s="46"/>
      <c r="J241" s="47"/>
    </row>
    <row r="242" ht="195">
      <c r="A242" s="37" t="s">
        <v>216</v>
      </c>
      <c r="B242" s="45"/>
      <c r="C242" s="46"/>
      <c r="D242" s="46"/>
      <c r="E242" s="39" t="s">
        <v>1522</v>
      </c>
      <c r="F242" s="46"/>
      <c r="G242" s="46"/>
      <c r="H242" s="46"/>
      <c r="I242" s="46"/>
      <c r="J242" s="47"/>
    </row>
    <row r="243">
      <c r="A243" s="31" t="s">
        <v>204</v>
      </c>
      <c r="B243" s="32"/>
      <c r="C243" s="33" t="s">
        <v>1252</v>
      </c>
      <c r="D243" s="34"/>
      <c r="E243" s="31" t="s">
        <v>1253</v>
      </c>
      <c r="F243" s="34"/>
      <c r="G243" s="34"/>
      <c r="H243" s="34"/>
      <c r="I243" s="35">
        <f>SUMIFS(I244:I247,A244:A247,"P")</f>
        <v>0</v>
      </c>
      <c r="J243" s="36"/>
    </row>
    <row r="244">
      <c r="A244" s="37" t="s">
        <v>207</v>
      </c>
      <c r="B244" s="37">
        <v>58</v>
      </c>
      <c r="C244" s="38" t="s">
        <v>2599</v>
      </c>
      <c r="D244" s="37" t="s">
        <v>209</v>
      </c>
      <c r="E244" s="39" t="s">
        <v>2600</v>
      </c>
      <c r="F244" s="40" t="s">
        <v>387</v>
      </c>
      <c r="G244" s="41">
        <v>64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212</v>
      </c>
      <c r="B245" s="45"/>
      <c r="C245" s="46"/>
      <c r="D245" s="46"/>
      <c r="E245" s="49" t="s">
        <v>209</v>
      </c>
      <c r="F245" s="46"/>
      <c r="G245" s="46"/>
      <c r="H245" s="46"/>
      <c r="I245" s="46"/>
      <c r="J245" s="47"/>
    </row>
    <row r="246">
      <c r="A246" s="37" t="s">
        <v>214</v>
      </c>
      <c r="B246" s="45"/>
      <c r="C246" s="46"/>
      <c r="D246" s="46"/>
      <c r="E246" s="48" t="s">
        <v>2601</v>
      </c>
      <c r="F246" s="46"/>
      <c r="G246" s="46"/>
      <c r="H246" s="46"/>
      <c r="I246" s="46"/>
      <c r="J246" s="47"/>
    </row>
    <row r="247" ht="90">
      <c r="A247" s="37" t="s">
        <v>216</v>
      </c>
      <c r="B247" s="50"/>
      <c r="C247" s="51"/>
      <c r="D247" s="51"/>
      <c r="E247" s="39" t="s">
        <v>1254</v>
      </c>
      <c r="F247" s="51"/>
      <c r="G247" s="51"/>
      <c r="H247" s="51"/>
      <c r="I247" s="51"/>
      <c r="J247" s="52"/>
    </row>
  </sheetData>
  <sheetProtection sheet="1" objects="1" scenarios="1" spinCount="100000" saltValue="J7svu+xjtQXsD/31aJBykCdyrehqkC2VnoVBnaVDHLtsbkIWix++hRSvOdhwLvjPWbEBUb7aaQOps03vZhTzbg==" hashValue="kMA9snXApJ/G99P2EY25N4WQgLkm8ZzhqA91y6UObAQCrRioGAbm8i3Xo14RuKXmME53KXY9PSk5D2G0Laig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3142</v>
      </c>
      <c r="I3" s="25">
        <f>SUMIFS(I9:I133,A9:A133,"SD")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3142</v>
      </c>
      <c r="D5" s="22"/>
      <c r="E5" s="23" t="s">
        <v>124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1077</v>
      </c>
      <c r="D9" s="34"/>
      <c r="E9" s="31" t="s">
        <v>1084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2517</v>
      </c>
      <c r="D10" s="37" t="s">
        <v>209</v>
      </c>
      <c r="E10" s="39" t="s">
        <v>2518</v>
      </c>
      <c r="F10" s="40" t="s">
        <v>1087</v>
      </c>
      <c r="G10" s="41">
        <v>1540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3143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1093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2520</v>
      </c>
      <c r="D14" s="34"/>
      <c r="E14" s="31" t="s">
        <v>611</v>
      </c>
      <c r="F14" s="34"/>
      <c r="G14" s="34"/>
      <c r="H14" s="34"/>
      <c r="I14" s="35">
        <f>SUMIFS(I15:I21,A15:A21,"P")</f>
        <v>0</v>
      </c>
      <c r="J14" s="36"/>
    </row>
    <row r="15" ht="45">
      <c r="A15" s="37" t="s">
        <v>207</v>
      </c>
      <c r="B15" s="37">
        <v>2</v>
      </c>
      <c r="C15" s="38" t="s">
        <v>2521</v>
      </c>
      <c r="D15" s="37" t="s">
        <v>2522</v>
      </c>
      <c r="E15" s="39" t="s">
        <v>2523</v>
      </c>
      <c r="F15" s="40" t="s">
        <v>615</v>
      </c>
      <c r="G15" s="41">
        <v>808.5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39" t="s">
        <v>616</v>
      </c>
      <c r="F16" s="46"/>
      <c r="G16" s="46"/>
      <c r="H16" s="46"/>
      <c r="I16" s="46"/>
      <c r="J16" s="47"/>
    </row>
    <row r="17">
      <c r="A17" s="37" t="s">
        <v>214</v>
      </c>
      <c r="B17" s="45"/>
      <c r="C17" s="46"/>
      <c r="D17" s="46"/>
      <c r="E17" s="48" t="s">
        <v>3144</v>
      </c>
      <c r="F17" s="46"/>
      <c r="G17" s="46"/>
      <c r="H17" s="46"/>
      <c r="I17" s="46"/>
      <c r="J17" s="47"/>
    </row>
    <row r="18" ht="255">
      <c r="A18" s="37" t="s">
        <v>216</v>
      </c>
      <c r="B18" s="45"/>
      <c r="C18" s="46"/>
      <c r="D18" s="46"/>
      <c r="E18" s="39" t="s">
        <v>2525</v>
      </c>
      <c r="F18" s="46"/>
      <c r="G18" s="46"/>
      <c r="H18" s="46"/>
      <c r="I18" s="46"/>
      <c r="J18" s="47"/>
    </row>
    <row r="19" ht="45">
      <c r="A19" s="37" t="s">
        <v>207</v>
      </c>
      <c r="B19" s="37">
        <v>3</v>
      </c>
      <c r="C19" s="38" t="s">
        <v>612</v>
      </c>
      <c r="D19" s="37" t="s">
        <v>613</v>
      </c>
      <c r="E19" s="39" t="s">
        <v>614</v>
      </c>
      <c r="F19" s="40" t="s">
        <v>615</v>
      </c>
      <c r="G19" s="41">
        <v>0.5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616</v>
      </c>
      <c r="F20" s="46"/>
      <c r="G20" s="46"/>
      <c r="H20" s="46"/>
      <c r="I20" s="46"/>
      <c r="J20" s="47"/>
    </row>
    <row r="21" ht="255">
      <c r="A21" s="37" t="s">
        <v>216</v>
      </c>
      <c r="B21" s="45"/>
      <c r="C21" s="46"/>
      <c r="D21" s="46"/>
      <c r="E21" s="39" t="s">
        <v>2525</v>
      </c>
      <c r="F21" s="46"/>
      <c r="G21" s="46"/>
      <c r="H21" s="46"/>
      <c r="I21" s="46"/>
      <c r="J21" s="47"/>
    </row>
    <row r="22">
      <c r="A22" s="31" t="s">
        <v>204</v>
      </c>
      <c r="B22" s="32"/>
      <c r="C22" s="33" t="s">
        <v>2529</v>
      </c>
      <c r="D22" s="34"/>
      <c r="E22" s="31" t="s">
        <v>2530</v>
      </c>
      <c r="F22" s="34"/>
      <c r="G22" s="34"/>
      <c r="H22" s="34"/>
      <c r="I22" s="35">
        <f>SUMIFS(I23:I26,A23:A26,"P")</f>
        <v>0</v>
      </c>
      <c r="J22" s="36"/>
    </row>
    <row r="23">
      <c r="A23" s="37" t="s">
        <v>207</v>
      </c>
      <c r="B23" s="37">
        <v>4</v>
      </c>
      <c r="C23" s="38" t="s">
        <v>1098</v>
      </c>
      <c r="D23" s="37" t="s">
        <v>209</v>
      </c>
      <c r="E23" s="39" t="s">
        <v>1099</v>
      </c>
      <c r="F23" s="40" t="s">
        <v>1087</v>
      </c>
      <c r="G23" s="41">
        <v>1155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49" t="s">
        <v>209</v>
      </c>
      <c r="F24" s="46"/>
      <c r="G24" s="46"/>
      <c r="H24" s="46"/>
      <c r="I24" s="46"/>
      <c r="J24" s="47"/>
    </row>
    <row r="25">
      <c r="A25" s="37" t="s">
        <v>214</v>
      </c>
      <c r="B25" s="45"/>
      <c r="C25" s="46"/>
      <c r="D25" s="46"/>
      <c r="E25" s="48" t="s">
        <v>3145</v>
      </c>
      <c r="F25" s="46"/>
      <c r="G25" s="46"/>
      <c r="H25" s="46"/>
      <c r="I25" s="46"/>
      <c r="J25" s="47"/>
    </row>
    <row r="26" ht="409.5">
      <c r="A26" s="37" t="s">
        <v>216</v>
      </c>
      <c r="B26" s="45"/>
      <c r="C26" s="46"/>
      <c r="D26" s="46"/>
      <c r="E26" s="39" t="s">
        <v>2532</v>
      </c>
      <c r="F26" s="46"/>
      <c r="G26" s="46"/>
      <c r="H26" s="46"/>
      <c r="I26" s="46"/>
      <c r="J26" s="47"/>
    </row>
    <row r="27">
      <c r="A27" s="31" t="s">
        <v>204</v>
      </c>
      <c r="B27" s="32"/>
      <c r="C27" s="33" t="s">
        <v>1412</v>
      </c>
      <c r="D27" s="34"/>
      <c r="E27" s="31" t="s">
        <v>322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207</v>
      </c>
      <c r="B28" s="37">
        <v>5</v>
      </c>
      <c r="C28" s="38" t="s">
        <v>2533</v>
      </c>
      <c r="D28" s="37" t="s">
        <v>209</v>
      </c>
      <c r="E28" s="39" t="s">
        <v>2534</v>
      </c>
      <c r="F28" s="40" t="s">
        <v>2535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2534</v>
      </c>
      <c r="F29" s="46"/>
      <c r="G29" s="46"/>
      <c r="H29" s="46"/>
      <c r="I29" s="46"/>
      <c r="J29" s="47"/>
    </row>
    <row r="30">
      <c r="A30" s="37" t="s">
        <v>214</v>
      </c>
      <c r="B30" s="45"/>
      <c r="C30" s="46"/>
      <c r="D30" s="46"/>
      <c r="E30" s="48" t="s">
        <v>3146</v>
      </c>
      <c r="F30" s="46"/>
      <c r="G30" s="46"/>
      <c r="H30" s="46"/>
      <c r="I30" s="46"/>
      <c r="J30" s="47"/>
    </row>
    <row r="31" ht="90">
      <c r="A31" s="37" t="s">
        <v>216</v>
      </c>
      <c r="B31" s="45"/>
      <c r="C31" s="46"/>
      <c r="D31" s="46"/>
      <c r="E31" s="39" t="s">
        <v>1416</v>
      </c>
      <c r="F31" s="46"/>
      <c r="G31" s="46"/>
      <c r="H31" s="46"/>
      <c r="I31" s="46"/>
      <c r="J31" s="47"/>
    </row>
    <row r="32">
      <c r="A32" s="31" t="s">
        <v>204</v>
      </c>
      <c r="B32" s="32"/>
      <c r="C32" s="33" t="s">
        <v>648</v>
      </c>
      <c r="D32" s="34"/>
      <c r="E32" s="31" t="s">
        <v>649</v>
      </c>
      <c r="F32" s="34"/>
      <c r="G32" s="34"/>
      <c r="H32" s="34"/>
      <c r="I32" s="35">
        <f>SUMIFS(I33:I35,A33:A35,"P")</f>
        <v>0</v>
      </c>
      <c r="J32" s="36"/>
    </row>
    <row r="33">
      <c r="A33" s="37" t="s">
        <v>207</v>
      </c>
      <c r="B33" s="37">
        <v>6</v>
      </c>
      <c r="C33" s="38" t="s">
        <v>2536</v>
      </c>
      <c r="D33" s="37" t="s">
        <v>209</v>
      </c>
      <c r="E33" s="39" t="s">
        <v>2537</v>
      </c>
      <c r="F33" s="40" t="s">
        <v>211</v>
      </c>
      <c r="G33" s="41">
        <v>200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49" t="s">
        <v>209</v>
      </c>
      <c r="F34" s="46"/>
      <c r="G34" s="46"/>
      <c r="H34" s="46"/>
      <c r="I34" s="46"/>
      <c r="J34" s="47"/>
    </row>
    <row r="35" ht="180">
      <c r="A35" s="37" t="s">
        <v>216</v>
      </c>
      <c r="B35" s="45"/>
      <c r="C35" s="46"/>
      <c r="D35" s="46"/>
      <c r="E35" s="39" t="s">
        <v>1475</v>
      </c>
      <c r="F35" s="46"/>
      <c r="G35" s="46"/>
      <c r="H35" s="46"/>
      <c r="I35" s="46"/>
      <c r="J35" s="47"/>
    </row>
    <row r="36">
      <c r="A36" s="31" t="s">
        <v>204</v>
      </c>
      <c r="B36" s="32"/>
      <c r="C36" s="33" t="s">
        <v>1426</v>
      </c>
      <c r="D36" s="34"/>
      <c r="E36" s="31" t="s">
        <v>1427</v>
      </c>
      <c r="F36" s="34"/>
      <c r="G36" s="34"/>
      <c r="H36" s="34"/>
      <c r="I36" s="35">
        <f>SUMIFS(I37:I48,A37:A48,"P")</f>
        <v>0</v>
      </c>
      <c r="J36" s="36"/>
    </row>
    <row r="37">
      <c r="A37" s="37" t="s">
        <v>207</v>
      </c>
      <c r="B37" s="37">
        <v>7</v>
      </c>
      <c r="C37" s="38" t="s">
        <v>2500</v>
      </c>
      <c r="D37" s="37" t="s">
        <v>209</v>
      </c>
      <c r="E37" s="39" t="s">
        <v>2501</v>
      </c>
      <c r="F37" s="40" t="s">
        <v>387</v>
      </c>
      <c r="G37" s="41">
        <v>220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212</v>
      </c>
      <c r="B38" s="45"/>
      <c r="C38" s="46"/>
      <c r="D38" s="46"/>
      <c r="E38" s="49" t="s">
        <v>209</v>
      </c>
      <c r="F38" s="46"/>
      <c r="G38" s="46"/>
      <c r="H38" s="46"/>
      <c r="I38" s="46"/>
      <c r="J38" s="47"/>
    </row>
    <row r="39">
      <c r="A39" s="37" t="s">
        <v>214</v>
      </c>
      <c r="B39" s="45"/>
      <c r="C39" s="46"/>
      <c r="D39" s="46"/>
      <c r="E39" s="48" t="s">
        <v>3147</v>
      </c>
      <c r="F39" s="46"/>
      <c r="G39" s="46"/>
      <c r="H39" s="46"/>
      <c r="I39" s="46"/>
      <c r="J39" s="47"/>
    </row>
    <row r="40" ht="90">
      <c r="A40" s="37" t="s">
        <v>216</v>
      </c>
      <c r="B40" s="45"/>
      <c r="C40" s="46"/>
      <c r="D40" s="46"/>
      <c r="E40" s="39" t="s">
        <v>2503</v>
      </c>
      <c r="F40" s="46"/>
      <c r="G40" s="46"/>
      <c r="H40" s="46"/>
      <c r="I40" s="46"/>
      <c r="J40" s="47"/>
    </row>
    <row r="41">
      <c r="A41" s="37" t="s">
        <v>207</v>
      </c>
      <c r="B41" s="37">
        <v>8</v>
      </c>
      <c r="C41" s="38" t="s">
        <v>1580</v>
      </c>
      <c r="D41" s="37" t="s">
        <v>209</v>
      </c>
      <c r="E41" s="39" t="s">
        <v>1581</v>
      </c>
      <c r="F41" s="40" t="s">
        <v>387</v>
      </c>
      <c r="G41" s="41">
        <v>4400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212</v>
      </c>
      <c r="B42" s="45"/>
      <c r="C42" s="46"/>
      <c r="D42" s="46"/>
      <c r="E42" s="49" t="s">
        <v>209</v>
      </c>
      <c r="F42" s="46"/>
      <c r="G42" s="46"/>
      <c r="H42" s="46"/>
      <c r="I42" s="46"/>
      <c r="J42" s="47"/>
    </row>
    <row r="43" ht="60">
      <c r="A43" s="37" t="s">
        <v>214</v>
      </c>
      <c r="B43" s="45"/>
      <c r="C43" s="46"/>
      <c r="D43" s="46"/>
      <c r="E43" s="48" t="s">
        <v>3148</v>
      </c>
      <c r="F43" s="46"/>
      <c r="G43" s="46"/>
      <c r="H43" s="46"/>
      <c r="I43" s="46"/>
      <c r="J43" s="47"/>
    </row>
    <row r="44" ht="150">
      <c r="A44" s="37" t="s">
        <v>216</v>
      </c>
      <c r="B44" s="45"/>
      <c r="C44" s="46"/>
      <c r="D44" s="46"/>
      <c r="E44" s="39" t="s">
        <v>1428</v>
      </c>
      <c r="F44" s="46"/>
      <c r="G44" s="46"/>
      <c r="H44" s="46"/>
      <c r="I44" s="46"/>
      <c r="J44" s="47"/>
    </row>
    <row r="45">
      <c r="A45" s="37" t="s">
        <v>207</v>
      </c>
      <c r="B45" s="37">
        <v>9</v>
      </c>
      <c r="C45" s="38" t="s">
        <v>2505</v>
      </c>
      <c r="D45" s="37" t="s">
        <v>209</v>
      </c>
      <c r="E45" s="39" t="s">
        <v>2506</v>
      </c>
      <c r="F45" s="40" t="s">
        <v>387</v>
      </c>
      <c r="G45" s="41">
        <v>4400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212</v>
      </c>
      <c r="B46" s="45"/>
      <c r="C46" s="46"/>
      <c r="D46" s="46"/>
      <c r="E46" s="49" t="s">
        <v>209</v>
      </c>
      <c r="F46" s="46"/>
      <c r="G46" s="46"/>
      <c r="H46" s="46"/>
      <c r="I46" s="46"/>
      <c r="J46" s="47"/>
    </row>
    <row r="47">
      <c r="A47" s="37" t="s">
        <v>214</v>
      </c>
      <c r="B47" s="45"/>
      <c r="C47" s="46"/>
      <c r="D47" s="46"/>
      <c r="E47" s="48" t="s">
        <v>3149</v>
      </c>
      <c r="F47" s="46"/>
      <c r="G47" s="46"/>
      <c r="H47" s="46"/>
      <c r="I47" s="46"/>
      <c r="J47" s="47"/>
    </row>
    <row r="48" ht="195">
      <c r="A48" s="37" t="s">
        <v>216</v>
      </c>
      <c r="B48" s="45"/>
      <c r="C48" s="46"/>
      <c r="D48" s="46"/>
      <c r="E48" s="39" t="s">
        <v>2539</v>
      </c>
      <c r="F48" s="46"/>
      <c r="G48" s="46"/>
      <c r="H48" s="46"/>
      <c r="I48" s="46"/>
      <c r="J48" s="47"/>
    </row>
    <row r="49">
      <c r="A49" s="31" t="s">
        <v>204</v>
      </c>
      <c r="B49" s="32"/>
      <c r="C49" s="33" t="s">
        <v>1460</v>
      </c>
      <c r="D49" s="34"/>
      <c r="E49" s="31" t="s">
        <v>1461</v>
      </c>
      <c r="F49" s="34"/>
      <c r="G49" s="34"/>
      <c r="H49" s="34"/>
      <c r="I49" s="35">
        <f>SUMIFS(I50:I55,A50:A55,"P")</f>
        <v>0</v>
      </c>
      <c r="J49" s="36"/>
    </row>
    <row r="50" ht="30">
      <c r="A50" s="37" t="s">
        <v>207</v>
      </c>
      <c r="B50" s="37">
        <v>10</v>
      </c>
      <c r="C50" s="38" t="s">
        <v>2540</v>
      </c>
      <c r="D50" s="37" t="s">
        <v>209</v>
      </c>
      <c r="E50" s="39" t="s">
        <v>2541</v>
      </c>
      <c r="F50" s="40" t="s">
        <v>211</v>
      </c>
      <c r="G50" s="41">
        <v>25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120">
      <c r="A52" s="37" t="s">
        <v>216</v>
      </c>
      <c r="B52" s="45"/>
      <c r="C52" s="46"/>
      <c r="D52" s="46"/>
      <c r="E52" s="39" t="s">
        <v>2542</v>
      </c>
      <c r="F52" s="46"/>
      <c r="G52" s="46"/>
      <c r="H52" s="46"/>
      <c r="I52" s="46"/>
      <c r="J52" s="47"/>
    </row>
    <row r="53">
      <c r="A53" s="37" t="s">
        <v>207</v>
      </c>
      <c r="B53" s="37">
        <v>11</v>
      </c>
      <c r="C53" s="38" t="s">
        <v>394</v>
      </c>
      <c r="D53" s="37" t="s">
        <v>209</v>
      </c>
      <c r="E53" s="39" t="s">
        <v>395</v>
      </c>
      <c r="F53" s="40" t="s">
        <v>387</v>
      </c>
      <c r="G53" s="41">
        <v>170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105">
      <c r="A55" s="37" t="s">
        <v>216</v>
      </c>
      <c r="B55" s="45"/>
      <c r="C55" s="46"/>
      <c r="D55" s="46"/>
      <c r="E55" s="39" t="s">
        <v>396</v>
      </c>
      <c r="F55" s="46"/>
      <c r="G55" s="46"/>
      <c r="H55" s="46"/>
      <c r="I55" s="46"/>
      <c r="J55" s="47"/>
    </row>
    <row r="56">
      <c r="A56" s="31" t="s">
        <v>204</v>
      </c>
      <c r="B56" s="32"/>
      <c r="C56" s="33" t="s">
        <v>522</v>
      </c>
      <c r="D56" s="34"/>
      <c r="E56" s="31" t="s">
        <v>1135</v>
      </c>
      <c r="F56" s="34"/>
      <c r="G56" s="34"/>
      <c r="H56" s="34"/>
      <c r="I56" s="35">
        <f>SUMIFS(I57:I72,A57:A72,"P")</f>
        <v>0</v>
      </c>
      <c r="J56" s="36"/>
    </row>
    <row r="57" ht="30">
      <c r="A57" s="37" t="s">
        <v>207</v>
      </c>
      <c r="B57" s="37">
        <v>12</v>
      </c>
      <c r="C57" s="38" t="s">
        <v>2558</v>
      </c>
      <c r="D57" s="37" t="s">
        <v>209</v>
      </c>
      <c r="E57" s="39" t="s">
        <v>2559</v>
      </c>
      <c r="F57" s="40" t="s">
        <v>387</v>
      </c>
      <c r="G57" s="41">
        <v>1150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>
      <c r="A59" s="37" t="s">
        <v>214</v>
      </c>
      <c r="B59" s="45"/>
      <c r="C59" s="46"/>
      <c r="D59" s="46"/>
      <c r="E59" s="48" t="s">
        <v>3150</v>
      </c>
      <c r="F59" s="46"/>
      <c r="G59" s="46"/>
      <c r="H59" s="46"/>
      <c r="I59" s="46"/>
      <c r="J59" s="47"/>
    </row>
    <row r="60" ht="105">
      <c r="A60" s="37" t="s">
        <v>216</v>
      </c>
      <c r="B60" s="45"/>
      <c r="C60" s="46"/>
      <c r="D60" s="46"/>
      <c r="E60" s="39" t="s">
        <v>484</v>
      </c>
      <c r="F60" s="46"/>
      <c r="G60" s="46"/>
      <c r="H60" s="46"/>
      <c r="I60" s="46"/>
      <c r="J60" s="47"/>
    </row>
    <row r="61">
      <c r="A61" s="37" t="s">
        <v>207</v>
      </c>
      <c r="B61" s="37">
        <v>13</v>
      </c>
      <c r="C61" s="38" t="s">
        <v>3151</v>
      </c>
      <c r="D61" s="37" t="s">
        <v>209</v>
      </c>
      <c r="E61" s="39" t="s">
        <v>3152</v>
      </c>
      <c r="F61" s="40" t="s">
        <v>387</v>
      </c>
      <c r="G61" s="41">
        <v>20805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212</v>
      </c>
      <c r="B62" s="45"/>
      <c r="C62" s="46"/>
      <c r="D62" s="46"/>
      <c r="E62" s="49" t="s">
        <v>209</v>
      </c>
      <c r="F62" s="46"/>
      <c r="G62" s="46"/>
      <c r="H62" s="46"/>
      <c r="I62" s="46"/>
      <c r="J62" s="47"/>
    </row>
    <row r="63" ht="45">
      <c r="A63" s="37" t="s">
        <v>214</v>
      </c>
      <c r="B63" s="45"/>
      <c r="C63" s="46"/>
      <c r="D63" s="46"/>
      <c r="E63" s="48" t="s">
        <v>3153</v>
      </c>
      <c r="F63" s="46"/>
      <c r="G63" s="46"/>
      <c r="H63" s="46"/>
      <c r="I63" s="46"/>
      <c r="J63" s="47"/>
    </row>
    <row r="64" ht="105">
      <c r="A64" s="37" t="s">
        <v>216</v>
      </c>
      <c r="B64" s="45"/>
      <c r="C64" s="46"/>
      <c r="D64" s="46"/>
      <c r="E64" s="39" t="s">
        <v>484</v>
      </c>
      <c r="F64" s="46"/>
      <c r="G64" s="46"/>
      <c r="H64" s="46"/>
      <c r="I64" s="46"/>
      <c r="J64" s="47"/>
    </row>
    <row r="65" ht="30">
      <c r="A65" s="37" t="s">
        <v>207</v>
      </c>
      <c r="B65" s="37">
        <v>14</v>
      </c>
      <c r="C65" s="38" t="s">
        <v>1196</v>
      </c>
      <c r="D65" s="37" t="s">
        <v>209</v>
      </c>
      <c r="E65" s="39" t="s">
        <v>1197</v>
      </c>
      <c r="F65" s="40" t="s">
        <v>211</v>
      </c>
      <c r="G65" s="41">
        <v>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>
      <c r="A67" s="37" t="s">
        <v>214</v>
      </c>
      <c r="B67" s="45"/>
      <c r="C67" s="46"/>
      <c r="D67" s="46"/>
      <c r="E67" s="48" t="s">
        <v>345</v>
      </c>
      <c r="F67" s="46"/>
      <c r="G67" s="46"/>
      <c r="H67" s="46"/>
      <c r="I67" s="46"/>
      <c r="J67" s="47"/>
    </row>
    <row r="68" ht="120">
      <c r="A68" s="37" t="s">
        <v>216</v>
      </c>
      <c r="B68" s="45"/>
      <c r="C68" s="46"/>
      <c r="D68" s="46"/>
      <c r="E68" s="39" t="s">
        <v>493</v>
      </c>
      <c r="F68" s="46"/>
      <c r="G68" s="46"/>
      <c r="H68" s="46"/>
      <c r="I68" s="46"/>
      <c r="J68" s="47"/>
    </row>
    <row r="69" ht="30">
      <c r="A69" s="37" t="s">
        <v>207</v>
      </c>
      <c r="B69" s="37">
        <v>15</v>
      </c>
      <c r="C69" s="38" t="s">
        <v>2869</v>
      </c>
      <c r="D69" s="37" t="s">
        <v>209</v>
      </c>
      <c r="E69" s="39" t="s">
        <v>2870</v>
      </c>
      <c r="F69" s="40" t="s">
        <v>211</v>
      </c>
      <c r="G69" s="41">
        <v>22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3154</v>
      </c>
      <c r="F71" s="46"/>
      <c r="G71" s="46"/>
      <c r="H71" s="46"/>
      <c r="I71" s="46"/>
      <c r="J71" s="47"/>
    </row>
    <row r="72" ht="135">
      <c r="A72" s="37" t="s">
        <v>216</v>
      </c>
      <c r="B72" s="45"/>
      <c r="C72" s="46"/>
      <c r="D72" s="46"/>
      <c r="E72" s="39" t="s">
        <v>1645</v>
      </c>
      <c r="F72" s="46"/>
      <c r="G72" s="46"/>
      <c r="H72" s="46"/>
      <c r="I72" s="46"/>
      <c r="J72" s="47"/>
    </row>
    <row r="73">
      <c r="A73" s="31" t="s">
        <v>204</v>
      </c>
      <c r="B73" s="32"/>
      <c r="C73" s="33" t="s">
        <v>397</v>
      </c>
      <c r="D73" s="34"/>
      <c r="E73" s="31" t="s">
        <v>1481</v>
      </c>
      <c r="F73" s="34"/>
      <c r="G73" s="34"/>
      <c r="H73" s="34"/>
      <c r="I73" s="35">
        <f>SUMIFS(I74:I90,A74:A90,"P")</f>
        <v>0</v>
      </c>
      <c r="J73" s="36"/>
    </row>
    <row r="74">
      <c r="A74" s="37" t="s">
        <v>207</v>
      </c>
      <c r="B74" s="37">
        <v>16</v>
      </c>
      <c r="C74" s="38" t="s">
        <v>3155</v>
      </c>
      <c r="D74" s="37" t="s">
        <v>209</v>
      </c>
      <c r="E74" s="39" t="s">
        <v>3156</v>
      </c>
      <c r="F74" s="40" t="s">
        <v>387</v>
      </c>
      <c r="G74" s="41">
        <v>20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 ht="225">
      <c r="A76" s="37" t="s">
        <v>216</v>
      </c>
      <c r="B76" s="45"/>
      <c r="C76" s="46"/>
      <c r="D76" s="46"/>
      <c r="E76" s="39" t="s">
        <v>797</v>
      </c>
      <c r="F76" s="46"/>
      <c r="G76" s="46"/>
      <c r="H76" s="46"/>
      <c r="I76" s="46"/>
      <c r="J76" s="47"/>
    </row>
    <row r="77" ht="30">
      <c r="A77" s="37" t="s">
        <v>207</v>
      </c>
      <c r="B77" s="37">
        <v>17</v>
      </c>
      <c r="C77" s="38" t="s">
        <v>2953</v>
      </c>
      <c r="D77" s="37" t="s">
        <v>209</v>
      </c>
      <c r="E77" s="39" t="s">
        <v>2954</v>
      </c>
      <c r="F77" s="40" t="s">
        <v>211</v>
      </c>
      <c r="G77" s="41">
        <v>34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>
      <c r="A79" s="37" t="s">
        <v>214</v>
      </c>
      <c r="B79" s="45"/>
      <c r="C79" s="46"/>
      <c r="D79" s="46"/>
      <c r="E79" s="48" t="s">
        <v>3157</v>
      </c>
      <c r="F79" s="46"/>
      <c r="G79" s="46"/>
      <c r="H79" s="46"/>
      <c r="I79" s="46"/>
      <c r="J79" s="47"/>
    </row>
    <row r="80" ht="120">
      <c r="A80" s="37" t="s">
        <v>216</v>
      </c>
      <c r="B80" s="45"/>
      <c r="C80" s="46"/>
      <c r="D80" s="46"/>
      <c r="E80" s="39" t="s">
        <v>493</v>
      </c>
      <c r="F80" s="46"/>
      <c r="G80" s="46"/>
      <c r="H80" s="46"/>
      <c r="I80" s="46"/>
      <c r="J80" s="47"/>
    </row>
    <row r="81" ht="30">
      <c r="A81" s="37" t="s">
        <v>207</v>
      </c>
      <c r="B81" s="37">
        <v>18</v>
      </c>
      <c r="C81" s="38" t="s">
        <v>3158</v>
      </c>
      <c r="D81" s="37" t="s">
        <v>209</v>
      </c>
      <c r="E81" s="39" t="s">
        <v>3159</v>
      </c>
      <c r="F81" s="40" t="s">
        <v>211</v>
      </c>
      <c r="G81" s="41">
        <v>4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49" t="s">
        <v>209</v>
      </c>
      <c r="F82" s="46"/>
      <c r="G82" s="46"/>
      <c r="H82" s="46"/>
      <c r="I82" s="46"/>
      <c r="J82" s="47"/>
    </row>
    <row r="83" ht="210">
      <c r="A83" s="37" t="s">
        <v>216</v>
      </c>
      <c r="B83" s="45"/>
      <c r="C83" s="46"/>
      <c r="D83" s="46"/>
      <c r="E83" s="39" t="s">
        <v>819</v>
      </c>
      <c r="F83" s="46"/>
      <c r="G83" s="46"/>
      <c r="H83" s="46"/>
      <c r="I83" s="46"/>
      <c r="J83" s="47"/>
    </row>
    <row r="84">
      <c r="A84" s="37" t="s">
        <v>207</v>
      </c>
      <c r="B84" s="37">
        <v>19</v>
      </c>
      <c r="C84" s="38" t="s">
        <v>406</v>
      </c>
      <c r="D84" s="37" t="s">
        <v>209</v>
      </c>
      <c r="E84" s="39" t="s">
        <v>407</v>
      </c>
      <c r="F84" s="40" t="s">
        <v>211</v>
      </c>
      <c r="G84" s="41">
        <v>44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 ht="165">
      <c r="A86" s="37" t="s">
        <v>216</v>
      </c>
      <c r="B86" s="45"/>
      <c r="C86" s="46"/>
      <c r="D86" s="46"/>
      <c r="E86" s="39" t="s">
        <v>2567</v>
      </c>
      <c r="F86" s="46"/>
      <c r="G86" s="46"/>
      <c r="H86" s="46"/>
      <c r="I86" s="46"/>
      <c r="J86" s="47"/>
    </row>
    <row r="87" ht="30">
      <c r="A87" s="37" t="s">
        <v>207</v>
      </c>
      <c r="B87" s="37">
        <v>20</v>
      </c>
      <c r="C87" s="38" t="s">
        <v>3160</v>
      </c>
      <c r="D87" s="37" t="s">
        <v>209</v>
      </c>
      <c r="E87" s="39" t="s">
        <v>3161</v>
      </c>
      <c r="F87" s="40" t="s">
        <v>211</v>
      </c>
      <c r="G87" s="41">
        <v>2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212</v>
      </c>
      <c r="B88" s="45"/>
      <c r="C88" s="46"/>
      <c r="D88" s="46"/>
      <c r="E88" s="49" t="s">
        <v>209</v>
      </c>
      <c r="F88" s="46"/>
      <c r="G88" s="46"/>
      <c r="H88" s="46"/>
      <c r="I88" s="46"/>
      <c r="J88" s="47"/>
    </row>
    <row r="89">
      <c r="A89" s="37" t="s">
        <v>214</v>
      </c>
      <c r="B89" s="45"/>
      <c r="C89" s="46"/>
      <c r="D89" s="46"/>
      <c r="E89" s="48" t="s">
        <v>3162</v>
      </c>
      <c r="F89" s="46"/>
      <c r="G89" s="46"/>
      <c r="H89" s="46"/>
      <c r="I89" s="46"/>
      <c r="J89" s="47"/>
    </row>
    <row r="90" ht="105">
      <c r="A90" s="37" t="s">
        <v>216</v>
      </c>
      <c r="B90" s="45"/>
      <c r="C90" s="46"/>
      <c r="D90" s="46"/>
      <c r="E90" s="39" t="s">
        <v>2906</v>
      </c>
      <c r="F90" s="46"/>
      <c r="G90" s="46"/>
      <c r="H90" s="46"/>
      <c r="I90" s="46"/>
      <c r="J90" s="47"/>
    </row>
    <row r="91">
      <c r="A91" s="31" t="s">
        <v>204</v>
      </c>
      <c r="B91" s="32"/>
      <c r="C91" s="33" t="s">
        <v>2570</v>
      </c>
      <c r="D91" s="34"/>
      <c r="E91" s="31" t="s">
        <v>2571</v>
      </c>
      <c r="F91" s="34"/>
      <c r="G91" s="34"/>
      <c r="H91" s="34"/>
      <c r="I91" s="35">
        <f>SUMIFS(I92:I109,A92:A109,"P")</f>
        <v>0</v>
      </c>
      <c r="J91" s="36"/>
    </row>
    <row r="92" ht="30">
      <c r="A92" s="37" t="s">
        <v>207</v>
      </c>
      <c r="B92" s="37">
        <v>21</v>
      </c>
      <c r="C92" s="38" t="s">
        <v>2908</v>
      </c>
      <c r="D92" s="37" t="s">
        <v>209</v>
      </c>
      <c r="E92" s="39" t="s">
        <v>2909</v>
      </c>
      <c r="F92" s="40" t="s">
        <v>211</v>
      </c>
      <c r="G92" s="41">
        <v>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212</v>
      </c>
      <c r="B93" s="45"/>
      <c r="C93" s="46"/>
      <c r="D93" s="46"/>
      <c r="E93" s="49" t="s">
        <v>209</v>
      </c>
      <c r="F93" s="46"/>
      <c r="G93" s="46"/>
      <c r="H93" s="46"/>
      <c r="I93" s="46"/>
      <c r="J93" s="47"/>
    </row>
    <row r="94">
      <c r="A94" s="37" t="s">
        <v>214</v>
      </c>
      <c r="B94" s="45"/>
      <c r="C94" s="46"/>
      <c r="D94" s="46"/>
      <c r="E94" s="48" t="s">
        <v>3163</v>
      </c>
      <c r="F94" s="46"/>
      <c r="G94" s="46"/>
      <c r="H94" s="46"/>
      <c r="I94" s="46"/>
      <c r="J94" s="47"/>
    </row>
    <row r="95" ht="240">
      <c r="A95" s="37" t="s">
        <v>216</v>
      </c>
      <c r="B95" s="45"/>
      <c r="C95" s="46"/>
      <c r="D95" s="46"/>
      <c r="E95" s="39" t="s">
        <v>3164</v>
      </c>
      <c r="F95" s="46"/>
      <c r="G95" s="46"/>
      <c r="H95" s="46"/>
      <c r="I95" s="46"/>
      <c r="J95" s="47"/>
    </row>
    <row r="96" ht="45">
      <c r="A96" s="37" t="s">
        <v>207</v>
      </c>
      <c r="B96" s="37">
        <v>22</v>
      </c>
      <c r="C96" s="38" t="s">
        <v>2911</v>
      </c>
      <c r="D96" s="37" t="s">
        <v>209</v>
      </c>
      <c r="E96" s="39" t="s">
        <v>2912</v>
      </c>
      <c r="F96" s="40" t="s">
        <v>211</v>
      </c>
      <c r="G96" s="41">
        <v>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212</v>
      </c>
      <c r="B97" s="45"/>
      <c r="C97" s="46"/>
      <c r="D97" s="46"/>
      <c r="E97" s="49" t="s">
        <v>209</v>
      </c>
      <c r="F97" s="46"/>
      <c r="G97" s="46"/>
      <c r="H97" s="46"/>
      <c r="I97" s="46"/>
      <c r="J97" s="47"/>
    </row>
    <row r="98">
      <c r="A98" s="37" t="s">
        <v>214</v>
      </c>
      <c r="B98" s="45"/>
      <c r="C98" s="46"/>
      <c r="D98" s="46"/>
      <c r="E98" s="48" t="s">
        <v>3165</v>
      </c>
      <c r="F98" s="46"/>
      <c r="G98" s="46"/>
      <c r="H98" s="46"/>
      <c r="I98" s="46"/>
      <c r="J98" s="47"/>
    </row>
    <row r="99" ht="195">
      <c r="A99" s="37" t="s">
        <v>216</v>
      </c>
      <c r="B99" s="45"/>
      <c r="C99" s="46"/>
      <c r="D99" s="46"/>
      <c r="E99" s="39" t="s">
        <v>3166</v>
      </c>
      <c r="F99" s="46"/>
      <c r="G99" s="46"/>
      <c r="H99" s="46"/>
      <c r="I99" s="46"/>
      <c r="J99" s="47"/>
    </row>
    <row r="100" ht="30">
      <c r="A100" s="37" t="s">
        <v>207</v>
      </c>
      <c r="B100" s="37">
        <v>23</v>
      </c>
      <c r="C100" s="38" t="s">
        <v>3167</v>
      </c>
      <c r="D100" s="37" t="s">
        <v>209</v>
      </c>
      <c r="E100" s="39" t="s">
        <v>3168</v>
      </c>
      <c r="F100" s="40" t="s">
        <v>211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212</v>
      </c>
      <c r="B101" s="45"/>
      <c r="C101" s="46"/>
      <c r="D101" s="46"/>
      <c r="E101" s="49" t="s">
        <v>209</v>
      </c>
      <c r="F101" s="46"/>
      <c r="G101" s="46"/>
      <c r="H101" s="46"/>
      <c r="I101" s="46"/>
      <c r="J101" s="47"/>
    </row>
    <row r="102">
      <c r="A102" s="37" t="s">
        <v>214</v>
      </c>
      <c r="B102" s="45"/>
      <c r="C102" s="46"/>
      <c r="D102" s="46"/>
      <c r="E102" s="48" t="s">
        <v>3169</v>
      </c>
      <c r="F102" s="46"/>
      <c r="G102" s="46"/>
      <c r="H102" s="46"/>
      <c r="I102" s="46"/>
      <c r="J102" s="47"/>
    </row>
    <row r="103" ht="225">
      <c r="A103" s="37" t="s">
        <v>216</v>
      </c>
      <c r="B103" s="45"/>
      <c r="C103" s="46"/>
      <c r="D103" s="46"/>
      <c r="E103" s="39" t="s">
        <v>3170</v>
      </c>
      <c r="F103" s="46"/>
      <c r="G103" s="46"/>
      <c r="H103" s="46"/>
      <c r="I103" s="46"/>
      <c r="J103" s="47"/>
    </row>
    <row r="104">
      <c r="A104" s="37" t="s">
        <v>207</v>
      </c>
      <c r="B104" s="37">
        <v>24</v>
      </c>
      <c r="C104" s="38" t="s">
        <v>3171</v>
      </c>
      <c r="D104" s="37" t="s">
        <v>209</v>
      </c>
      <c r="E104" s="39" t="s">
        <v>3172</v>
      </c>
      <c r="F104" s="40" t="s">
        <v>211</v>
      </c>
      <c r="G104" s="41">
        <v>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212</v>
      </c>
      <c r="B105" s="45"/>
      <c r="C105" s="46"/>
      <c r="D105" s="46"/>
      <c r="E105" s="49" t="s">
        <v>209</v>
      </c>
      <c r="F105" s="46"/>
      <c r="G105" s="46"/>
      <c r="H105" s="46"/>
      <c r="I105" s="46"/>
      <c r="J105" s="47"/>
    </row>
    <row r="106" ht="135">
      <c r="A106" s="37" t="s">
        <v>216</v>
      </c>
      <c r="B106" s="45"/>
      <c r="C106" s="46"/>
      <c r="D106" s="46"/>
      <c r="E106" s="39" t="s">
        <v>2594</v>
      </c>
      <c r="F106" s="46"/>
      <c r="G106" s="46"/>
      <c r="H106" s="46"/>
      <c r="I106" s="46"/>
      <c r="J106" s="47"/>
    </row>
    <row r="107">
      <c r="A107" s="37" t="s">
        <v>207</v>
      </c>
      <c r="B107" s="37">
        <v>25</v>
      </c>
      <c r="C107" s="38" t="s">
        <v>3173</v>
      </c>
      <c r="D107" s="37" t="s">
        <v>209</v>
      </c>
      <c r="E107" s="39" t="s">
        <v>3174</v>
      </c>
      <c r="F107" s="40" t="s">
        <v>211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212</v>
      </c>
      <c r="B108" s="45"/>
      <c r="C108" s="46"/>
      <c r="D108" s="46"/>
      <c r="E108" s="49" t="s">
        <v>209</v>
      </c>
      <c r="F108" s="46"/>
      <c r="G108" s="46"/>
      <c r="H108" s="46"/>
      <c r="I108" s="46"/>
      <c r="J108" s="47"/>
    </row>
    <row r="109" ht="135">
      <c r="A109" s="37" t="s">
        <v>216</v>
      </c>
      <c r="B109" s="45"/>
      <c r="C109" s="46"/>
      <c r="D109" s="46"/>
      <c r="E109" s="39" t="s">
        <v>2594</v>
      </c>
      <c r="F109" s="46"/>
      <c r="G109" s="46"/>
      <c r="H109" s="46"/>
      <c r="I109" s="46"/>
      <c r="J109" s="47"/>
    </row>
    <row r="110">
      <c r="A110" s="31" t="s">
        <v>204</v>
      </c>
      <c r="B110" s="32"/>
      <c r="C110" s="33" t="s">
        <v>295</v>
      </c>
      <c r="D110" s="34"/>
      <c r="E110" s="31" t="s">
        <v>1515</v>
      </c>
      <c r="F110" s="34"/>
      <c r="G110" s="34"/>
      <c r="H110" s="34"/>
      <c r="I110" s="35">
        <f>SUMIFS(I111:I128,A111:A128,"P")</f>
        <v>0</v>
      </c>
      <c r="J110" s="36"/>
    </row>
    <row r="111" ht="30">
      <c r="A111" s="37" t="s">
        <v>207</v>
      </c>
      <c r="B111" s="37">
        <v>26</v>
      </c>
      <c r="C111" s="38" t="s">
        <v>297</v>
      </c>
      <c r="D111" s="37" t="s">
        <v>209</v>
      </c>
      <c r="E111" s="39" t="s">
        <v>298</v>
      </c>
      <c r="F111" s="40" t="s">
        <v>211</v>
      </c>
      <c r="G111" s="41">
        <v>1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212</v>
      </c>
      <c r="B112" s="45"/>
      <c r="C112" s="46"/>
      <c r="D112" s="46"/>
      <c r="E112" s="49" t="s">
        <v>209</v>
      </c>
      <c r="F112" s="46"/>
      <c r="G112" s="46"/>
      <c r="H112" s="46"/>
      <c r="I112" s="46"/>
      <c r="J112" s="47"/>
    </row>
    <row r="113" ht="315">
      <c r="A113" s="37" t="s">
        <v>216</v>
      </c>
      <c r="B113" s="45"/>
      <c r="C113" s="46"/>
      <c r="D113" s="46"/>
      <c r="E113" s="39" t="s">
        <v>1518</v>
      </c>
      <c r="F113" s="46"/>
      <c r="G113" s="46"/>
      <c r="H113" s="46"/>
      <c r="I113" s="46"/>
      <c r="J113" s="47"/>
    </row>
    <row r="114" ht="45">
      <c r="A114" s="37" t="s">
        <v>207</v>
      </c>
      <c r="B114" s="37">
        <v>27</v>
      </c>
      <c r="C114" s="38" t="s">
        <v>300</v>
      </c>
      <c r="D114" s="37" t="s">
        <v>209</v>
      </c>
      <c r="E114" s="39" t="s">
        <v>301</v>
      </c>
      <c r="F114" s="40" t="s">
        <v>211</v>
      </c>
      <c r="G114" s="41">
        <v>39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49" t="s">
        <v>209</v>
      </c>
      <c r="F115" s="46"/>
      <c r="G115" s="46"/>
      <c r="H115" s="46"/>
      <c r="I115" s="46"/>
      <c r="J115" s="47"/>
    </row>
    <row r="116" ht="135">
      <c r="A116" s="37" t="s">
        <v>216</v>
      </c>
      <c r="B116" s="45"/>
      <c r="C116" s="46"/>
      <c r="D116" s="46"/>
      <c r="E116" s="39" t="s">
        <v>299</v>
      </c>
      <c r="F116" s="46"/>
      <c r="G116" s="46"/>
      <c r="H116" s="46"/>
      <c r="I116" s="46"/>
      <c r="J116" s="47"/>
    </row>
    <row r="117" ht="30">
      <c r="A117" s="37" t="s">
        <v>207</v>
      </c>
      <c r="B117" s="37">
        <v>28</v>
      </c>
      <c r="C117" s="38" t="s">
        <v>303</v>
      </c>
      <c r="D117" s="37" t="s">
        <v>209</v>
      </c>
      <c r="E117" s="39" t="s">
        <v>304</v>
      </c>
      <c r="F117" s="40" t="s">
        <v>211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49" t="s">
        <v>209</v>
      </c>
      <c r="F118" s="46"/>
      <c r="G118" s="46"/>
      <c r="H118" s="46"/>
      <c r="I118" s="46"/>
      <c r="J118" s="47"/>
    </row>
    <row r="119" ht="225">
      <c r="A119" s="37" t="s">
        <v>216</v>
      </c>
      <c r="B119" s="45"/>
      <c r="C119" s="46"/>
      <c r="D119" s="46"/>
      <c r="E119" s="39" t="s">
        <v>1519</v>
      </c>
      <c r="F119" s="46"/>
      <c r="G119" s="46"/>
      <c r="H119" s="46"/>
      <c r="I119" s="46"/>
      <c r="J119" s="47"/>
    </row>
    <row r="120">
      <c r="A120" s="37" t="s">
        <v>207</v>
      </c>
      <c r="B120" s="37">
        <v>29</v>
      </c>
      <c r="C120" s="38" t="s">
        <v>430</v>
      </c>
      <c r="D120" s="37" t="s">
        <v>209</v>
      </c>
      <c r="E120" s="39" t="s">
        <v>431</v>
      </c>
      <c r="F120" s="40" t="s">
        <v>231</v>
      </c>
      <c r="G120" s="41">
        <v>8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49" t="s">
        <v>209</v>
      </c>
      <c r="F121" s="46"/>
      <c r="G121" s="46"/>
      <c r="H121" s="46"/>
      <c r="I121" s="46"/>
      <c r="J121" s="47"/>
    </row>
    <row r="122" ht="240">
      <c r="A122" s="37" t="s">
        <v>216</v>
      </c>
      <c r="B122" s="45"/>
      <c r="C122" s="46"/>
      <c r="D122" s="46"/>
      <c r="E122" s="39" t="s">
        <v>1520</v>
      </c>
      <c r="F122" s="46"/>
      <c r="G122" s="46"/>
      <c r="H122" s="46"/>
      <c r="I122" s="46"/>
      <c r="J122" s="47"/>
    </row>
    <row r="123">
      <c r="A123" s="37" t="s">
        <v>207</v>
      </c>
      <c r="B123" s="37">
        <v>30</v>
      </c>
      <c r="C123" s="38" t="s">
        <v>356</v>
      </c>
      <c r="D123" s="37" t="s">
        <v>209</v>
      </c>
      <c r="E123" s="39" t="s">
        <v>357</v>
      </c>
      <c r="F123" s="40" t="s">
        <v>231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 ht="225">
      <c r="A125" s="37" t="s">
        <v>216</v>
      </c>
      <c r="B125" s="45"/>
      <c r="C125" s="46"/>
      <c r="D125" s="46"/>
      <c r="E125" s="39" t="s">
        <v>1521</v>
      </c>
      <c r="F125" s="46"/>
      <c r="G125" s="46"/>
      <c r="H125" s="46"/>
      <c r="I125" s="46"/>
      <c r="J125" s="47"/>
    </row>
    <row r="126">
      <c r="A126" s="37" t="s">
        <v>207</v>
      </c>
      <c r="B126" s="37">
        <v>31</v>
      </c>
      <c r="C126" s="38" t="s">
        <v>360</v>
      </c>
      <c r="D126" s="37" t="s">
        <v>209</v>
      </c>
      <c r="E126" s="39" t="s">
        <v>361</v>
      </c>
      <c r="F126" s="40" t="s">
        <v>231</v>
      </c>
      <c r="G126" s="41">
        <v>8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49" t="s">
        <v>209</v>
      </c>
      <c r="F127" s="46"/>
      <c r="G127" s="46"/>
      <c r="H127" s="46"/>
      <c r="I127" s="46"/>
      <c r="J127" s="47"/>
    </row>
    <row r="128" ht="195">
      <c r="A128" s="37" t="s">
        <v>216</v>
      </c>
      <c r="B128" s="45"/>
      <c r="C128" s="46"/>
      <c r="D128" s="46"/>
      <c r="E128" s="39" t="s">
        <v>1522</v>
      </c>
      <c r="F128" s="46"/>
      <c r="G128" s="46"/>
      <c r="H128" s="46"/>
      <c r="I128" s="46"/>
      <c r="J128" s="47"/>
    </row>
    <row r="129">
      <c r="A129" s="31" t="s">
        <v>204</v>
      </c>
      <c r="B129" s="32"/>
      <c r="C129" s="33" t="s">
        <v>1252</v>
      </c>
      <c r="D129" s="34"/>
      <c r="E129" s="31" t="s">
        <v>1253</v>
      </c>
      <c r="F129" s="34"/>
      <c r="G129" s="34"/>
      <c r="H129" s="34"/>
      <c r="I129" s="35">
        <f>SUMIFS(I130:I133,A130:A133,"P")</f>
        <v>0</v>
      </c>
      <c r="J129" s="36"/>
    </row>
    <row r="130" ht="30">
      <c r="A130" s="37" t="s">
        <v>207</v>
      </c>
      <c r="B130" s="37">
        <v>32</v>
      </c>
      <c r="C130" s="38" t="s">
        <v>2509</v>
      </c>
      <c r="D130" s="37" t="s">
        <v>209</v>
      </c>
      <c r="E130" s="39" t="s">
        <v>2510</v>
      </c>
      <c r="F130" s="40" t="s">
        <v>387</v>
      </c>
      <c r="G130" s="41">
        <v>4400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49" t="s">
        <v>209</v>
      </c>
      <c r="F131" s="46"/>
      <c r="G131" s="46"/>
      <c r="H131" s="46"/>
      <c r="I131" s="46"/>
      <c r="J131" s="47"/>
    </row>
    <row r="132">
      <c r="A132" s="37" t="s">
        <v>214</v>
      </c>
      <c r="B132" s="45"/>
      <c r="C132" s="46"/>
      <c r="D132" s="46"/>
      <c r="E132" s="48" t="s">
        <v>3149</v>
      </c>
      <c r="F132" s="46"/>
      <c r="G132" s="46"/>
      <c r="H132" s="46"/>
      <c r="I132" s="46"/>
      <c r="J132" s="47"/>
    </row>
    <row r="133" ht="90">
      <c r="A133" s="37" t="s">
        <v>216</v>
      </c>
      <c r="B133" s="50"/>
      <c r="C133" s="51"/>
      <c r="D133" s="51"/>
      <c r="E133" s="39" t="s">
        <v>1796</v>
      </c>
      <c r="F133" s="51"/>
      <c r="G133" s="51"/>
      <c r="H133" s="51"/>
      <c r="I133" s="51"/>
      <c r="J133" s="52"/>
    </row>
  </sheetData>
  <sheetProtection sheet="1" objects="1" scenarios="1" spinCount="100000" saltValue="VBLyi69eKsl90AdJjQK+VbzmH3oD+aDm4LlmkL9/SiHqhj+vVGBJyb0h+dfsMNQ8nfMTFzGz6w6N3JXp0yXf3Q==" hashValue="rnMMtrsn0WdyKnbYOVDeYYvDCBV7ZLT3lnTTD3nkFFjCdKayQPvnOqe9OY1O13ZRqBi6GfGGBQhj2KN2XWdFZ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3175</v>
      </c>
      <c r="I3" s="25">
        <f>SUMIFS(I9:I89,A9:A89,"SD")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3175</v>
      </c>
      <c r="D5" s="22"/>
      <c r="E5" s="23" t="s">
        <v>126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18001.702000000001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3176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3177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1077</v>
      </c>
      <c r="D14" s="34"/>
      <c r="E14" s="31" t="s">
        <v>1084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207</v>
      </c>
      <c r="B15" s="37">
        <v>2</v>
      </c>
      <c r="C15" s="38" t="s">
        <v>2606</v>
      </c>
      <c r="D15" s="37" t="s">
        <v>209</v>
      </c>
      <c r="E15" s="39" t="s">
        <v>2607</v>
      </c>
      <c r="F15" s="40" t="s">
        <v>1087</v>
      </c>
      <c r="G15" s="41">
        <v>8182.5919999999996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212</v>
      </c>
      <c r="B16" s="45"/>
      <c r="C16" s="46"/>
      <c r="D16" s="46"/>
      <c r="E16" s="39" t="s">
        <v>3178</v>
      </c>
      <c r="F16" s="46"/>
      <c r="G16" s="46"/>
      <c r="H16" s="46"/>
      <c r="I16" s="46"/>
      <c r="J16" s="47"/>
    </row>
    <row r="17" ht="60">
      <c r="A17" s="37" t="s">
        <v>214</v>
      </c>
      <c r="B17" s="45"/>
      <c r="C17" s="46"/>
      <c r="D17" s="46"/>
      <c r="E17" s="48" t="s">
        <v>3179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3180</v>
      </c>
      <c r="F18" s="46"/>
      <c r="G18" s="46"/>
      <c r="H18" s="46"/>
      <c r="I18" s="46"/>
      <c r="J18" s="47"/>
    </row>
    <row r="19">
      <c r="A19" s="37" t="s">
        <v>207</v>
      </c>
      <c r="B19" s="37">
        <v>3</v>
      </c>
      <c r="C19" s="38" t="s">
        <v>1098</v>
      </c>
      <c r="D19" s="37" t="s">
        <v>209</v>
      </c>
      <c r="E19" s="39" t="s">
        <v>1099</v>
      </c>
      <c r="F19" s="40" t="s">
        <v>1087</v>
      </c>
      <c r="G19" s="41">
        <v>4945.2799999999997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45">
      <c r="A20" s="37" t="s">
        <v>212</v>
      </c>
      <c r="B20" s="45"/>
      <c r="C20" s="46"/>
      <c r="D20" s="46"/>
      <c r="E20" s="39" t="s">
        <v>3181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3182</v>
      </c>
      <c r="F21" s="46"/>
      <c r="G21" s="46"/>
      <c r="H21" s="46"/>
      <c r="I21" s="46"/>
      <c r="J21" s="47"/>
    </row>
    <row r="22" ht="409.5">
      <c r="A22" s="37" t="s">
        <v>216</v>
      </c>
      <c r="B22" s="45"/>
      <c r="C22" s="46"/>
      <c r="D22" s="46"/>
      <c r="E22" s="39" t="s">
        <v>3183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2612</v>
      </c>
      <c r="D23" s="34"/>
      <c r="E23" s="31" t="s">
        <v>2613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2614</v>
      </c>
      <c r="D24" s="37" t="s">
        <v>209</v>
      </c>
      <c r="E24" s="39" t="s">
        <v>2615</v>
      </c>
      <c r="F24" s="40" t="s">
        <v>1087</v>
      </c>
      <c r="G24" s="41">
        <v>2466.2399999999998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45">
      <c r="A25" s="37" t="s">
        <v>212</v>
      </c>
      <c r="B25" s="45"/>
      <c r="C25" s="46"/>
      <c r="D25" s="46"/>
      <c r="E25" s="39" t="s">
        <v>3181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3184</v>
      </c>
      <c r="F26" s="46"/>
      <c r="G26" s="46"/>
      <c r="H26" s="46"/>
      <c r="I26" s="46"/>
      <c r="J26" s="47"/>
    </row>
    <row r="27" ht="180">
      <c r="A27" s="37" t="s">
        <v>216</v>
      </c>
      <c r="B27" s="45"/>
      <c r="C27" s="46"/>
      <c r="D27" s="46"/>
      <c r="E27" s="39" t="s">
        <v>3185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2618</v>
      </c>
      <c r="D28" s="34"/>
      <c r="E28" s="31" t="s">
        <v>2619</v>
      </c>
      <c r="F28" s="34"/>
      <c r="G28" s="34"/>
      <c r="H28" s="34"/>
      <c r="I28" s="35">
        <f>SUMIFS(I29:I85,A29:A85,"P")</f>
        <v>0</v>
      </c>
      <c r="J28" s="36"/>
    </row>
    <row r="29">
      <c r="A29" s="37" t="s">
        <v>207</v>
      </c>
      <c r="B29" s="37">
        <v>5</v>
      </c>
      <c r="C29" s="38" t="s">
        <v>2536</v>
      </c>
      <c r="D29" s="37" t="s">
        <v>209</v>
      </c>
      <c r="E29" s="39" t="s">
        <v>2537</v>
      </c>
      <c r="F29" s="40" t="s">
        <v>211</v>
      </c>
      <c r="G29" s="41">
        <v>17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212</v>
      </c>
      <c r="B30" s="45"/>
      <c r="C30" s="46"/>
      <c r="D30" s="46"/>
      <c r="E30" s="39" t="s">
        <v>3186</v>
      </c>
      <c r="F30" s="46"/>
      <c r="G30" s="46"/>
      <c r="H30" s="46"/>
      <c r="I30" s="46"/>
      <c r="J30" s="47"/>
    </row>
    <row r="31" ht="150">
      <c r="A31" s="37" t="s">
        <v>216</v>
      </c>
      <c r="B31" s="45"/>
      <c r="C31" s="46"/>
      <c r="D31" s="46"/>
      <c r="E31" s="39" t="s">
        <v>3187</v>
      </c>
      <c r="F31" s="46"/>
      <c r="G31" s="46"/>
      <c r="H31" s="46"/>
      <c r="I31" s="46"/>
      <c r="J31" s="47"/>
    </row>
    <row r="32">
      <c r="A32" s="37" t="s">
        <v>207</v>
      </c>
      <c r="B32" s="37">
        <v>6</v>
      </c>
      <c r="C32" s="38" t="s">
        <v>1580</v>
      </c>
      <c r="D32" s="37" t="s">
        <v>209</v>
      </c>
      <c r="E32" s="39" t="s">
        <v>1581</v>
      </c>
      <c r="F32" s="40" t="s">
        <v>387</v>
      </c>
      <c r="G32" s="41">
        <v>7727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45">
      <c r="A33" s="37" t="s">
        <v>212</v>
      </c>
      <c r="B33" s="45"/>
      <c r="C33" s="46"/>
      <c r="D33" s="46"/>
      <c r="E33" s="39" t="s">
        <v>3181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3188</v>
      </c>
      <c r="F34" s="46"/>
      <c r="G34" s="46"/>
      <c r="H34" s="46"/>
      <c r="I34" s="46"/>
      <c r="J34" s="47"/>
    </row>
    <row r="35" ht="180">
      <c r="A35" s="37" t="s">
        <v>216</v>
      </c>
      <c r="B35" s="45"/>
      <c r="C35" s="46"/>
      <c r="D35" s="46"/>
      <c r="E35" s="39" t="s">
        <v>3189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2505</v>
      </c>
      <c r="D36" s="37" t="s">
        <v>209</v>
      </c>
      <c r="E36" s="39" t="s">
        <v>2506</v>
      </c>
      <c r="F36" s="40" t="s">
        <v>387</v>
      </c>
      <c r="G36" s="41">
        <v>7727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45">
      <c r="A37" s="37" t="s">
        <v>212</v>
      </c>
      <c r="B37" s="45"/>
      <c r="C37" s="46"/>
      <c r="D37" s="46"/>
      <c r="E37" s="39" t="s">
        <v>3181</v>
      </c>
      <c r="F37" s="46"/>
      <c r="G37" s="46"/>
      <c r="H37" s="46"/>
      <c r="I37" s="46"/>
      <c r="J37" s="47"/>
    </row>
    <row r="38" ht="195">
      <c r="A38" s="37" t="s">
        <v>216</v>
      </c>
      <c r="B38" s="45"/>
      <c r="C38" s="46"/>
      <c r="D38" s="46"/>
      <c r="E38" s="39" t="s">
        <v>3190</v>
      </c>
      <c r="F38" s="46"/>
      <c r="G38" s="46"/>
      <c r="H38" s="46"/>
      <c r="I38" s="46"/>
      <c r="J38" s="47"/>
    </row>
    <row r="39" ht="30">
      <c r="A39" s="37" t="s">
        <v>207</v>
      </c>
      <c r="B39" s="37">
        <v>8</v>
      </c>
      <c r="C39" s="38" t="s">
        <v>1118</v>
      </c>
      <c r="D39" s="37" t="s">
        <v>209</v>
      </c>
      <c r="E39" s="39" t="s">
        <v>1119</v>
      </c>
      <c r="F39" s="40" t="s">
        <v>211</v>
      </c>
      <c r="G39" s="41">
        <v>4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45">
      <c r="A40" s="37" t="s">
        <v>212</v>
      </c>
      <c r="B40" s="45"/>
      <c r="C40" s="46"/>
      <c r="D40" s="46"/>
      <c r="E40" s="39" t="s">
        <v>3181</v>
      </c>
      <c r="F40" s="46"/>
      <c r="G40" s="46"/>
      <c r="H40" s="46"/>
      <c r="I40" s="46"/>
      <c r="J40" s="47"/>
    </row>
    <row r="41" ht="165">
      <c r="A41" s="37" t="s">
        <v>216</v>
      </c>
      <c r="B41" s="45"/>
      <c r="C41" s="46"/>
      <c r="D41" s="46"/>
      <c r="E41" s="39" t="s">
        <v>1121</v>
      </c>
      <c r="F41" s="46"/>
      <c r="G41" s="46"/>
      <c r="H41" s="46"/>
      <c r="I41" s="46"/>
      <c r="J41" s="47"/>
    </row>
    <row r="42" ht="30">
      <c r="A42" s="37" t="s">
        <v>207</v>
      </c>
      <c r="B42" s="37">
        <v>9</v>
      </c>
      <c r="C42" s="38" t="s">
        <v>3191</v>
      </c>
      <c r="D42" s="37" t="s">
        <v>209</v>
      </c>
      <c r="E42" s="39" t="s">
        <v>3192</v>
      </c>
      <c r="F42" s="40" t="s">
        <v>211</v>
      </c>
      <c r="G42" s="41">
        <v>17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45">
      <c r="A43" s="37" t="s">
        <v>212</v>
      </c>
      <c r="B43" s="45"/>
      <c r="C43" s="46"/>
      <c r="D43" s="46"/>
      <c r="E43" s="39" t="s">
        <v>3181</v>
      </c>
      <c r="F43" s="46"/>
      <c r="G43" s="46"/>
      <c r="H43" s="46"/>
      <c r="I43" s="46"/>
      <c r="J43" s="47"/>
    </row>
    <row r="44" ht="120">
      <c r="A44" s="37" t="s">
        <v>216</v>
      </c>
      <c r="B44" s="45"/>
      <c r="C44" s="46"/>
      <c r="D44" s="46"/>
      <c r="E44" s="39" t="s">
        <v>3193</v>
      </c>
      <c r="F44" s="46"/>
      <c r="G44" s="46"/>
      <c r="H44" s="46"/>
      <c r="I44" s="46"/>
      <c r="J44" s="47"/>
    </row>
    <row r="45">
      <c r="A45" s="37" t="s">
        <v>207</v>
      </c>
      <c r="B45" s="37">
        <v>10</v>
      </c>
      <c r="C45" s="38" t="s">
        <v>2939</v>
      </c>
      <c r="D45" s="37" t="s">
        <v>209</v>
      </c>
      <c r="E45" s="39" t="s">
        <v>2940</v>
      </c>
      <c r="F45" s="40" t="s">
        <v>387</v>
      </c>
      <c r="G45" s="41">
        <v>7727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45">
      <c r="A46" s="37" t="s">
        <v>212</v>
      </c>
      <c r="B46" s="45"/>
      <c r="C46" s="46"/>
      <c r="D46" s="46"/>
      <c r="E46" s="39" t="s">
        <v>3181</v>
      </c>
      <c r="F46" s="46"/>
      <c r="G46" s="46"/>
      <c r="H46" s="46"/>
      <c r="I46" s="46"/>
      <c r="J46" s="47"/>
    </row>
    <row r="47">
      <c r="A47" s="37" t="s">
        <v>214</v>
      </c>
      <c r="B47" s="45"/>
      <c r="C47" s="46"/>
      <c r="D47" s="46"/>
      <c r="E47" s="48" t="s">
        <v>3194</v>
      </c>
      <c r="F47" s="46"/>
      <c r="G47" s="46"/>
      <c r="H47" s="46"/>
      <c r="I47" s="46"/>
      <c r="J47" s="47"/>
    </row>
    <row r="48" ht="195">
      <c r="A48" s="37" t="s">
        <v>216</v>
      </c>
      <c r="B48" s="45"/>
      <c r="C48" s="46"/>
      <c r="D48" s="46"/>
      <c r="E48" s="39" t="s">
        <v>3195</v>
      </c>
      <c r="F48" s="46"/>
      <c r="G48" s="46"/>
      <c r="H48" s="46"/>
      <c r="I48" s="46"/>
      <c r="J48" s="47"/>
    </row>
    <row r="49" ht="30">
      <c r="A49" s="37" t="s">
        <v>207</v>
      </c>
      <c r="B49" s="37">
        <v>11</v>
      </c>
      <c r="C49" s="38" t="s">
        <v>3196</v>
      </c>
      <c r="D49" s="37" t="s">
        <v>209</v>
      </c>
      <c r="E49" s="39" t="s">
        <v>3197</v>
      </c>
      <c r="F49" s="40" t="s">
        <v>211</v>
      </c>
      <c r="G49" s="41">
        <v>17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212</v>
      </c>
      <c r="B50" s="45"/>
      <c r="C50" s="46"/>
      <c r="D50" s="46"/>
      <c r="E50" s="39" t="s">
        <v>3178</v>
      </c>
      <c r="F50" s="46"/>
      <c r="G50" s="46"/>
      <c r="H50" s="46"/>
      <c r="I50" s="46"/>
      <c r="J50" s="47"/>
    </row>
    <row r="51" ht="180">
      <c r="A51" s="37" t="s">
        <v>216</v>
      </c>
      <c r="B51" s="45"/>
      <c r="C51" s="46"/>
      <c r="D51" s="46"/>
      <c r="E51" s="39" t="s">
        <v>3198</v>
      </c>
      <c r="F51" s="46"/>
      <c r="G51" s="46"/>
      <c r="H51" s="46"/>
      <c r="I51" s="46"/>
      <c r="J51" s="47"/>
    </row>
    <row r="52" ht="30">
      <c r="A52" s="37" t="s">
        <v>207</v>
      </c>
      <c r="B52" s="37">
        <v>12</v>
      </c>
      <c r="C52" s="38" t="s">
        <v>1374</v>
      </c>
      <c r="D52" s="37" t="s">
        <v>209</v>
      </c>
      <c r="E52" s="39" t="s">
        <v>1375</v>
      </c>
      <c r="F52" s="40" t="s">
        <v>211</v>
      </c>
      <c r="G52" s="41">
        <v>4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212</v>
      </c>
      <c r="B53" s="45"/>
      <c r="C53" s="46"/>
      <c r="D53" s="46"/>
      <c r="E53" s="39" t="s">
        <v>3199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1130</v>
      </c>
      <c r="F54" s="46"/>
      <c r="G54" s="46"/>
      <c r="H54" s="46"/>
      <c r="I54" s="46"/>
      <c r="J54" s="47"/>
    </row>
    <row r="55" ht="180">
      <c r="A55" s="37" t="s">
        <v>216</v>
      </c>
      <c r="B55" s="45"/>
      <c r="C55" s="46"/>
      <c r="D55" s="46"/>
      <c r="E55" s="39" t="s">
        <v>3200</v>
      </c>
      <c r="F55" s="46"/>
      <c r="G55" s="46"/>
      <c r="H55" s="46"/>
      <c r="I55" s="46"/>
      <c r="J55" s="47"/>
    </row>
    <row r="56">
      <c r="A56" s="37" t="s">
        <v>207</v>
      </c>
      <c r="B56" s="37">
        <v>13</v>
      </c>
      <c r="C56" s="38" t="s">
        <v>2760</v>
      </c>
      <c r="D56" s="37" t="s">
        <v>209</v>
      </c>
      <c r="E56" s="39" t="s">
        <v>2761</v>
      </c>
      <c r="F56" s="40" t="s">
        <v>387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212</v>
      </c>
      <c r="B57" s="45"/>
      <c r="C57" s="46"/>
      <c r="D57" s="46"/>
      <c r="E57" s="39" t="s">
        <v>3178</v>
      </c>
      <c r="F57" s="46"/>
      <c r="G57" s="46"/>
      <c r="H57" s="46"/>
      <c r="I57" s="46"/>
      <c r="J57" s="47"/>
    </row>
    <row r="58" ht="150">
      <c r="A58" s="37" t="s">
        <v>216</v>
      </c>
      <c r="B58" s="45"/>
      <c r="C58" s="46"/>
      <c r="D58" s="46"/>
      <c r="E58" s="39" t="s">
        <v>3201</v>
      </c>
      <c r="F58" s="46"/>
      <c r="G58" s="46"/>
      <c r="H58" s="46"/>
      <c r="I58" s="46"/>
      <c r="J58" s="47"/>
    </row>
    <row r="59">
      <c r="A59" s="37" t="s">
        <v>207</v>
      </c>
      <c r="B59" s="37">
        <v>14</v>
      </c>
      <c r="C59" s="38" t="s">
        <v>406</v>
      </c>
      <c r="D59" s="37" t="s">
        <v>209</v>
      </c>
      <c r="E59" s="39" t="s">
        <v>407</v>
      </c>
      <c r="F59" s="40" t="s">
        <v>211</v>
      </c>
      <c r="G59" s="41">
        <v>81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3186</v>
      </c>
      <c r="F60" s="46"/>
      <c r="G60" s="46"/>
      <c r="H60" s="46"/>
      <c r="I60" s="46"/>
      <c r="J60" s="47"/>
    </row>
    <row r="61" ht="165">
      <c r="A61" s="37" t="s">
        <v>216</v>
      </c>
      <c r="B61" s="45"/>
      <c r="C61" s="46"/>
      <c r="D61" s="46"/>
      <c r="E61" s="39" t="s">
        <v>3202</v>
      </c>
      <c r="F61" s="46"/>
      <c r="G61" s="46"/>
      <c r="H61" s="46"/>
      <c r="I61" s="46"/>
      <c r="J61" s="47"/>
    </row>
    <row r="62">
      <c r="A62" s="37" t="s">
        <v>207</v>
      </c>
      <c r="B62" s="37">
        <v>15</v>
      </c>
      <c r="C62" s="38" t="s">
        <v>2642</v>
      </c>
      <c r="D62" s="37" t="s">
        <v>209</v>
      </c>
      <c r="E62" s="39" t="s">
        <v>2643</v>
      </c>
      <c r="F62" s="40" t="s">
        <v>387</v>
      </c>
      <c r="G62" s="41">
        <v>20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212</v>
      </c>
      <c r="B63" s="45"/>
      <c r="C63" s="46"/>
      <c r="D63" s="46"/>
      <c r="E63" s="39" t="s">
        <v>3178</v>
      </c>
      <c r="F63" s="46"/>
      <c r="G63" s="46"/>
      <c r="H63" s="46"/>
      <c r="I63" s="46"/>
      <c r="J63" s="47"/>
    </row>
    <row r="64" ht="120">
      <c r="A64" s="37" t="s">
        <v>216</v>
      </c>
      <c r="B64" s="45"/>
      <c r="C64" s="46"/>
      <c r="D64" s="46"/>
      <c r="E64" s="39" t="s">
        <v>3203</v>
      </c>
      <c r="F64" s="46"/>
      <c r="G64" s="46"/>
      <c r="H64" s="46"/>
      <c r="I64" s="46"/>
      <c r="J64" s="47"/>
    </row>
    <row r="65" ht="30">
      <c r="A65" s="37" t="s">
        <v>207</v>
      </c>
      <c r="B65" s="37">
        <v>16</v>
      </c>
      <c r="C65" s="38" t="s">
        <v>297</v>
      </c>
      <c r="D65" s="37" t="s">
        <v>209</v>
      </c>
      <c r="E65" s="39" t="s">
        <v>298</v>
      </c>
      <c r="F65" s="40" t="s">
        <v>211</v>
      </c>
      <c r="G65" s="41">
        <v>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49" t="s">
        <v>209</v>
      </c>
      <c r="F66" s="46"/>
      <c r="G66" s="46"/>
      <c r="H66" s="46"/>
      <c r="I66" s="46"/>
      <c r="J66" s="47"/>
    </row>
    <row r="67" ht="135">
      <c r="A67" s="37" t="s">
        <v>216</v>
      </c>
      <c r="B67" s="45"/>
      <c r="C67" s="46"/>
      <c r="D67" s="46"/>
      <c r="E67" s="39" t="s">
        <v>299</v>
      </c>
      <c r="F67" s="46"/>
      <c r="G67" s="46"/>
      <c r="H67" s="46"/>
      <c r="I67" s="46"/>
      <c r="J67" s="47"/>
    </row>
    <row r="68" ht="45">
      <c r="A68" s="37" t="s">
        <v>207</v>
      </c>
      <c r="B68" s="37">
        <v>17</v>
      </c>
      <c r="C68" s="38" t="s">
        <v>300</v>
      </c>
      <c r="D68" s="37" t="s">
        <v>209</v>
      </c>
      <c r="E68" s="39" t="s">
        <v>301</v>
      </c>
      <c r="F68" s="40" t="s">
        <v>211</v>
      </c>
      <c r="G68" s="41">
        <v>28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135">
      <c r="A70" s="37" t="s">
        <v>216</v>
      </c>
      <c r="B70" s="45"/>
      <c r="C70" s="46"/>
      <c r="D70" s="46"/>
      <c r="E70" s="39" t="s">
        <v>299</v>
      </c>
      <c r="F70" s="46"/>
      <c r="G70" s="46"/>
      <c r="H70" s="46"/>
      <c r="I70" s="46"/>
      <c r="J70" s="47"/>
    </row>
    <row r="71" ht="30">
      <c r="A71" s="37" t="s">
        <v>207</v>
      </c>
      <c r="B71" s="37">
        <v>18</v>
      </c>
      <c r="C71" s="38" t="s">
        <v>303</v>
      </c>
      <c r="D71" s="37" t="s">
        <v>209</v>
      </c>
      <c r="E71" s="39" t="s">
        <v>304</v>
      </c>
      <c r="F71" s="40" t="s">
        <v>211</v>
      </c>
      <c r="G71" s="41">
        <v>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105">
      <c r="A73" s="37" t="s">
        <v>216</v>
      </c>
      <c r="B73" s="45"/>
      <c r="C73" s="46"/>
      <c r="D73" s="46"/>
      <c r="E73" s="39" t="s">
        <v>305</v>
      </c>
      <c r="F73" s="46"/>
      <c r="G73" s="46"/>
      <c r="H73" s="46"/>
      <c r="I73" s="46"/>
      <c r="J73" s="47"/>
    </row>
    <row r="74">
      <c r="A74" s="37" t="s">
        <v>207</v>
      </c>
      <c r="B74" s="37">
        <v>19</v>
      </c>
      <c r="C74" s="38" t="s">
        <v>939</v>
      </c>
      <c r="D74" s="37" t="s">
        <v>209</v>
      </c>
      <c r="E74" s="39" t="s">
        <v>940</v>
      </c>
      <c r="F74" s="40" t="s">
        <v>211</v>
      </c>
      <c r="G74" s="41">
        <v>1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 ht="90">
      <c r="A76" s="37" t="s">
        <v>216</v>
      </c>
      <c r="B76" s="45"/>
      <c r="C76" s="46"/>
      <c r="D76" s="46"/>
      <c r="E76" s="39" t="s">
        <v>1245</v>
      </c>
      <c r="F76" s="46"/>
      <c r="G76" s="46"/>
      <c r="H76" s="46"/>
      <c r="I76" s="46"/>
      <c r="J76" s="47"/>
    </row>
    <row r="77">
      <c r="A77" s="37" t="s">
        <v>207</v>
      </c>
      <c r="B77" s="37">
        <v>20</v>
      </c>
      <c r="C77" s="38" t="s">
        <v>430</v>
      </c>
      <c r="D77" s="37" t="s">
        <v>209</v>
      </c>
      <c r="E77" s="39" t="s">
        <v>431</v>
      </c>
      <c r="F77" s="40" t="s">
        <v>231</v>
      </c>
      <c r="G77" s="41">
        <v>24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120">
      <c r="A79" s="37" t="s">
        <v>216</v>
      </c>
      <c r="B79" s="45"/>
      <c r="C79" s="46"/>
      <c r="D79" s="46"/>
      <c r="E79" s="39" t="s">
        <v>433</v>
      </c>
      <c r="F79" s="46"/>
      <c r="G79" s="46"/>
      <c r="H79" s="46"/>
      <c r="I79" s="46"/>
      <c r="J79" s="47"/>
    </row>
    <row r="80">
      <c r="A80" s="37" t="s">
        <v>207</v>
      </c>
      <c r="B80" s="37">
        <v>21</v>
      </c>
      <c r="C80" s="38" t="s">
        <v>356</v>
      </c>
      <c r="D80" s="37" t="s">
        <v>209</v>
      </c>
      <c r="E80" s="39" t="s">
        <v>357</v>
      </c>
      <c r="F80" s="40" t="s">
        <v>231</v>
      </c>
      <c r="G80" s="41">
        <v>8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105">
      <c r="A82" s="37" t="s">
        <v>216</v>
      </c>
      <c r="B82" s="45"/>
      <c r="C82" s="46"/>
      <c r="D82" s="46"/>
      <c r="E82" s="39" t="s">
        <v>434</v>
      </c>
      <c r="F82" s="46"/>
      <c r="G82" s="46"/>
      <c r="H82" s="46"/>
      <c r="I82" s="46"/>
      <c r="J82" s="47"/>
    </row>
    <row r="83">
      <c r="A83" s="37" t="s">
        <v>207</v>
      </c>
      <c r="B83" s="37">
        <v>22</v>
      </c>
      <c r="C83" s="38" t="s">
        <v>360</v>
      </c>
      <c r="D83" s="37" t="s">
        <v>209</v>
      </c>
      <c r="E83" s="39" t="s">
        <v>361</v>
      </c>
      <c r="F83" s="40" t="s">
        <v>231</v>
      </c>
      <c r="G83" s="41">
        <v>8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105">
      <c r="A85" s="37" t="s">
        <v>216</v>
      </c>
      <c r="B85" s="45"/>
      <c r="C85" s="46"/>
      <c r="D85" s="46"/>
      <c r="E85" s="39" t="s">
        <v>435</v>
      </c>
      <c r="F85" s="46"/>
      <c r="G85" s="46"/>
      <c r="H85" s="46"/>
      <c r="I85" s="46"/>
      <c r="J85" s="47"/>
    </row>
    <row r="86">
      <c r="A86" s="31" t="s">
        <v>204</v>
      </c>
      <c r="B86" s="32"/>
      <c r="C86" s="33" t="s">
        <v>2705</v>
      </c>
      <c r="D86" s="34"/>
      <c r="E86" s="31" t="s">
        <v>2706</v>
      </c>
      <c r="F86" s="34"/>
      <c r="G86" s="34"/>
      <c r="H86" s="34"/>
      <c r="I86" s="35">
        <f>SUMIFS(I87:I89,A87:A89,"P")</f>
        <v>0</v>
      </c>
      <c r="J86" s="36"/>
    </row>
    <row r="87">
      <c r="A87" s="37" t="s">
        <v>207</v>
      </c>
      <c r="B87" s="37">
        <v>23</v>
      </c>
      <c r="C87" s="38" t="s">
        <v>2926</v>
      </c>
      <c r="D87" s="37" t="s">
        <v>209</v>
      </c>
      <c r="E87" s="39" t="s">
        <v>2927</v>
      </c>
      <c r="F87" s="40" t="s">
        <v>387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45">
      <c r="A88" s="37" t="s">
        <v>212</v>
      </c>
      <c r="B88" s="45"/>
      <c r="C88" s="46"/>
      <c r="D88" s="46"/>
      <c r="E88" s="39" t="s">
        <v>3181</v>
      </c>
      <c r="F88" s="46"/>
      <c r="G88" s="46"/>
      <c r="H88" s="46"/>
      <c r="I88" s="46"/>
      <c r="J88" s="47"/>
    </row>
    <row r="89" ht="409.5">
      <c r="A89" s="37" t="s">
        <v>216</v>
      </c>
      <c r="B89" s="50"/>
      <c r="C89" s="51"/>
      <c r="D89" s="51"/>
      <c r="E89" s="39" t="s">
        <v>3204</v>
      </c>
      <c r="F89" s="51"/>
      <c r="G89" s="51"/>
      <c r="H89" s="51"/>
      <c r="I89" s="51"/>
      <c r="J89" s="52"/>
    </row>
  </sheetData>
  <sheetProtection sheet="1" objects="1" scenarios="1" spinCount="100000" saltValue="AYoMEukh2GK4OEr90bsu3TrmUqtORlUxwFdJ87w+hJmwIlSJmxUZ0+9sfP83XbfG2991+muwmXdea7AUxvzkBw==" hashValue="h9afmrmeSwFjA3xhSkgxkFEqfX+ZEcOqap8l8bTRzqnvgfv4QVZpfGmNpe6uH8HRmzO3eV9Do7L4PQKT/mTMr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3205</v>
      </c>
      <c r="I3" s="25">
        <f>SUMIFS(I9:I236,A9:A236,"SD")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3205</v>
      </c>
      <c r="D5" s="22"/>
      <c r="E5" s="23" t="s">
        <v>128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SUMIFS(I10:I30,A10:A30,"P")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804.77300000000002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3206</v>
      </c>
      <c r="F12" s="46"/>
      <c r="G12" s="46"/>
      <c r="H12" s="46"/>
      <c r="I12" s="46"/>
      <c r="J12" s="47"/>
    </row>
    <row r="13" ht="165">
      <c r="A13" s="37" t="s">
        <v>216</v>
      </c>
      <c r="B13" s="45"/>
      <c r="C13" s="46"/>
      <c r="D13" s="46"/>
      <c r="E13" s="39" t="s">
        <v>3207</v>
      </c>
      <c r="F13" s="46"/>
      <c r="G13" s="46"/>
      <c r="H13" s="46"/>
      <c r="I13" s="46"/>
      <c r="J13" s="47"/>
    </row>
    <row r="14" ht="60">
      <c r="A14" s="37" t="s">
        <v>207</v>
      </c>
      <c r="B14" s="37">
        <v>2</v>
      </c>
      <c r="C14" s="38" t="s">
        <v>2048</v>
      </c>
      <c r="D14" s="37" t="s">
        <v>2049</v>
      </c>
      <c r="E14" s="39" t="s">
        <v>2050</v>
      </c>
      <c r="F14" s="40" t="s">
        <v>615</v>
      </c>
      <c r="G14" s="41">
        <v>16.640000000000001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616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3208</v>
      </c>
      <c r="F16" s="46"/>
      <c r="G16" s="46"/>
      <c r="H16" s="46"/>
      <c r="I16" s="46"/>
      <c r="J16" s="47"/>
    </row>
    <row r="17" ht="165">
      <c r="A17" s="37" t="s">
        <v>216</v>
      </c>
      <c r="B17" s="45"/>
      <c r="C17" s="46"/>
      <c r="D17" s="46"/>
      <c r="E17" s="39" t="s">
        <v>3207</v>
      </c>
      <c r="F17" s="46"/>
      <c r="G17" s="46"/>
      <c r="H17" s="46"/>
      <c r="I17" s="46"/>
      <c r="J17" s="47"/>
    </row>
    <row r="18" ht="45">
      <c r="A18" s="37" t="s">
        <v>207</v>
      </c>
      <c r="B18" s="37">
        <v>3</v>
      </c>
      <c r="C18" s="38" t="s">
        <v>1767</v>
      </c>
      <c r="D18" s="37" t="s">
        <v>1768</v>
      </c>
      <c r="E18" s="39" t="s">
        <v>1769</v>
      </c>
      <c r="F18" s="40" t="s">
        <v>615</v>
      </c>
      <c r="G18" s="41">
        <v>34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616</v>
      </c>
      <c r="F19" s="46"/>
      <c r="G19" s="46"/>
      <c r="H19" s="46"/>
      <c r="I19" s="46"/>
      <c r="J19" s="47"/>
    </row>
    <row r="20" ht="165">
      <c r="A20" s="37" t="s">
        <v>216</v>
      </c>
      <c r="B20" s="45"/>
      <c r="C20" s="46"/>
      <c r="D20" s="46"/>
      <c r="E20" s="39" t="s">
        <v>3207</v>
      </c>
      <c r="F20" s="46"/>
      <c r="G20" s="46"/>
      <c r="H20" s="46"/>
      <c r="I20" s="46"/>
      <c r="J20" s="47"/>
    </row>
    <row r="21" ht="60">
      <c r="A21" s="37" t="s">
        <v>207</v>
      </c>
      <c r="B21" s="37">
        <v>4</v>
      </c>
      <c r="C21" s="38" t="s">
        <v>2526</v>
      </c>
      <c r="D21" s="37" t="s">
        <v>2527</v>
      </c>
      <c r="E21" s="39" t="s">
        <v>2528</v>
      </c>
      <c r="F21" s="40" t="s">
        <v>615</v>
      </c>
      <c r="G21" s="41">
        <v>0.34999999999999998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212</v>
      </c>
      <c r="B22" s="45"/>
      <c r="C22" s="46"/>
      <c r="D22" s="46"/>
      <c r="E22" s="39" t="s">
        <v>616</v>
      </c>
      <c r="F22" s="46"/>
      <c r="G22" s="46"/>
      <c r="H22" s="46"/>
      <c r="I22" s="46"/>
      <c r="J22" s="47"/>
    </row>
    <row r="23" ht="165">
      <c r="A23" s="37" t="s">
        <v>216</v>
      </c>
      <c r="B23" s="45"/>
      <c r="C23" s="46"/>
      <c r="D23" s="46"/>
      <c r="E23" s="39" t="s">
        <v>3207</v>
      </c>
      <c r="F23" s="46"/>
      <c r="G23" s="46"/>
      <c r="H23" s="46"/>
      <c r="I23" s="46"/>
      <c r="J23" s="47"/>
    </row>
    <row r="24" ht="45">
      <c r="A24" s="37" t="s">
        <v>207</v>
      </c>
      <c r="B24" s="37">
        <v>5</v>
      </c>
      <c r="C24" s="38" t="s">
        <v>619</v>
      </c>
      <c r="D24" s="37" t="s">
        <v>620</v>
      </c>
      <c r="E24" s="39" t="s">
        <v>621</v>
      </c>
      <c r="F24" s="40" t="s">
        <v>615</v>
      </c>
      <c r="G24" s="41">
        <v>0.050000000000000003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616</v>
      </c>
      <c r="F25" s="46"/>
      <c r="G25" s="46"/>
      <c r="H25" s="46"/>
      <c r="I25" s="46"/>
      <c r="J25" s="47"/>
    </row>
    <row r="26" ht="165">
      <c r="A26" s="37" t="s">
        <v>216</v>
      </c>
      <c r="B26" s="45"/>
      <c r="C26" s="46"/>
      <c r="D26" s="46"/>
      <c r="E26" s="39" t="s">
        <v>3207</v>
      </c>
      <c r="F26" s="46"/>
      <c r="G26" s="46"/>
      <c r="H26" s="46"/>
      <c r="I26" s="46"/>
      <c r="J26" s="47"/>
    </row>
    <row r="27" ht="45">
      <c r="A27" s="37" t="s">
        <v>207</v>
      </c>
      <c r="B27" s="37">
        <v>6</v>
      </c>
      <c r="C27" s="38" t="s">
        <v>3209</v>
      </c>
      <c r="D27" s="37" t="s">
        <v>3210</v>
      </c>
      <c r="E27" s="39" t="s">
        <v>3211</v>
      </c>
      <c r="F27" s="40" t="s">
        <v>615</v>
      </c>
      <c r="G27" s="41">
        <v>0.12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39" t="s">
        <v>616</v>
      </c>
      <c r="F28" s="46"/>
      <c r="G28" s="46"/>
      <c r="H28" s="46"/>
      <c r="I28" s="46"/>
      <c r="J28" s="47"/>
    </row>
    <row r="29">
      <c r="A29" s="37" t="s">
        <v>214</v>
      </c>
      <c r="B29" s="45"/>
      <c r="C29" s="46"/>
      <c r="D29" s="46"/>
      <c r="E29" s="48" t="s">
        <v>3212</v>
      </c>
      <c r="F29" s="46"/>
      <c r="G29" s="46"/>
      <c r="H29" s="46"/>
      <c r="I29" s="46"/>
      <c r="J29" s="47"/>
    </row>
    <row r="30" ht="165">
      <c r="A30" s="37" t="s">
        <v>216</v>
      </c>
      <c r="B30" s="45"/>
      <c r="C30" s="46"/>
      <c r="D30" s="46"/>
      <c r="E30" s="39" t="s">
        <v>3207</v>
      </c>
      <c r="F30" s="46"/>
      <c r="G30" s="46"/>
      <c r="H30" s="46"/>
      <c r="I30" s="46"/>
      <c r="J30" s="47"/>
    </row>
    <row r="31">
      <c r="A31" s="31" t="s">
        <v>204</v>
      </c>
      <c r="B31" s="32"/>
      <c r="C31" s="33" t="s">
        <v>1077</v>
      </c>
      <c r="D31" s="34"/>
      <c r="E31" s="31" t="s">
        <v>1084</v>
      </c>
      <c r="F31" s="34"/>
      <c r="G31" s="34"/>
      <c r="H31" s="34"/>
      <c r="I31" s="35">
        <f>SUMIFS(I32:I47,A32:A47,"P")</f>
        <v>0</v>
      </c>
      <c r="J31" s="36"/>
    </row>
    <row r="32">
      <c r="A32" s="37" t="s">
        <v>207</v>
      </c>
      <c r="B32" s="37">
        <v>7</v>
      </c>
      <c r="C32" s="38" t="s">
        <v>3213</v>
      </c>
      <c r="D32" s="37" t="s">
        <v>209</v>
      </c>
      <c r="E32" s="39" t="s">
        <v>3214</v>
      </c>
      <c r="F32" s="40" t="s">
        <v>1087</v>
      </c>
      <c r="G32" s="41">
        <v>6.6559999999999997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45">
      <c r="A33" s="37" t="s">
        <v>212</v>
      </c>
      <c r="B33" s="45"/>
      <c r="C33" s="46"/>
      <c r="D33" s="46"/>
      <c r="E33" s="39" t="s">
        <v>3181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3215</v>
      </c>
      <c r="F34" s="46"/>
      <c r="G34" s="46"/>
      <c r="H34" s="46"/>
      <c r="I34" s="46"/>
      <c r="J34" s="47"/>
    </row>
    <row r="35" ht="225">
      <c r="A35" s="37" t="s">
        <v>216</v>
      </c>
      <c r="B35" s="45"/>
      <c r="C35" s="46"/>
      <c r="D35" s="46"/>
      <c r="E35" s="39" t="s">
        <v>3216</v>
      </c>
      <c r="F35" s="46"/>
      <c r="G35" s="46"/>
      <c r="H35" s="46"/>
      <c r="I35" s="46"/>
      <c r="J35" s="47"/>
    </row>
    <row r="36">
      <c r="A36" s="37" t="s">
        <v>207</v>
      </c>
      <c r="B36" s="37">
        <v>8</v>
      </c>
      <c r="C36" s="38" t="s">
        <v>1090</v>
      </c>
      <c r="D36" s="37" t="s">
        <v>209</v>
      </c>
      <c r="E36" s="39" t="s">
        <v>1091</v>
      </c>
      <c r="F36" s="40" t="s">
        <v>1087</v>
      </c>
      <c r="G36" s="41">
        <v>18.806000000000001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45">
      <c r="A37" s="37" t="s">
        <v>212</v>
      </c>
      <c r="B37" s="45"/>
      <c r="C37" s="46"/>
      <c r="D37" s="46"/>
      <c r="E37" s="39" t="s">
        <v>3181</v>
      </c>
      <c r="F37" s="46"/>
      <c r="G37" s="46"/>
      <c r="H37" s="46"/>
      <c r="I37" s="46"/>
      <c r="J37" s="47"/>
    </row>
    <row r="38" ht="30">
      <c r="A38" s="37" t="s">
        <v>214</v>
      </c>
      <c r="B38" s="45"/>
      <c r="C38" s="46"/>
      <c r="D38" s="46"/>
      <c r="E38" s="48" t="s">
        <v>3217</v>
      </c>
      <c r="F38" s="46"/>
      <c r="G38" s="46"/>
      <c r="H38" s="46"/>
      <c r="I38" s="46"/>
      <c r="J38" s="47"/>
    </row>
    <row r="39" ht="409.5">
      <c r="A39" s="37" t="s">
        <v>216</v>
      </c>
      <c r="B39" s="45"/>
      <c r="C39" s="46"/>
      <c r="D39" s="46"/>
      <c r="E39" s="39" t="s">
        <v>3218</v>
      </c>
      <c r="F39" s="46"/>
      <c r="G39" s="46"/>
      <c r="H39" s="46"/>
      <c r="I39" s="46"/>
      <c r="J39" s="47"/>
    </row>
    <row r="40">
      <c r="A40" s="37" t="s">
        <v>207</v>
      </c>
      <c r="B40" s="37">
        <v>9</v>
      </c>
      <c r="C40" s="38" t="s">
        <v>2606</v>
      </c>
      <c r="D40" s="37" t="s">
        <v>209</v>
      </c>
      <c r="E40" s="39" t="s">
        <v>2607</v>
      </c>
      <c r="F40" s="40" t="s">
        <v>1087</v>
      </c>
      <c r="G40" s="41">
        <v>347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45">
      <c r="A41" s="37" t="s">
        <v>212</v>
      </c>
      <c r="B41" s="45"/>
      <c r="C41" s="46"/>
      <c r="D41" s="46"/>
      <c r="E41" s="39" t="s">
        <v>3181</v>
      </c>
      <c r="F41" s="46"/>
      <c r="G41" s="46"/>
      <c r="H41" s="46"/>
      <c r="I41" s="46"/>
      <c r="J41" s="47"/>
    </row>
    <row r="42" ht="45">
      <c r="A42" s="37" t="s">
        <v>214</v>
      </c>
      <c r="B42" s="45"/>
      <c r="C42" s="46"/>
      <c r="D42" s="46"/>
      <c r="E42" s="48" t="s">
        <v>3219</v>
      </c>
      <c r="F42" s="46"/>
      <c r="G42" s="46"/>
      <c r="H42" s="46"/>
      <c r="I42" s="46"/>
      <c r="J42" s="47"/>
    </row>
    <row r="43" ht="409.5">
      <c r="A43" s="37" t="s">
        <v>216</v>
      </c>
      <c r="B43" s="45"/>
      <c r="C43" s="46"/>
      <c r="D43" s="46"/>
      <c r="E43" s="39" t="s">
        <v>3218</v>
      </c>
      <c r="F43" s="46"/>
      <c r="G43" s="46"/>
      <c r="H43" s="46"/>
      <c r="I43" s="46"/>
      <c r="J43" s="47"/>
    </row>
    <row r="44">
      <c r="A44" s="37" t="s">
        <v>207</v>
      </c>
      <c r="B44" s="37">
        <v>10</v>
      </c>
      <c r="C44" s="38" t="s">
        <v>1098</v>
      </c>
      <c r="D44" s="37" t="s">
        <v>209</v>
      </c>
      <c r="E44" s="39" t="s">
        <v>1099</v>
      </c>
      <c r="F44" s="40" t="s">
        <v>1087</v>
      </c>
      <c r="G44" s="41">
        <v>197.30600000000001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45">
      <c r="A45" s="37" t="s">
        <v>212</v>
      </c>
      <c r="B45" s="45"/>
      <c r="C45" s="46"/>
      <c r="D45" s="46"/>
      <c r="E45" s="39" t="s">
        <v>3181</v>
      </c>
      <c r="F45" s="46"/>
      <c r="G45" s="46"/>
      <c r="H45" s="46"/>
      <c r="I45" s="46"/>
      <c r="J45" s="47"/>
    </row>
    <row r="46" ht="60">
      <c r="A46" s="37" t="s">
        <v>214</v>
      </c>
      <c r="B46" s="45"/>
      <c r="C46" s="46"/>
      <c r="D46" s="46"/>
      <c r="E46" s="48" t="s">
        <v>3220</v>
      </c>
      <c r="F46" s="46"/>
      <c r="G46" s="46"/>
      <c r="H46" s="46"/>
      <c r="I46" s="46"/>
      <c r="J46" s="47"/>
    </row>
    <row r="47" ht="409.5">
      <c r="A47" s="37" t="s">
        <v>216</v>
      </c>
      <c r="B47" s="45"/>
      <c r="C47" s="46"/>
      <c r="D47" s="46"/>
      <c r="E47" s="39" t="s">
        <v>3183</v>
      </c>
      <c r="F47" s="46"/>
      <c r="G47" s="46"/>
      <c r="H47" s="46"/>
      <c r="I47" s="46"/>
      <c r="J47" s="47"/>
    </row>
    <row r="48">
      <c r="A48" s="31" t="s">
        <v>204</v>
      </c>
      <c r="B48" s="32"/>
      <c r="C48" s="33" t="s">
        <v>1403</v>
      </c>
      <c r="D48" s="34"/>
      <c r="E48" s="31" t="s">
        <v>2974</v>
      </c>
      <c r="F48" s="34"/>
      <c r="G48" s="34"/>
      <c r="H48" s="34"/>
      <c r="I48" s="35">
        <f>SUMIFS(I49:I52,A49:A52,"P")</f>
        <v>0</v>
      </c>
      <c r="J48" s="36"/>
    </row>
    <row r="49">
      <c r="A49" s="37" t="s">
        <v>207</v>
      </c>
      <c r="B49" s="37">
        <v>11</v>
      </c>
      <c r="C49" s="38" t="s">
        <v>3221</v>
      </c>
      <c r="D49" s="37" t="s">
        <v>209</v>
      </c>
      <c r="E49" s="39" t="s">
        <v>3222</v>
      </c>
      <c r="F49" s="40" t="s">
        <v>1087</v>
      </c>
      <c r="G49" s="41">
        <v>13.496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45">
      <c r="A50" s="37" t="s">
        <v>212</v>
      </c>
      <c r="B50" s="45"/>
      <c r="C50" s="46"/>
      <c r="D50" s="46"/>
      <c r="E50" s="39" t="s">
        <v>3181</v>
      </c>
      <c r="F50" s="46"/>
      <c r="G50" s="46"/>
      <c r="H50" s="46"/>
      <c r="I50" s="46"/>
      <c r="J50" s="47"/>
    </row>
    <row r="51">
      <c r="A51" s="37" t="s">
        <v>214</v>
      </c>
      <c r="B51" s="45"/>
      <c r="C51" s="46"/>
      <c r="D51" s="46"/>
      <c r="E51" s="48" t="s">
        <v>3223</v>
      </c>
      <c r="F51" s="46"/>
      <c r="G51" s="46"/>
      <c r="H51" s="46"/>
      <c r="I51" s="46"/>
      <c r="J51" s="47"/>
    </row>
    <row r="52" ht="409.5">
      <c r="A52" s="37" t="s">
        <v>216</v>
      </c>
      <c r="B52" s="45"/>
      <c r="C52" s="46"/>
      <c r="D52" s="46"/>
      <c r="E52" s="39" t="s">
        <v>3224</v>
      </c>
      <c r="F52" s="46"/>
      <c r="G52" s="46"/>
      <c r="H52" s="46"/>
      <c r="I52" s="46"/>
      <c r="J52" s="47"/>
    </row>
    <row r="53">
      <c r="A53" s="31" t="s">
        <v>204</v>
      </c>
      <c r="B53" s="32"/>
      <c r="C53" s="33" t="s">
        <v>2612</v>
      </c>
      <c r="D53" s="34"/>
      <c r="E53" s="31" t="s">
        <v>2613</v>
      </c>
      <c r="F53" s="34"/>
      <c r="G53" s="34"/>
      <c r="H53" s="34"/>
      <c r="I53" s="35">
        <f>SUMIFS(I54:I57,A54:A57,"P")</f>
        <v>0</v>
      </c>
      <c r="J53" s="36"/>
    </row>
    <row r="54">
      <c r="A54" s="37" t="s">
        <v>207</v>
      </c>
      <c r="B54" s="37">
        <v>12</v>
      </c>
      <c r="C54" s="38" t="s">
        <v>2614</v>
      </c>
      <c r="D54" s="37" t="s">
        <v>209</v>
      </c>
      <c r="E54" s="39" t="s">
        <v>2615</v>
      </c>
      <c r="F54" s="40" t="s">
        <v>1087</v>
      </c>
      <c r="G54" s="41">
        <v>104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45">
      <c r="A55" s="37" t="s">
        <v>212</v>
      </c>
      <c r="B55" s="45"/>
      <c r="C55" s="46"/>
      <c r="D55" s="46"/>
      <c r="E55" s="39" t="s">
        <v>3225</v>
      </c>
      <c r="F55" s="46"/>
      <c r="G55" s="46"/>
      <c r="H55" s="46"/>
      <c r="I55" s="46"/>
      <c r="J55" s="47"/>
    </row>
    <row r="56">
      <c r="A56" s="37" t="s">
        <v>214</v>
      </c>
      <c r="B56" s="45"/>
      <c r="C56" s="46"/>
      <c r="D56" s="46"/>
      <c r="E56" s="48" t="s">
        <v>3226</v>
      </c>
      <c r="F56" s="46"/>
      <c r="G56" s="46"/>
      <c r="H56" s="46"/>
      <c r="I56" s="46"/>
      <c r="J56" s="47"/>
    </row>
    <row r="57" ht="180">
      <c r="A57" s="37" t="s">
        <v>216</v>
      </c>
      <c r="B57" s="45"/>
      <c r="C57" s="46"/>
      <c r="D57" s="46"/>
      <c r="E57" s="39" t="s">
        <v>3227</v>
      </c>
      <c r="F57" s="46"/>
      <c r="G57" s="46"/>
      <c r="H57" s="46"/>
      <c r="I57" s="46"/>
      <c r="J57" s="47"/>
    </row>
    <row r="58">
      <c r="A58" s="31" t="s">
        <v>204</v>
      </c>
      <c r="B58" s="32"/>
      <c r="C58" s="33" t="s">
        <v>2618</v>
      </c>
      <c r="D58" s="34"/>
      <c r="E58" s="31" t="s">
        <v>2619</v>
      </c>
      <c r="F58" s="34"/>
      <c r="G58" s="34"/>
      <c r="H58" s="34"/>
      <c r="I58" s="35">
        <f>SUMIFS(I59:I228,A59:A228,"P")</f>
        <v>0</v>
      </c>
      <c r="J58" s="36"/>
    </row>
    <row r="59">
      <c r="A59" s="37" t="s">
        <v>207</v>
      </c>
      <c r="B59" s="37">
        <v>13</v>
      </c>
      <c r="C59" s="38" t="s">
        <v>2622</v>
      </c>
      <c r="D59" s="37" t="s">
        <v>209</v>
      </c>
      <c r="E59" s="39" t="s">
        <v>2623</v>
      </c>
      <c r="F59" s="40" t="s">
        <v>211</v>
      </c>
      <c r="G59" s="41">
        <v>35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3186</v>
      </c>
      <c r="F60" s="46"/>
      <c r="G60" s="46"/>
      <c r="H60" s="46"/>
      <c r="I60" s="46"/>
      <c r="J60" s="47"/>
    </row>
    <row r="61" ht="150">
      <c r="A61" s="37" t="s">
        <v>216</v>
      </c>
      <c r="B61" s="45"/>
      <c r="C61" s="46"/>
      <c r="D61" s="46"/>
      <c r="E61" s="39" t="s">
        <v>3187</v>
      </c>
      <c r="F61" s="46"/>
      <c r="G61" s="46"/>
      <c r="H61" s="46"/>
      <c r="I61" s="46"/>
      <c r="J61" s="47"/>
    </row>
    <row r="62">
      <c r="A62" s="37" t="s">
        <v>207</v>
      </c>
      <c r="B62" s="37">
        <v>14</v>
      </c>
      <c r="C62" s="38" t="s">
        <v>2505</v>
      </c>
      <c r="D62" s="37" t="s">
        <v>209</v>
      </c>
      <c r="E62" s="39" t="s">
        <v>2506</v>
      </c>
      <c r="F62" s="40" t="s">
        <v>387</v>
      </c>
      <c r="G62" s="41">
        <v>3370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45">
      <c r="A63" s="37" t="s">
        <v>212</v>
      </c>
      <c r="B63" s="45"/>
      <c r="C63" s="46"/>
      <c r="D63" s="46"/>
      <c r="E63" s="39" t="s">
        <v>3181</v>
      </c>
      <c r="F63" s="46"/>
      <c r="G63" s="46"/>
      <c r="H63" s="46"/>
      <c r="I63" s="46"/>
      <c r="J63" s="47"/>
    </row>
    <row r="64">
      <c r="A64" s="37" t="s">
        <v>214</v>
      </c>
      <c r="B64" s="45"/>
      <c r="C64" s="46"/>
      <c r="D64" s="46"/>
      <c r="E64" s="48" t="s">
        <v>3228</v>
      </c>
      <c r="F64" s="46"/>
      <c r="G64" s="46"/>
      <c r="H64" s="46"/>
      <c r="I64" s="46"/>
      <c r="J64" s="47"/>
    </row>
    <row r="65" ht="195">
      <c r="A65" s="37" t="s">
        <v>216</v>
      </c>
      <c r="B65" s="45"/>
      <c r="C65" s="46"/>
      <c r="D65" s="46"/>
      <c r="E65" s="39" t="s">
        <v>3190</v>
      </c>
      <c r="F65" s="46"/>
      <c r="G65" s="46"/>
      <c r="H65" s="46"/>
      <c r="I65" s="46"/>
      <c r="J65" s="47"/>
    </row>
    <row r="66">
      <c r="A66" s="37" t="s">
        <v>207</v>
      </c>
      <c r="B66" s="37">
        <v>15</v>
      </c>
      <c r="C66" s="38" t="s">
        <v>3229</v>
      </c>
      <c r="D66" s="37" t="s">
        <v>209</v>
      </c>
      <c r="E66" s="39" t="s">
        <v>3230</v>
      </c>
      <c r="F66" s="40" t="s">
        <v>387</v>
      </c>
      <c r="G66" s="41">
        <v>180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212</v>
      </c>
      <c r="B67" s="45"/>
      <c r="C67" s="46"/>
      <c r="D67" s="46"/>
      <c r="E67" s="39" t="s">
        <v>3181</v>
      </c>
      <c r="F67" s="46"/>
      <c r="G67" s="46"/>
      <c r="H67" s="46"/>
      <c r="I67" s="46"/>
      <c r="J67" s="47"/>
    </row>
    <row r="68" ht="240">
      <c r="A68" s="37" t="s">
        <v>216</v>
      </c>
      <c r="B68" s="45"/>
      <c r="C68" s="46"/>
      <c r="D68" s="46"/>
      <c r="E68" s="39" t="s">
        <v>3231</v>
      </c>
      <c r="F68" s="46"/>
      <c r="G68" s="46"/>
      <c r="H68" s="46"/>
      <c r="I68" s="46"/>
      <c r="J68" s="47"/>
    </row>
    <row r="69">
      <c r="A69" s="37" t="s">
        <v>207</v>
      </c>
      <c r="B69" s="37">
        <v>16</v>
      </c>
      <c r="C69" s="38" t="s">
        <v>3232</v>
      </c>
      <c r="D69" s="37" t="s">
        <v>209</v>
      </c>
      <c r="E69" s="39" t="s">
        <v>3233</v>
      </c>
      <c r="F69" s="40" t="s">
        <v>211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212</v>
      </c>
      <c r="B70" s="45"/>
      <c r="C70" s="46"/>
      <c r="D70" s="46"/>
      <c r="E70" s="39" t="s">
        <v>3234</v>
      </c>
      <c r="F70" s="46"/>
      <c r="G70" s="46"/>
      <c r="H70" s="46"/>
      <c r="I70" s="46"/>
      <c r="J70" s="47"/>
    </row>
    <row r="71" ht="150">
      <c r="A71" s="37" t="s">
        <v>216</v>
      </c>
      <c r="B71" s="45"/>
      <c r="C71" s="46"/>
      <c r="D71" s="46"/>
      <c r="E71" s="39" t="s">
        <v>3235</v>
      </c>
      <c r="F71" s="46"/>
      <c r="G71" s="46"/>
      <c r="H71" s="46"/>
      <c r="I71" s="46"/>
      <c r="J71" s="47"/>
    </row>
    <row r="72">
      <c r="A72" s="37" t="s">
        <v>207</v>
      </c>
      <c r="B72" s="37">
        <v>17</v>
      </c>
      <c r="C72" s="38" t="s">
        <v>2550</v>
      </c>
      <c r="D72" s="37" t="s">
        <v>209</v>
      </c>
      <c r="E72" s="39" t="s">
        <v>2551</v>
      </c>
      <c r="F72" s="40" t="s">
        <v>387</v>
      </c>
      <c r="G72" s="41">
        <v>525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212</v>
      </c>
      <c r="B73" s="45"/>
      <c r="C73" s="46"/>
      <c r="D73" s="46"/>
      <c r="E73" s="39" t="s">
        <v>3236</v>
      </c>
      <c r="F73" s="46"/>
      <c r="G73" s="46"/>
      <c r="H73" s="46"/>
      <c r="I73" s="46"/>
      <c r="J73" s="47"/>
    </row>
    <row r="74">
      <c r="A74" s="37" t="s">
        <v>214</v>
      </c>
      <c r="B74" s="45"/>
      <c r="C74" s="46"/>
      <c r="D74" s="46"/>
      <c r="E74" s="48" t="s">
        <v>3237</v>
      </c>
      <c r="F74" s="46"/>
      <c r="G74" s="46"/>
      <c r="H74" s="46"/>
      <c r="I74" s="46"/>
      <c r="J74" s="47"/>
    </row>
    <row r="75" ht="210">
      <c r="A75" s="37" t="s">
        <v>216</v>
      </c>
      <c r="B75" s="45"/>
      <c r="C75" s="46"/>
      <c r="D75" s="46"/>
      <c r="E75" s="39" t="s">
        <v>3238</v>
      </c>
      <c r="F75" s="46"/>
      <c r="G75" s="46"/>
      <c r="H75" s="46"/>
      <c r="I75" s="46"/>
      <c r="J75" s="47"/>
    </row>
    <row r="76">
      <c r="A76" s="37" t="s">
        <v>207</v>
      </c>
      <c r="B76" s="37">
        <v>18</v>
      </c>
      <c r="C76" s="38" t="s">
        <v>527</v>
      </c>
      <c r="D76" s="37" t="s">
        <v>209</v>
      </c>
      <c r="E76" s="39" t="s">
        <v>528</v>
      </c>
      <c r="F76" s="40" t="s">
        <v>211</v>
      </c>
      <c r="G76" s="41">
        <v>30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212</v>
      </c>
      <c r="B77" s="45"/>
      <c r="C77" s="46"/>
      <c r="D77" s="46"/>
      <c r="E77" s="39" t="s">
        <v>3236</v>
      </c>
      <c r="F77" s="46"/>
      <c r="G77" s="46"/>
      <c r="H77" s="46"/>
      <c r="I77" s="46"/>
      <c r="J77" s="47"/>
    </row>
    <row r="78" ht="150">
      <c r="A78" s="37" t="s">
        <v>216</v>
      </c>
      <c r="B78" s="45"/>
      <c r="C78" s="46"/>
      <c r="D78" s="46"/>
      <c r="E78" s="39" t="s">
        <v>3239</v>
      </c>
      <c r="F78" s="46"/>
      <c r="G78" s="46"/>
      <c r="H78" s="46"/>
      <c r="I78" s="46"/>
      <c r="J78" s="47"/>
    </row>
    <row r="79">
      <c r="A79" s="37" t="s">
        <v>207</v>
      </c>
      <c r="B79" s="37">
        <v>19</v>
      </c>
      <c r="C79" s="38" t="s">
        <v>533</v>
      </c>
      <c r="D79" s="37" t="s">
        <v>209</v>
      </c>
      <c r="E79" s="39" t="s">
        <v>534</v>
      </c>
      <c r="F79" s="40" t="s">
        <v>211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212</v>
      </c>
      <c r="B80" s="45"/>
      <c r="C80" s="46"/>
      <c r="D80" s="46"/>
      <c r="E80" s="39" t="s">
        <v>3236</v>
      </c>
      <c r="F80" s="46"/>
      <c r="G80" s="46"/>
      <c r="H80" s="46"/>
      <c r="I80" s="46"/>
      <c r="J80" s="47"/>
    </row>
    <row r="81" ht="180">
      <c r="A81" s="37" t="s">
        <v>216</v>
      </c>
      <c r="B81" s="45"/>
      <c r="C81" s="46"/>
      <c r="D81" s="46"/>
      <c r="E81" s="39" t="s">
        <v>3240</v>
      </c>
      <c r="F81" s="46"/>
      <c r="G81" s="46"/>
      <c r="H81" s="46"/>
      <c r="I81" s="46"/>
      <c r="J81" s="47"/>
    </row>
    <row r="82">
      <c r="A82" s="37" t="s">
        <v>207</v>
      </c>
      <c r="B82" s="37">
        <v>20</v>
      </c>
      <c r="C82" s="38" t="s">
        <v>485</v>
      </c>
      <c r="D82" s="37" t="s">
        <v>209</v>
      </c>
      <c r="E82" s="39" t="s">
        <v>486</v>
      </c>
      <c r="F82" s="40" t="s">
        <v>387</v>
      </c>
      <c r="G82" s="41">
        <v>235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45">
      <c r="A83" s="37" t="s">
        <v>212</v>
      </c>
      <c r="B83" s="45"/>
      <c r="C83" s="46"/>
      <c r="D83" s="46"/>
      <c r="E83" s="39" t="s">
        <v>3181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3241</v>
      </c>
      <c r="F84" s="46"/>
      <c r="G84" s="46"/>
      <c r="H84" s="46"/>
      <c r="I84" s="46"/>
      <c r="J84" s="47"/>
    </row>
    <row r="85" ht="195">
      <c r="A85" s="37" t="s">
        <v>216</v>
      </c>
      <c r="B85" s="45"/>
      <c r="C85" s="46"/>
      <c r="D85" s="46"/>
      <c r="E85" s="39" t="s">
        <v>3195</v>
      </c>
      <c r="F85" s="46"/>
      <c r="G85" s="46"/>
      <c r="H85" s="46"/>
      <c r="I85" s="46"/>
      <c r="J85" s="47"/>
    </row>
    <row r="86">
      <c r="A86" s="37" t="s">
        <v>207</v>
      </c>
      <c r="B86" s="37">
        <v>21</v>
      </c>
      <c r="C86" s="38" t="s">
        <v>802</v>
      </c>
      <c r="D86" s="37" t="s">
        <v>209</v>
      </c>
      <c r="E86" s="39" t="s">
        <v>803</v>
      </c>
      <c r="F86" s="40" t="s">
        <v>387</v>
      </c>
      <c r="G86" s="41">
        <v>520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45">
      <c r="A87" s="37" t="s">
        <v>212</v>
      </c>
      <c r="B87" s="45"/>
      <c r="C87" s="46"/>
      <c r="D87" s="46"/>
      <c r="E87" s="39" t="s">
        <v>3181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3242</v>
      </c>
      <c r="F88" s="46"/>
      <c r="G88" s="46"/>
      <c r="H88" s="46"/>
      <c r="I88" s="46"/>
      <c r="J88" s="47"/>
    </row>
    <row r="89" ht="195">
      <c r="A89" s="37" t="s">
        <v>216</v>
      </c>
      <c r="B89" s="45"/>
      <c r="C89" s="46"/>
      <c r="D89" s="46"/>
      <c r="E89" s="39" t="s">
        <v>3195</v>
      </c>
      <c r="F89" s="46"/>
      <c r="G89" s="46"/>
      <c r="H89" s="46"/>
      <c r="I89" s="46"/>
      <c r="J89" s="47"/>
    </row>
    <row r="90">
      <c r="A90" s="37" t="s">
        <v>207</v>
      </c>
      <c r="B90" s="37">
        <v>22</v>
      </c>
      <c r="C90" s="38" t="s">
        <v>804</v>
      </c>
      <c r="D90" s="37" t="s">
        <v>209</v>
      </c>
      <c r="E90" s="39" t="s">
        <v>805</v>
      </c>
      <c r="F90" s="40" t="s">
        <v>387</v>
      </c>
      <c r="G90" s="41">
        <v>21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45">
      <c r="A91" s="37" t="s">
        <v>212</v>
      </c>
      <c r="B91" s="45"/>
      <c r="C91" s="46"/>
      <c r="D91" s="46"/>
      <c r="E91" s="39" t="s">
        <v>3181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3243</v>
      </c>
      <c r="F92" s="46"/>
      <c r="G92" s="46"/>
      <c r="H92" s="46"/>
      <c r="I92" s="46"/>
      <c r="J92" s="47"/>
    </row>
    <row r="93" ht="195">
      <c r="A93" s="37" t="s">
        <v>216</v>
      </c>
      <c r="B93" s="45"/>
      <c r="C93" s="46"/>
      <c r="D93" s="46"/>
      <c r="E93" s="39" t="s">
        <v>3195</v>
      </c>
      <c r="F93" s="46"/>
      <c r="G93" s="46"/>
      <c r="H93" s="46"/>
      <c r="I93" s="46"/>
      <c r="J93" s="47"/>
    </row>
    <row r="94" ht="30">
      <c r="A94" s="37" t="s">
        <v>207</v>
      </c>
      <c r="B94" s="37">
        <v>23</v>
      </c>
      <c r="C94" s="38" t="s">
        <v>2563</v>
      </c>
      <c r="D94" s="37" t="s">
        <v>209</v>
      </c>
      <c r="E94" s="39" t="s">
        <v>1173</v>
      </c>
      <c r="F94" s="40" t="s">
        <v>387</v>
      </c>
      <c r="G94" s="41">
        <v>25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45">
      <c r="A95" s="37" t="s">
        <v>212</v>
      </c>
      <c r="B95" s="45"/>
      <c r="C95" s="46"/>
      <c r="D95" s="46"/>
      <c r="E95" s="39" t="s">
        <v>3181</v>
      </c>
      <c r="F95" s="46"/>
      <c r="G95" s="46"/>
      <c r="H95" s="46"/>
      <c r="I95" s="46"/>
      <c r="J95" s="47"/>
    </row>
    <row r="96" ht="195">
      <c r="A96" s="37" t="s">
        <v>216</v>
      </c>
      <c r="B96" s="45"/>
      <c r="C96" s="46"/>
      <c r="D96" s="46"/>
      <c r="E96" s="39" t="s">
        <v>3195</v>
      </c>
      <c r="F96" s="46"/>
      <c r="G96" s="46"/>
      <c r="H96" s="46"/>
      <c r="I96" s="46"/>
      <c r="J96" s="47"/>
    </row>
    <row r="97" ht="30">
      <c r="A97" s="37" t="s">
        <v>207</v>
      </c>
      <c r="B97" s="37">
        <v>24</v>
      </c>
      <c r="C97" s="38" t="s">
        <v>1158</v>
      </c>
      <c r="D97" s="37" t="s">
        <v>209</v>
      </c>
      <c r="E97" s="39" t="s">
        <v>1159</v>
      </c>
      <c r="F97" s="40" t="s">
        <v>387</v>
      </c>
      <c r="G97" s="41">
        <v>2370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45">
      <c r="A98" s="37" t="s">
        <v>212</v>
      </c>
      <c r="B98" s="45"/>
      <c r="C98" s="46"/>
      <c r="D98" s="46"/>
      <c r="E98" s="39" t="s">
        <v>3181</v>
      </c>
      <c r="F98" s="46"/>
      <c r="G98" s="46"/>
      <c r="H98" s="46"/>
      <c r="I98" s="46"/>
      <c r="J98" s="47"/>
    </row>
    <row r="99" ht="195">
      <c r="A99" s="37" t="s">
        <v>216</v>
      </c>
      <c r="B99" s="45"/>
      <c r="C99" s="46"/>
      <c r="D99" s="46"/>
      <c r="E99" s="39" t="s">
        <v>3195</v>
      </c>
      <c r="F99" s="46"/>
      <c r="G99" s="46"/>
      <c r="H99" s="46"/>
      <c r="I99" s="46"/>
      <c r="J99" s="47"/>
    </row>
    <row r="100">
      <c r="A100" s="37" t="s">
        <v>207</v>
      </c>
      <c r="B100" s="37">
        <v>25</v>
      </c>
      <c r="C100" s="38" t="s">
        <v>3244</v>
      </c>
      <c r="D100" s="37" t="s">
        <v>209</v>
      </c>
      <c r="E100" s="39" t="s">
        <v>3245</v>
      </c>
      <c r="F100" s="40" t="s">
        <v>387</v>
      </c>
      <c r="G100" s="41">
        <v>60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45">
      <c r="A101" s="37" t="s">
        <v>212</v>
      </c>
      <c r="B101" s="45"/>
      <c r="C101" s="46"/>
      <c r="D101" s="46"/>
      <c r="E101" s="39" t="s">
        <v>3181</v>
      </c>
      <c r="F101" s="46"/>
      <c r="G101" s="46"/>
      <c r="H101" s="46"/>
      <c r="I101" s="46"/>
      <c r="J101" s="47"/>
    </row>
    <row r="102">
      <c r="A102" s="37" t="s">
        <v>214</v>
      </c>
      <c r="B102" s="45"/>
      <c r="C102" s="46"/>
      <c r="D102" s="46"/>
      <c r="E102" s="48" t="s">
        <v>1129</v>
      </c>
      <c r="F102" s="46"/>
      <c r="G102" s="46"/>
      <c r="H102" s="46"/>
      <c r="I102" s="46"/>
      <c r="J102" s="47"/>
    </row>
    <row r="103" ht="195">
      <c r="A103" s="37" t="s">
        <v>216</v>
      </c>
      <c r="B103" s="45"/>
      <c r="C103" s="46"/>
      <c r="D103" s="46"/>
      <c r="E103" s="39" t="s">
        <v>3195</v>
      </c>
      <c r="F103" s="46"/>
      <c r="G103" s="46"/>
      <c r="H103" s="46"/>
      <c r="I103" s="46"/>
      <c r="J103" s="47"/>
    </row>
    <row r="104" ht="30">
      <c r="A104" s="37" t="s">
        <v>207</v>
      </c>
      <c r="B104" s="37">
        <v>26</v>
      </c>
      <c r="C104" s="38" t="s">
        <v>2897</v>
      </c>
      <c r="D104" s="37" t="s">
        <v>209</v>
      </c>
      <c r="E104" s="39" t="s">
        <v>2898</v>
      </c>
      <c r="F104" s="40" t="s">
        <v>387</v>
      </c>
      <c r="G104" s="41">
        <v>305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45">
      <c r="A105" s="37" t="s">
        <v>212</v>
      </c>
      <c r="B105" s="45"/>
      <c r="C105" s="46"/>
      <c r="D105" s="46"/>
      <c r="E105" s="39" t="s">
        <v>3181</v>
      </c>
      <c r="F105" s="46"/>
      <c r="G105" s="46"/>
      <c r="H105" s="46"/>
      <c r="I105" s="46"/>
      <c r="J105" s="47"/>
    </row>
    <row r="106" ht="195">
      <c r="A106" s="37" t="s">
        <v>216</v>
      </c>
      <c r="B106" s="45"/>
      <c r="C106" s="46"/>
      <c r="D106" s="46"/>
      <c r="E106" s="39" t="s">
        <v>3195</v>
      </c>
      <c r="F106" s="46"/>
      <c r="G106" s="46"/>
      <c r="H106" s="46"/>
      <c r="I106" s="46"/>
      <c r="J106" s="47"/>
    </row>
    <row r="107" ht="30">
      <c r="A107" s="37" t="s">
        <v>207</v>
      </c>
      <c r="B107" s="37">
        <v>27</v>
      </c>
      <c r="C107" s="38" t="s">
        <v>491</v>
      </c>
      <c r="D107" s="37" t="s">
        <v>209</v>
      </c>
      <c r="E107" s="39" t="s">
        <v>492</v>
      </c>
      <c r="F107" s="40" t="s">
        <v>211</v>
      </c>
      <c r="G107" s="41">
        <v>22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212</v>
      </c>
      <c r="B108" s="45"/>
      <c r="C108" s="46"/>
      <c r="D108" s="46"/>
      <c r="E108" s="39" t="s">
        <v>3234</v>
      </c>
      <c r="F108" s="46"/>
      <c r="G108" s="46"/>
      <c r="H108" s="46"/>
      <c r="I108" s="46"/>
      <c r="J108" s="47"/>
    </row>
    <row r="109" ht="180">
      <c r="A109" s="37" t="s">
        <v>216</v>
      </c>
      <c r="B109" s="45"/>
      <c r="C109" s="46"/>
      <c r="D109" s="46"/>
      <c r="E109" s="39" t="s">
        <v>3246</v>
      </c>
      <c r="F109" s="46"/>
      <c r="G109" s="46"/>
      <c r="H109" s="46"/>
      <c r="I109" s="46"/>
      <c r="J109" s="47"/>
    </row>
    <row r="110" ht="30">
      <c r="A110" s="37" t="s">
        <v>207</v>
      </c>
      <c r="B110" s="37">
        <v>28</v>
      </c>
      <c r="C110" s="38" t="s">
        <v>494</v>
      </c>
      <c r="D110" s="37" t="s">
        <v>209</v>
      </c>
      <c r="E110" s="39" t="s">
        <v>495</v>
      </c>
      <c r="F110" s="40" t="s">
        <v>211</v>
      </c>
      <c r="G110" s="41">
        <v>10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 ht="30">
      <c r="A111" s="37" t="s">
        <v>212</v>
      </c>
      <c r="B111" s="45"/>
      <c r="C111" s="46"/>
      <c r="D111" s="46"/>
      <c r="E111" s="39" t="s">
        <v>3234</v>
      </c>
      <c r="F111" s="46"/>
      <c r="G111" s="46"/>
      <c r="H111" s="46"/>
      <c r="I111" s="46"/>
      <c r="J111" s="47"/>
    </row>
    <row r="112" ht="180">
      <c r="A112" s="37" t="s">
        <v>216</v>
      </c>
      <c r="B112" s="45"/>
      <c r="C112" s="46"/>
      <c r="D112" s="46"/>
      <c r="E112" s="39" t="s">
        <v>3246</v>
      </c>
      <c r="F112" s="46"/>
      <c r="G112" s="46"/>
      <c r="H112" s="46"/>
      <c r="I112" s="46"/>
      <c r="J112" s="47"/>
    </row>
    <row r="113" ht="30">
      <c r="A113" s="37" t="s">
        <v>207</v>
      </c>
      <c r="B113" s="37">
        <v>29</v>
      </c>
      <c r="C113" s="38" t="s">
        <v>1196</v>
      </c>
      <c r="D113" s="37" t="s">
        <v>209</v>
      </c>
      <c r="E113" s="39" t="s">
        <v>1197</v>
      </c>
      <c r="F113" s="40" t="s">
        <v>211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212</v>
      </c>
      <c r="B114" s="45"/>
      <c r="C114" s="46"/>
      <c r="D114" s="46"/>
      <c r="E114" s="39" t="s">
        <v>3234</v>
      </c>
      <c r="F114" s="46"/>
      <c r="G114" s="46"/>
      <c r="H114" s="46"/>
      <c r="I114" s="46"/>
      <c r="J114" s="47"/>
    </row>
    <row r="115" ht="180">
      <c r="A115" s="37" t="s">
        <v>216</v>
      </c>
      <c r="B115" s="45"/>
      <c r="C115" s="46"/>
      <c r="D115" s="46"/>
      <c r="E115" s="39" t="s">
        <v>3246</v>
      </c>
      <c r="F115" s="46"/>
      <c r="G115" s="46"/>
      <c r="H115" s="46"/>
      <c r="I115" s="46"/>
      <c r="J115" s="47"/>
    </row>
    <row r="116" ht="30">
      <c r="A116" s="37" t="s">
        <v>207</v>
      </c>
      <c r="B116" s="37">
        <v>30</v>
      </c>
      <c r="C116" s="38" t="s">
        <v>1201</v>
      </c>
      <c r="D116" s="37" t="s">
        <v>209</v>
      </c>
      <c r="E116" s="39" t="s">
        <v>1202</v>
      </c>
      <c r="F116" s="40" t="s">
        <v>211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 ht="30">
      <c r="A117" s="37" t="s">
        <v>212</v>
      </c>
      <c r="B117" s="45"/>
      <c r="C117" s="46"/>
      <c r="D117" s="46"/>
      <c r="E117" s="39" t="s">
        <v>3234</v>
      </c>
      <c r="F117" s="46"/>
      <c r="G117" s="46"/>
      <c r="H117" s="46"/>
      <c r="I117" s="46"/>
      <c r="J117" s="47"/>
    </row>
    <row r="118" ht="180">
      <c r="A118" s="37" t="s">
        <v>216</v>
      </c>
      <c r="B118" s="45"/>
      <c r="C118" s="46"/>
      <c r="D118" s="46"/>
      <c r="E118" s="39" t="s">
        <v>3246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31</v>
      </c>
      <c r="C119" s="38" t="s">
        <v>406</v>
      </c>
      <c r="D119" s="37" t="s">
        <v>209</v>
      </c>
      <c r="E119" s="39" t="s">
        <v>407</v>
      </c>
      <c r="F119" s="40" t="s">
        <v>211</v>
      </c>
      <c r="G119" s="41">
        <v>10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212</v>
      </c>
      <c r="B120" s="45"/>
      <c r="C120" s="46"/>
      <c r="D120" s="46"/>
      <c r="E120" s="39" t="s">
        <v>3186</v>
      </c>
      <c r="F120" s="46"/>
      <c r="G120" s="46"/>
      <c r="H120" s="46"/>
      <c r="I120" s="46"/>
      <c r="J120" s="47"/>
    </row>
    <row r="121" ht="165">
      <c r="A121" s="37" t="s">
        <v>216</v>
      </c>
      <c r="B121" s="45"/>
      <c r="C121" s="46"/>
      <c r="D121" s="46"/>
      <c r="E121" s="39" t="s">
        <v>3202</v>
      </c>
      <c r="F121" s="46"/>
      <c r="G121" s="46"/>
      <c r="H121" s="46"/>
      <c r="I121" s="46"/>
      <c r="J121" s="47"/>
    </row>
    <row r="122">
      <c r="A122" s="37" t="s">
        <v>207</v>
      </c>
      <c r="B122" s="37">
        <v>32</v>
      </c>
      <c r="C122" s="38" t="s">
        <v>2998</v>
      </c>
      <c r="D122" s="37" t="s">
        <v>209</v>
      </c>
      <c r="E122" s="39" t="s">
        <v>2999</v>
      </c>
      <c r="F122" s="40" t="s">
        <v>211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212</v>
      </c>
      <c r="B123" s="45"/>
      <c r="C123" s="46"/>
      <c r="D123" s="46"/>
      <c r="E123" s="39" t="s">
        <v>3186</v>
      </c>
      <c r="F123" s="46"/>
      <c r="G123" s="46"/>
      <c r="H123" s="46"/>
      <c r="I123" s="46"/>
      <c r="J123" s="47"/>
    </row>
    <row r="124" ht="180">
      <c r="A124" s="37" t="s">
        <v>216</v>
      </c>
      <c r="B124" s="45"/>
      <c r="C124" s="46"/>
      <c r="D124" s="46"/>
      <c r="E124" s="39" t="s">
        <v>3247</v>
      </c>
      <c r="F124" s="46"/>
      <c r="G124" s="46"/>
      <c r="H124" s="46"/>
      <c r="I124" s="46"/>
      <c r="J124" s="47"/>
    </row>
    <row r="125">
      <c r="A125" s="37" t="s">
        <v>207</v>
      </c>
      <c r="B125" s="37">
        <v>33</v>
      </c>
      <c r="C125" s="38" t="s">
        <v>2642</v>
      </c>
      <c r="D125" s="37" t="s">
        <v>209</v>
      </c>
      <c r="E125" s="39" t="s">
        <v>2643</v>
      </c>
      <c r="F125" s="40" t="s">
        <v>387</v>
      </c>
      <c r="G125" s="41">
        <v>30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 ht="45">
      <c r="A126" s="37" t="s">
        <v>212</v>
      </c>
      <c r="B126" s="45"/>
      <c r="C126" s="46"/>
      <c r="D126" s="46"/>
      <c r="E126" s="39" t="s">
        <v>3181</v>
      </c>
      <c r="F126" s="46"/>
      <c r="G126" s="46"/>
      <c r="H126" s="46"/>
      <c r="I126" s="46"/>
      <c r="J126" s="47"/>
    </row>
    <row r="127">
      <c r="A127" s="37" t="s">
        <v>214</v>
      </c>
      <c r="B127" s="45"/>
      <c r="C127" s="46"/>
      <c r="D127" s="46"/>
      <c r="E127" s="48" t="s">
        <v>1114</v>
      </c>
      <c r="F127" s="46"/>
      <c r="G127" s="46"/>
      <c r="H127" s="46"/>
      <c r="I127" s="46"/>
      <c r="J127" s="47"/>
    </row>
    <row r="128" ht="150">
      <c r="A128" s="37" t="s">
        <v>216</v>
      </c>
      <c r="B128" s="45"/>
      <c r="C128" s="46"/>
      <c r="D128" s="46"/>
      <c r="E128" s="39" t="s">
        <v>3248</v>
      </c>
      <c r="F128" s="46"/>
      <c r="G128" s="46"/>
      <c r="H128" s="46"/>
      <c r="I128" s="46"/>
      <c r="J128" s="47"/>
    </row>
    <row r="129">
      <c r="A129" s="37" t="s">
        <v>207</v>
      </c>
      <c r="B129" s="37">
        <v>34</v>
      </c>
      <c r="C129" s="38" t="s">
        <v>3249</v>
      </c>
      <c r="D129" s="37" t="s">
        <v>209</v>
      </c>
      <c r="E129" s="39" t="s">
        <v>3250</v>
      </c>
      <c r="F129" s="40" t="s">
        <v>387</v>
      </c>
      <c r="G129" s="41">
        <v>180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45">
      <c r="A130" s="37" t="s">
        <v>212</v>
      </c>
      <c r="B130" s="45"/>
      <c r="C130" s="46"/>
      <c r="D130" s="46"/>
      <c r="E130" s="39" t="s">
        <v>3181</v>
      </c>
      <c r="F130" s="46"/>
      <c r="G130" s="46"/>
      <c r="H130" s="46"/>
      <c r="I130" s="46"/>
      <c r="J130" s="47"/>
    </row>
    <row r="131" ht="225">
      <c r="A131" s="37" t="s">
        <v>216</v>
      </c>
      <c r="B131" s="45"/>
      <c r="C131" s="46"/>
      <c r="D131" s="46"/>
      <c r="E131" s="39" t="s">
        <v>3251</v>
      </c>
      <c r="F131" s="46"/>
      <c r="G131" s="46"/>
      <c r="H131" s="46"/>
      <c r="I131" s="46"/>
      <c r="J131" s="47"/>
    </row>
    <row r="132">
      <c r="A132" s="37" t="s">
        <v>207</v>
      </c>
      <c r="B132" s="37">
        <v>35</v>
      </c>
      <c r="C132" s="38" t="s">
        <v>3110</v>
      </c>
      <c r="D132" s="37" t="s">
        <v>209</v>
      </c>
      <c r="E132" s="39" t="s">
        <v>3111</v>
      </c>
      <c r="F132" s="40" t="s">
        <v>211</v>
      </c>
      <c r="G132" s="41">
        <v>18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45">
      <c r="A133" s="37" t="s">
        <v>212</v>
      </c>
      <c r="B133" s="45"/>
      <c r="C133" s="46"/>
      <c r="D133" s="46"/>
      <c r="E133" s="39" t="s">
        <v>3181</v>
      </c>
      <c r="F133" s="46"/>
      <c r="G133" s="46"/>
      <c r="H133" s="46"/>
      <c r="I133" s="46"/>
      <c r="J133" s="47"/>
    </row>
    <row r="134" ht="225">
      <c r="A134" s="37" t="s">
        <v>216</v>
      </c>
      <c r="B134" s="45"/>
      <c r="C134" s="46"/>
      <c r="D134" s="46"/>
      <c r="E134" s="39" t="s">
        <v>3252</v>
      </c>
      <c r="F134" s="46"/>
      <c r="G134" s="46"/>
      <c r="H134" s="46"/>
      <c r="I134" s="46"/>
      <c r="J134" s="47"/>
    </row>
    <row r="135" ht="30">
      <c r="A135" s="37" t="s">
        <v>207</v>
      </c>
      <c r="B135" s="37">
        <v>36</v>
      </c>
      <c r="C135" s="38" t="s">
        <v>3013</v>
      </c>
      <c r="D135" s="37" t="s">
        <v>209</v>
      </c>
      <c r="E135" s="39" t="s">
        <v>3014</v>
      </c>
      <c r="F135" s="40" t="s">
        <v>211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 ht="45">
      <c r="A136" s="37" t="s">
        <v>212</v>
      </c>
      <c r="B136" s="45"/>
      <c r="C136" s="46"/>
      <c r="D136" s="46"/>
      <c r="E136" s="39" t="s">
        <v>3181</v>
      </c>
      <c r="F136" s="46"/>
      <c r="G136" s="46"/>
      <c r="H136" s="46"/>
      <c r="I136" s="46"/>
      <c r="J136" s="47"/>
    </row>
    <row r="137" ht="225">
      <c r="A137" s="37" t="s">
        <v>216</v>
      </c>
      <c r="B137" s="45"/>
      <c r="C137" s="46"/>
      <c r="D137" s="46"/>
      <c r="E137" s="39" t="s">
        <v>3253</v>
      </c>
      <c r="F137" s="46"/>
      <c r="G137" s="46"/>
      <c r="H137" s="46"/>
      <c r="I137" s="46"/>
      <c r="J137" s="47"/>
    </row>
    <row r="138" ht="30">
      <c r="A138" s="37" t="s">
        <v>207</v>
      </c>
      <c r="B138" s="37">
        <v>37</v>
      </c>
      <c r="C138" s="38" t="s">
        <v>3254</v>
      </c>
      <c r="D138" s="37" t="s">
        <v>209</v>
      </c>
      <c r="E138" s="39" t="s">
        <v>3255</v>
      </c>
      <c r="F138" s="40" t="s">
        <v>211</v>
      </c>
      <c r="G138" s="41">
        <v>18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212</v>
      </c>
      <c r="B139" s="45"/>
      <c r="C139" s="46"/>
      <c r="D139" s="46"/>
      <c r="E139" s="39" t="s">
        <v>3256</v>
      </c>
      <c r="F139" s="46"/>
      <c r="G139" s="46"/>
      <c r="H139" s="46"/>
      <c r="I139" s="46"/>
      <c r="J139" s="47"/>
    </row>
    <row r="140" ht="165">
      <c r="A140" s="37" t="s">
        <v>216</v>
      </c>
      <c r="B140" s="45"/>
      <c r="C140" s="46"/>
      <c r="D140" s="46"/>
      <c r="E140" s="39" t="s">
        <v>3257</v>
      </c>
      <c r="F140" s="46"/>
      <c r="G140" s="46"/>
      <c r="H140" s="46"/>
      <c r="I140" s="46"/>
      <c r="J140" s="47"/>
    </row>
    <row r="141" ht="30">
      <c r="A141" s="37" t="s">
        <v>207</v>
      </c>
      <c r="B141" s="37">
        <v>38</v>
      </c>
      <c r="C141" s="38" t="s">
        <v>3085</v>
      </c>
      <c r="D141" s="37" t="s">
        <v>209</v>
      </c>
      <c r="E141" s="39" t="s">
        <v>3086</v>
      </c>
      <c r="F141" s="40" t="s">
        <v>211</v>
      </c>
      <c r="G141" s="41">
        <v>2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 ht="30">
      <c r="A142" s="37" t="s">
        <v>212</v>
      </c>
      <c r="B142" s="45"/>
      <c r="C142" s="46"/>
      <c r="D142" s="46"/>
      <c r="E142" s="39" t="s">
        <v>3256</v>
      </c>
      <c r="F142" s="46"/>
      <c r="G142" s="46"/>
      <c r="H142" s="46"/>
      <c r="I142" s="46"/>
      <c r="J142" s="47"/>
    </row>
    <row r="143" ht="165">
      <c r="A143" s="37" t="s">
        <v>216</v>
      </c>
      <c r="B143" s="45"/>
      <c r="C143" s="46"/>
      <c r="D143" s="46"/>
      <c r="E143" s="39" t="s">
        <v>3257</v>
      </c>
      <c r="F143" s="46"/>
      <c r="G143" s="46"/>
      <c r="H143" s="46"/>
      <c r="I143" s="46"/>
      <c r="J143" s="47"/>
    </row>
    <row r="144" ht="30">
      <c r="A144" s="37" t="s">
        <v>207</v>
      </c>
      <c r="B144" s="37">
        <v>39</v>
      </c>
      <c r="C144" s="38" t="s">
        <v>3124</v>
      </c>
      <c r="D144" s="37" t="s">
        <v>209</v>
      </c>
      <c r="E144" s="39" t="s">
        <v>3125</v>
      </c>
      <c r="F144" s="40" t="s">
        <v>211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212</v>
      </c>
      <c r="B145" s="45"/>
      <c r="C145" s="46"/>
      <c r="D145" s="46"/>
      <c r="E145" s="39" t="s">
        <v>3256</v>
      </c>
      <c r="F145" s="46"/>
      <c r="G145" s="46"/>
      <c r="H145" s="46"/>
      <c r="I145" s="46"/>
      <c r="J145" s="47"/>
    </row>
    <row r="146" ht="180">
      <c r="A146" s="37" t="s">
        <v>216</v>
      </c>
      <c r="B146" s="45"/>
      <c r="C146" s="46"/>
      <c r="D146" s="46"/>
      <c r="E146" s="39" t="s">
        <v>3258</v>
      </c>
      <c r="F146" s="46"/>
      <c r="G146" s="46"/>
      <c r="H146" s="46"/>
      <c r="I146" s="46"/>
      <c r="J146" s="47"/>
    </row>
    <row r="147" ht="30">
      <c r="A147" s="37" t="s">
        <v>207</v>
      </c>
      <c r="B147" s="37">
        <v>40</v>
      </c>
      <c r="C147" s="38" t="s">
        <v>3259</v>
      </c>
      <c r="D147" s="37" t="s">
        <v>209</v>
      </c>
      <c r="E147" s="39" t="s">
        <v>3260</v>
      </c>
      <c r="F147" s="40" t="s">
        <v>211</v>
      </c>
      <c r="G147" s="41">
        <v>1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30">
      <c r="A148" s="37" t="s">
        <v>212</v>
      </c>
      <c r="B148" s="45"/>
      <c r="C148" s="46"/>
      <c r="D148" s="46"/>
      <c r="E148" s="39" t="s">
        <v>3234</v>
      </c>
      <c r="F148" s="46"/>
      <c r="G148" s="46"/>
      <c r="H148" s="46"/>
      <c r="I148" s="46"/>
      <c r="J148" s="47"/>
    </row>
    <row r="149" ht="195">
      <c r="A149" s="37" t="s">
        <v>216</v>
      </c>
      <c r="B149" s="45"/>
      <c r="C149" s="46"/>
      <c r="D149" s="46"/>
      <c r="E149" s="39" t="s">
        <v>3261</v>
      </c>
      <c r="F149" s="46"/>
      <c r="G149" s="46"/>
      <c r="H149" s="46"/>
      <c r="I149" s="46"/>
      <c r="J149" s="47"/>
    </row>
    <row r="150" ht="30">
      <c r="A150" s="37" t="s">
        <v>207</v>
      </c>
      <c r="B150" s="37">
        <v>41</v>
      </c>
      <c r="C150" s="38" t="s">
        <v>3034</v>
      </c>
      <c r="D150" s="37" t="s">
        <v>209</v>
      </c>
      <c r="E150" s="39" t="s">
        <v>3035</v>
      </c>
      <c r="F150" s="40" t="s">
        <v>211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212</v>
      </c>
      <c r="B151" s="45"/>
      <c r="C151" s="46"/>
      <c r="D151" s="46"/>
      <c r="E151" s="39" t="s">
        <v>3234</v>
      </c>
      <c r="F151" s="46"/>
      <c r="G151" s="46"/>
      <c r="H151" s="46"/>
      <c r="I151" s="46"/>
      <c r="J151" s="47"/>
    </row>
    <row r="152" ht="165">
      <c r="A152" s="37" t="s">
        <v>216</v>
      </c>
      <c r="B152" s="45"/>
      <c r="C152" s="46"/>
      <c r="D152" s="46"/>
      <c r="E152" s="39" t="s">
        <v>3262</v>
      </c>
      <c r="F152" s="46"/>
      <c r="G152" s="46"/>
      <c r="H152" s="46"/>
      <c r="I152" s="46"/>
      <c r="J152" s="47"/>
    </row>
    <row r="153" ht="30">
      <c r="A153" s="37" t="s">
        <v>207</v>
      </c>
      <c r="B153" s="37">
        <v>42</v>
      </c>
      <c r="C153" s="38" t="s">
        <v>3037</v>
      </c>
      <c r="D153" s="37" t="s">
        <v>209</v>
      </c>
      <c r="E153" s="39" t="s">
        <v>3038</v>
      </c>
      <c r="F153" s="40" t="s">
        <v>211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212</v>
      </c>
      <c r="B154" s="45"/>
      <c r="C154" s="46"/>
      <c r="D154" s="46"/>
      <c r="E154" s="39" t="s">
        <v>3234</v>
      </c>
      <c r="F154" s="46"/>
      <c r="G154" s="46"/>
      <c r="H154" s="46"/>
      <c r="I154" s="46"/>
      <c r="J154" s="47"/>
    </row>
    <row r="155" ht="180">
      <c r="A155" s="37" t="s">
        <v>216</v>
      </c>
      <c r="B155" s="45"/>
      <c r="C155" s="46"/>
      <c r="D155" s="46"/>
      <c r="E155" s="39" t="s">
        <v>3263</v>
      </c>
      <c r="F155" s="46"/>
      <c r="G155" s="46"/>
      <c r="H155" s="46"/>
      <c r="I155" s="46"/>
      <c r="J155" s="47"/>
    </row>
    <row r="156" ht="30">
      <c r="A156" s="37" t="s">
        <v>207</v>
      </c>
      <c r="B156" s="37">
        <v>43</v>
      </c>
      <c r="C156" s="38" t="s">
        <v>3264</v>
      </c>
      <c r="D156" s="37" t="s">
        <v>209</v>
      </c>
      <c r="E156" s="39" t="s">
        <v>3265</v>
      </c>
      <c r="F156" s="40" t="s">
        <v>211</v>
      </c>
      <c r="G156" s="41">
        <v>2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212</v>
      </c>
      <c r="B157" s="45"/>
      <c r="C157" s="46"/>
      <c r="D157" s="46"/>
      <c r="E157" s="39" t="s">
        <v>3234</v>
      </c>
      <c r="F157" s="46"/>
      <c r="G157" s="46"/>
      <c r="H157" s="46"/>
      <c r="I157" s="46"/>
      <c r="J157" s="47"/>
    </row>
    <row r="158" ht="165">
      <c r="A158" s="37" t="s">
        <v>216</v>
      </c>
      <c r="B158" s="45"/>
      <c r="C158" s="46"/>
      <c r="D158" s="46"/>
      <c r="E158" s="39" t="s">
        <v>3266</v>
      </c>
      <c r="F158" s="46"/>
      <c r="G158" s="46"/>
      <c r="H158" s="46"/>
      <c r="I158" s="46"/>
      <c r="J158" s="47"/>
    </row>
    <row r="159">
      <c r="A159" s="37" t="s">
        <v>207</v>
      </c>
      <c r="B159" s="37">
        <v>44</v>
      </c>
      <c r="C159" s="38" t="s">
        <v>3267</v>
      </c>
      <c r="D159" s="37" t="s">
        <v>209</v>
      </c>
      <c r="E159" s="39" t="s">
        <v>3268</v>
      </c>
      <c r="F159" s="40" t="s">
        <v>211</v>
      </c>
      <c r="G159" s="41">
        <v>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 ht="45">
      <c r="A160" s="37" t="s">
        <v>212</v>
      </c>
      <c r="B160" s="45"/>
      <c r="C160" s="46"/>
      <c r="D160" s="46"/>
      <c r="E160" s="39" t="s">
        <v>3181</v>
      </c>
      <c r="F160" s="46"/>
      <c r="G160" s="46"/>
      <c r="H160" s="46"/>
      <c r="I160" s="46"/>
      <c r="J160" s="47"/>
    </row>
    <row r="161" ht="225">
      <c r="A161" s="37" t="s">
        <v>216</v>
      </c>
      <c r="B161" s="45"/>
      <c r="C161" s="46"/>
      <c r="D161" s="46"/>
      <c r="E161" s="39" t="s">
        <v>3269</v>
      </c>
      <c r="F161" s="46"/>
      <c r="G161" s="46"/>
      <c r="H161" s="46"/>
      <c r="I161" s="46"/>
      <c r="J161" s="47"/>
    </row>
    <row r="162">
      <c r="A162" s="37" t="s">
        <v>207</v>
      </c>
      <c r="B162" s="37">
        <v>45</v>
      </c>
      <c r="C162" s="38" t="s">
        <v>3138</v>
      </c>
      <c r="D162" s="37" t="s">
        <v>209</v>
      </c>
      <c r="E162" s="39" t="s">
        <v>3139</v>
      </c>
      <c r="F162" s="40" t="s">
        <v>211</v>
      </c>
      <c r="G162" s="41">
        <v>8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45">
      <c r="A163" s="37" t="s">
        <v>212</v>
      </c>
      <c r="B163" s="45"/>
      <c r="C163" s="46"/>
      <c r="D163" s="46"/>
      <c r="E163" s="39" t="s">
        <v>3181</v>
      </c>
      <c r="F163" s="46"/>
      <c r="G163" s="46"/>
      <c r="H163" s="46"/>
      <c r="I163" s="46"/>
      <c r="J163" s="47"/>
    </row>
    <row r="164" ht="225">
      <c r="A164" s="37" t="s">
        <v>216</v>
      </c>
      <c r="B164" s="45"/>
      <c r="C164" s="46"/>
      <c r="D164" s="46"/>
      <c r="E164" s="39" t="s">
        <v>3269</v>
      </c>
      <c r="F164" s="46"/>
      <c r="G164" s="46"/>
      <c r="H164" s="46"/>
      <c r="I164" s="46"/>
      <c r="J164" s="47"/>
    </row>
    <row r="165">
      <c r="A165" s="37" t="s">
        <v>207</v>
      </c>
      <c r="B165" s="37">
        <v>46</v>
      </c>
      <c r="C165" s="38" t="s">
        <v>3270</v>
      </c>
      <c r="D165" s="37" t="s">
        <v>209</v>
      </c>
      <c r="E165" s="39" t="s">
        <v>3271</v>
      </c>
      <c r="F165" s="40" t="s">
        <v>211</v>
      </c>
      <c r="G165" s="41">
        <v>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212</v>
      </c>
      <c r="B166" s="45"/>
      <c r="C166" s="46"/>
      <c r="D166" s="46"/>
      <c r="E166" s="39" t="s">
        <v>3181</v>
      </c>
      <c r="F166" s="46"/>
      <c r="G166" s="46"/>
      <c r="H166" s="46"/>
      <c r="I166" s="46"/>
      <c r="J166" s="47"/>
    </row>
    <row r="167" ht="225">
      <c r="A167" s="37" t="s">
        <v>216</v>
      </c>
      <c r="B167" s="45"/>
      <c r="C167" s="46"/>
      <c r="D167" s="46"/>
      <c r="E167" s="39" t="s">
        <v>3269</v>
      </c>
      <c r="F167" s="46"/>
      <c r="G167" s="46"/>
      <c r="H167" s="46"/>
      <c r="I167" s="46"/>
      <c r="J167" s="47"/>
    </row>
    <row r="168" ht="30">
      <c r="A168" s="37" t="s">
        <v>207</v>
      </c>
      <c r="B168" s="37">
        <v>47</v>
      </c>
      <c r="C168" s="38" t="s">
        <v>3272</v>
      </c>
      <c r="D168" s="37" t="s">
        <v>209</v>
      </c>
      <c r="E168" s="39" t="s">
        <v>3273</v>
      </c>
      <c r="F168" s="40" t="s">
        <v>211</v>
      </c>
      <c r="G168" s="41">
        <v>1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45">
      <c r="A169" s="37" t="s">
        <v>212</v>
      </c>
      <c r="B169" s="45"/>
      <c r="C169" s="46"/>
      <c r="D169" s="46"/>
      <c r="E169" s="39" t="s">
        <v>3181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3274</v>
      </c>
      <c r="F170" s="46"/>
      <c r="G170" s="46"/>
      <c r="H170" s="46"/>
      <c r="I170" s="46"/>
      <c r="J170" s="47"/>
    </row>
    <row r="171" ht="210">
      <c r="A171" s="37" t="s">
        <v>216</v>
      </c>
      <c r="B171" s="45"/>
      <c r="C171" s="46"/>
      <c r="D171" s="46"/>
      <c r="E171" s="39" t="s">
        <v>3275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48</v>
      </c>
      <c r="C172" s="38" t="s">
        <v>3276</v>
      </c>
      <c r="D172" s="37" t="s">
        <v>209</v>
      </c>
      <c r="E172" s="39" t="s">
        <v>3277</v>
      </c>
      <c r="F172" s="40" t="s">
        <v>211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45">
      <c r="A173" s="37" t="s">
        <v>212</v>
      </c>
      <c r="B173" s="45"/>
      <c r="C173" s="46"/>
      <c r="D173" s="46"/>
      <c r="E173" s="39" t="s">
        <v>3181</v>
      </c>
      <c r="F173" s="46"/>
      <c r="G173" s="46"/>
      <c r="H173" s="46"/>
      <c r="I173" s="46"/>
      <c r="J173" s="47"/>
    </row>
    <row r="174" ht="165">
      <c r="A174" s="37" t="s">
        <v>216</v>
      </c>
      <c r="B174" s="45"/>
      <c r="C174" s="46"/>
      <c r="D174" s="46"/>
      <c r="E174" s="39" t="s">
        <v>3278</v>
      </c>
      <c r="F174" s="46"/>
      <c r="G174" s="46"/>
      <c r="H174" s="46"/>
      <c r="I174" s="46"/>
      <c r="J174" s="47"/>
    </row>
    <row r="175">
      <c r="A175" s="37" t="s">
        <v>207</v>
      </c>
      <c r="B175" s="37">
        <v>49</v>
      </c>
      <c r="C175" s="38" t="s">
        <v>3279</v>
      </c>
      <c r="D175" s="37" t="s">
        <v>209</v>
      </c>
      <c r="E175" s="39" t="s">
        <v>3280</v>
      </c>
      <c r="F175" s="40" t="s">
        <v>211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212</v>
      </c>
      <c r="B176" s="45"/>
      <c r="C176" s="46"/>
      <c r="D176" s="46"/>
      <c r="E176" s="39" t="s">
        <v>3234</v>
      </c>
      <c r="F176" s="46"/>
      <c r="G176" s="46"/>
      <c r="H176" s="46"/>
      <c r="I176" s="46"/>
      <c r="J176" s="47"/>
    </row>
    <row r="177" ht="180">
      <c r="A177" s="37" t="s">
        <v>216</v>
      </c>
      <c r="B177" s="45"/>
      <c r="C177" s="46"/>
      <c r="D177" s="46"/>
      <c r="E177" s="39" t="s">
        <v>3281</v>
      </c>
      <c r="F177" s="46"/>
      <c r="G177" s="46"/>
      <c r="H177" s="46"/>
      <c r="I177" s="46"/>
      <c r="J177" s="47"/>
    </row>
    <row r="178">
      <c r="A178" s="37" t="s">
        <v>207</v>
      </c>
      <c r="B178" s="37">
        <v>50</v>
      </c>
      <c r="C178" s="38" t="s">
        <v>3282</v>
      </c>
      <c r="D178" s="37" t="s">
        <v>209</v>
      </c>
      <c r="E178" s="39" t="s">
        <v>3283</v>
      </c>
      <c r="F178" s="40" t="s">
        <v>211</v>
      </c>
      <c r="G178" s="41">
        <v>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212</v>
      </c>
      <c r="B179" s="45"/>
      <c r="C179" s="46"/>
      <c r="D179" s="46"/>
      <c r="E179" s="39" t="s">
        <v>3234</v>
      </c>
      <c r="F179" s="46"/>
      <c r="G179" s="46"/>
      <c r="H179" s="46"/>
      <c r="I179" s="46"/>
      <c r="J179" s="47"/>
    </row>
    <row r="180" ht="180">
      <c r="A180" s="37" t="s">
        <v>216</v>
      </c>
      <c r="B180" s="45"/>
      <c r="C180" s="46"/>
      <c r="D180" s="46"/>
      <c r="E180" s="39" t="s">
        <v>3281</v>
      </c>
      <c r="F180" s="46"/>
      <c r="G180" s="46"/>
      <c r="H180" s="46"/>
      <c r="I180" s="46"/>
      <c r="J180" s="47"/>
    </row>
    <row r="181">
      <c r="A181" s="37" t="s">
        <v>207</v>
      </c>
      <c r="B181" s="37">
        <v>51</v>
      </c>
      <c r="C181" s="38" t="s">
        <v>3284</v>
      </c>
      <c r="D181" s="37" t="s">
        <v>209</v>
      </c>
      <c r="E181" s="39" t="s">
        <v>3285</v>
      </c>
      <c r="F181" s="40" t="s">
        <v>211</v>
      </c>
      <c r="G181" s="41">
        <v>6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212</v>
      </c>
      <c r="B182" s="45"/>
      <c r="C182" s="46"/>
      <c r="D182" s="46"/>
      <c r="E182" s="39" t="s">
        <v>3234</v>
      </c>
      <c r="F182" s="46"/>
      <c r="G182" s="46"/>
      <c r="H182" s="46"/>
      <c r="I182" s="46"/>
      <c r="J182" s="47"/>
    </row>
    <row r="183" ht="180">
      <c r="A183" s="37" t="s">
        <v>216</v>
      </c>
      <c r="B183" s="45"/>
      <c r="C183" s="46"/>
      <c r="D183" s="46"/>
      <c r="E183" s="39" t="s">
        <v>3281</v>
      </c>
      <c r="F183" s="46"/>
      <c r="G183" s="46"/>
      <c r="H183" s="46"/>
      <c r="I183" s="46"/>
      <c r="J183" s="47"/>
    </row>
    <row r="184">
      <c r="A184" s="37" t="s">
        <v>207</v>
      </c>
      <c r="B184" s="37">
        <v>52</v>
      </c>
      <c r="C184" s="38" t="s">
        <v>3286</v>
      </c>
      <c r="D184" s="37" t="s">
        <v>209</v>
      </c>
      <c r="E184" s="39" t="s">
        <v>3287</v>
      </c>
      <c r="F184" s="40" t="s">
        <v>211</v>
      </c>
      <c r="G184" s="41">
        <v>4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 ht="30">
      <c r="A185" s="37" t="s">
        <v>212</v>
      </c>
      <c r="B185" s="45"/>
      <c r="C185" s="46"/>
      <c r="D185" s="46"/>
      <c r="E185" s="39" t="s">
        <v>3234</v>
      </c>
      <c r="F185" s="46"/>
      <c r="G185" s="46"/>
      <c r="H185" s="46"/>
      <c r="I185" s="46"/>
      <c r="J185" s="47"/>
    </row>
    <row r="186" ht="180">
      <c r="A186" s="37" t="s">
        <v>216</v>
      </c>
      <c r="B186" s="45"/>
      <c r="C186" s="46"/>
      <c r="D186" s="46"/>
      <c r="E186" s="39" t="s">
        <v>3281</v>
      </c>
      <c r="F186" s="46"/>
      <c r="G186" s="46"/>
      <c r="H186" s="46"/>
      <c r="I186" s="46"/>
      <c r="J186" s="47"/>
    </row>
    <row r="187">
      <c r="A187" s="37" t="s">
        <v>207</v>
      </c>
      <c r="B187" s="37">
        <v>53</v>
      </c>
      <c r="C187" s="38" t="s">
        <v>3288</v>
      </c>
      <c r="D187" s="37" t="s">
        <v>209</v>
      </c>
      <c r="E187" s="39" t="s">
        <v>3289</v>
      </c>
      <c r="F187" s="40" t="s">
        <v>211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212</v>
      </c>
      <c r="B188" s="45"/>
      <c r="C188" s="46"/>
      <c r="D188" s="46"/>
      <c r="E188" s="39" t="s">
        <v>3234</v>
      </c>
      <c r="F188" s="46"/>
      <c r="G188" s="46"/>
      <c r="H188" s="46"/>
      <c r="I188" s="46"/>
      <c r="J188" s="47"/>
    </row>
    <row r="189" ht="180">
      <c r="A189" s="37" t="s">
        <v>216</v>
      </c>
      <c r="B189" s="45"/>
      <c r="C189" s="46"/>
      <c r="D189" s="46"/>
      <c r="E189" s="39" t="s">
        <v>3281</v>
      </c>
      <c r="F189" s="46"/>
      <c r="G189" s="46"/>
      <c r="H189" s="46"/>
      <c r="I189" s="46"/>
      <c r="J189" s="47"/>
    </row>
    <row r="190">
      <c r="A190" s="37" t="s">
        <v>207</v>
      </c>
      <c r="B190" s="37">
        <v>54</v>
      </c>
      <c r="C190" s="38" t="s">
        <v>2798</v>
      </c>
      <c r="D190" s="37" t="s">
        <v>209</v>
      </c>
      <c r="E190" s="39" t="s">
        <v>2799</v>
      </c>
      <c r="F190" s="40" t="s">
        <v>211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212</v>
      </c>
      <c r="B191" s="45"/>
      <c r="C191" s="46"/>
      <c r="D191" s="46"/>
      <c r="E191" s="39" t="s">
        <v>3234</v>
      </c>
      <c r="F191" s="46"/>
      <c r="G191" s="46"/>
      <c r="H191" s="46"/>
      <c r="I191" s="46"/>
      <c r="J191" s="47"/>
    </row>
    <row r="192" ht="180">
      <c r="A192" s="37" t="s">
        <v>216</v>
      </c>
      <c r="B192" s="45"/>
      <c r="C192" s="46"/>
      <c r="D192" s="46"/>
      <c r="E192" s="39" t="s">
        <v>3281</v>
      </c>
      <c r="F192" s="46"/>
      <c r="G192" s="46"/>
      <c r="H192" s="46"/>
      <c r="I192" s="46"/>
      <c r="J192" s="47"/>
    </row>
    <row r="193">
      <c r="A193" s="37" t="s">
        <v>207</v>
      </c>
      <c r="B193" s="37">
        <v>55</v>
      </c>
      <c r="C193" s="38" t="s">
        <v>3290</v>
      </c>
      <c r="D193" s="37" t="s">
        <v>209</v>
      </c>
      <c r="E193" s="39" t="s">
        <v>3291</v>
      </c>
      <c r="F193" s="40" t="s">
        <v>211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212</v>
      </c>
      <c r="B194" s="45"/>
      <c r="C194" s="46"/>
      <c r="D194" s="46"/>
      <c r="E194" s="39" t="s">
        <v>3234</v>
      </c>
      <c r="F194" s="46"/>
      <c r="G194" s="46"/>
      <c r="H194" s="46"/>
      <c r="I194" s="46"/>
      <c r="J194" s="47"/>
    </row>
    <row r="195" ht="180">
      <c r="A195" s="37" t="s">
        <v>216</v>
      </c>
      <c r="B195" s="45"/>
      <c r="C195" s="46"/>
      <c r="D195" s="46"/>
      <c r="E195" s="39" t="s">
        <v>3281</v>
      </c>
      <c r="F195" s="46"/>
      <c r="G195" s="46"/>
      <c r="H195" s="46"/>
      <c r="I195" s="46"/>
      <c r="J195" s="47"/>
    </row>
    <row r="196">
      <c r="A196" s="37" t="s">
        <v>207</v>
      </c>
      <c r="B196" s="37">
        <v>56</v>
      </c>
      <c r="C196" s="38" t="s">
        <v>1019</v>
      </c>
      <c r="D196" s="37" t="s">
        <v>209</v>
      </c>
      <c r="E196" s="39" t="s">
        <v>1020</v>
      </c>
      <c r="F196" s="40" t="s">
        <v>211</v>
      </c>
      <c r="G196" s="41">
        <v>6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212</v>
      </c>
      <c r="B197" s="45"/>
      <c r="C197" s="46"/>
      <c r="D197" s="46"/>
      <c r="E197" s="39" t="s">
        <v>3186</v>
      </c>
      <c r="F197" s="46"/>
      <c r="G197" s="46"/>
      <c r="H197" s="46"/>
      <c r="I197" s="46"/>
      <c r="J197" s="47"/>
    </row>
    <row r="198" ht="180">
      <c r="A198" s="37" t="s">
        <v>216</v>
      </c>
      <c r="B198" s="45"/>
      <c r="C198" s="46"/>
      <c r="D198" s="46"/>
      <c r="E198" s="39" t="s">
        <v>3292</v>
      </c>
      <c r="F198" s="46"/>
      <c r="G198" s="46"/>
      <c r="H198" s="46"/>
      <c r="I198" s="46"/>
      <c r="J198" s="47"/>
    </row>
    <row r="199">
      <c r="A199" s="37" t="s">
        <v>207</v>
      </c>
      <c r="B199" s="37">
        <v>57</v>
      </c>
      <c r="C199" s="38" t="s">
        <v>3293</v>
      </c>
      <c r="D199" s="37" t="s">
        <v>209</v>
      </c>
      <c r="E199" s="39" t="s">
        <v>3294</v>
      </c>
      <c r="F199" s="40" t="s">
        <v>211</v>
      </c>
      <c r="G199" s="41">
        <v>6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45">
      <c r="A200" s="37" t="s">
        <v>212</v>
      </c>
      <c r="B200" s="45"/>
      <c r="C200" s="46"/>
      <c r="D200" s="46"/>
      <c r="E200" s="39" t="s">
        <v>3181</v>
      </c>
      <c r="F200" s="46"/>
      <c r="G200" s="46"/>
      <c r="H200" s="46"/>
      <c r="I200" s="46"/>
      <c r="J200" s="47"/>
    </row>
    <row r="201" ht="225">
      <c r="A201" s="37" t="s">
        <v>216</v>
      </c>
      <c r="B201" s="45"/>
      <c r="C201" s="46"/>
      <c r="D201" s="46"/>
      <c r="E201" s="39" t="s">
        <v>3269</v>
      </c>
      <c r="F201" s="46"/>
      <c r="G201" s="46"/>
      <c r="H201" s="46"/>
      <c r="I201" s="46"/>
      <c r="J201" s="47"/>
    </row>
    <row r="202" ht="30">
      <c r="A202" s="37" t="s">
        <v>207</v>
      </c>
      <c r="B202" s="37">
        <v>58</v>
      </c>
      <c r="C202" s="38" t="s">
        <v>297</v>
      </c>
      <c r="D202" s="37" t="s">
        <v>209</v>
      </c>
      <c r="E202" s="39" t="s">
        <v>298</v>
      </c>
      <c r="F202" s="40" t="s">
        <v>211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212</v>
      </c>
      <c r="B203" s="45"/>
      <c r="C203" s="46"/>
      <c r="D203" s="46"/>
      <c r="E203" s="49" t="s">
        <v>209</v>
      </c>
      <c r="F203" s="46"/>
      <c r="G203" s="46"/>
      <c r="H203" s="46"/>
      <c r="I203" s="46"/>
      <c r="J203" s="47"/>
    </row>
    <row r="204" ht="135">
      <c r="A204" s="37" t="s">
        <v>216</v>
      </c>
      <c r="B204" s="45"/>
      <c r="C204" s="46"/>
      <c r="D204" s="46"/>
      <c r="E204" s="39" t="s">
        <v>299</v>
      </c>
      <c r="F204" s="46"/>
      <c r="G204" s="46"/>
      <c r="H204" s="46"/>
      <c r="I204" s="46"/>
      <c r="J204" s="47"/>
    </row>
    <row r="205" ht="45">
      <c r="A205" s="37" t="s">
        <v>207</v>
      </c>
      <c r="B205" s="37">
        <v>59</v>
      </c>
      <c r="C205" s="38" t="s">
        <v>300</v>
      </c>
      <c r="D205" s="37" t="s">
        <v>209</v>
      </c>
      <c r="E205" s="39" t="s">
        <v>301</v>
      </c>
      <c r="F205" s="40" t="s">
        <v>211</v>
      </c>
      <c r="G205" s="41">
        <v>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212</v>
      </c>
      <c r="B206" s="45"/>
      <c r="C206" s="46"/>
      <c r="D206" s="46"/>
      <c r="E206" s="49" t="s">
        <v>209</v>
      </c>
      <c r="F206" s="46"/>
      <c r="G206" s="46"/>
      <c r="H206" s="46"/>
      <c r="I206" s="46"/>
      <c r="J206" s="47"/>
    </row>
    <row r="207" ht="135">
      <c r="A207" s="37" t="s">
        <v>216</v>
      </c>
      <c r="B207" s="45"/>
      <c r="C207" s="46"/>
      <c r="D207" s="46"/>
      <c r="E207" s="39" t="s">
        <v>299</v>
      </c>
      <c r="F207" s="46"/>
      <c r="G207" s="46"/>
      <c r="H207" s="46"/>
      <c r="I207" s="46"/>
      <c r="J207" s="47"/>
    </row>
    <row r="208" ht="30">
      <c r="A208" s="37" t="s">
        <v>207</v>
      </c>
      <c r="B208" s="37">
        <v>60</v>
      </c>
      <c r="C208" s="38" t="s">
        <v>303</v>
      </c>
      <c r="D208" s="37" t="s">
        <v>209</v>
      </c>
      <c r="E208" s="39" t="s">
        <v>304</v>
      </c>
      <c r="F208" s="40" t="s">
        <v>211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212</v>
      </c>
      <c r="B209" s="45"/>
      <c r="C209" s="46"/>
      <c r="D209" s="46"/>
      <c r="E209" s="49" t="s">
        <v>209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305</v>
      </c>
      <c r="F210" s="46"/>
      <c r="G210" s="46"/>
      <c r="H210" s="46"/>
      <c r="I210" s="46"/>
      <c r="J210" s="47"/>
    </row>
    <row r="211">
      <c r="A211" s="37" t="s">
        <v>207</v>
      </c>
      <c r="B211" s="37">
        <v>61</v>
      </c>
      <c r="C211" s="38" t="s">
        <v>2770</v>
      </c>
      <c r="D211" s="37" t="s">
        <v>209</v>
      </c>
      <c r="E211" s="39" t="s">
        <v>2771</v>
      </c>
      <c r="F211" s="40" t="s">
        <v>211</v>
      </c>
      <c r="G211" s="41">
        <v>7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49" t="s">
        <v>209</v>
      </c>
      <c r="F212" s="46"/>
      <c r="G212" s="46"/>
      <c r="H212" s="46"/>
      <c r="I212" s="46"/>
      <c r="J212" s="47"/>
    </row>
    <row r="213" ht="90">
      <c r="A213" s="37" t="s">
        <v>216</v>
      </c>
      <c r="B213" s="45"/>
      <c r="C213" s="46"/>
      <c r="D213" s="46"/>
      <c r="E213" s="39" t="s">
        <v>1245</v>
      </c>
      <c r="F213" s="46"/>
      <c r="G213" s="46"/>
      <c r="H213" s="46"/>
      <c r="I213" s="46"/>
      <c r="J213" s="47"/>
    </row>
    <row r="214">
      <c r="A214" s="37" t="s">
        <v>207</v>
      </c>
      <c r="B214" s="37">
        <v>62</v>
      </c>
      <c r="C214" s="38" t="s">
        <v>2962</v>
      </c>
      <c r="D214" s="37" t="s">
        <v>209</v>
      </c>
      <c r="E214" s="39" t="s">
        <v>2963</v>
      </c>
      <c r="F214" s="40" t="s">
        <v>211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49" t="s">
        <v>209</v>
      </c>
      <c r="F215" s="46"/>
      <c r="G215" s="46"/>
      <c r="H215" s="46"/>
      <c r="I215" s="46"/>
      <c r="J215" s="47"/>
    </row>
    <row r="216" ht="90">
      <c r="A216" s="37" t="s">
        <v>216</v>
      </c>
      <c r="B216" s="45"/>
      <c r="C216" s="46"/>
      <c r="D216" s="46"/>
      <c r="E216" s="39" t="s">
        <v>1245</v>
      </c>
      <c r="F216" s="46"/>
      <c r="G216" s="46"/>
      <c r="H216" s="46"/>
      <c r="I216" s="46"/>
      <c r="J216" s="47"/>
    </row>
    <row r="217" ht="30">
      <c r="A217" s="37" t="s">
        <v>207</v>
      </c>
      <c r="B217" s="37">
        <v>63</v>
      </c>
      <c r="C217" s="38" t="s">
        <v>3004</v>
      </c>
      <c r="D217" s="37" t="s">
        <v>209</v>
      </c>
      <c r="E217" s="39" t="s">
        <v>3005</v>
      </c>
      <c r="F217" s="40" t="s">
        <v>211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49" t="s">
        <v>209</v>
      </c>
      <c r="F218" s="46"/>
      <c r="G218" s="46"/>
      <c r="H218" s="46"/>
      <c r="I218" s="46"/>
      <c r="J218" s="47"/>
    </row>
    <row r="219" ht="105">
      <c r="A219" s="37" t="s">
        <v>216</v>
      </c>
      <c r="B219" s="45"/>
      <c r="C219" s="46"/>
      <c r="D219" s="46"/>
      <c r="E219" s="39" t="s">
        <v>575</v>
      </c>
      <c r="F219" s="46"/>
      <c r="G219" s="46"/>
      <c r="H219" s="46"/>
      <c r="I219" s="46"/>
      <c r="J219" s="47"/>
    </row>
    <row r="220">
      <c r="A220" s="37" t="s">
        <v>207</v>
      </c>
      <c r="B220" s="37">
        <v>64</v>
      </c>
      <c r="C220" s="38" t="s">
        <v>430</v>
      </c>
      <c r="D220" s="37" t="s">
        <v>209</v>
      </c>
      <c r="E220" s="39" t="s">
        <v>431</v>
      </c>
      <c r="F220" s="40" t="s">
        <v>231</v>
      </c>
      <c r="G220" s="41">
        <v>40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49" t="s">
        <v>209</v>
      </c>
      <c r="F221" s="46"/>
      <c r="G221" s="46"/>
      <c r="H221" s="46"/>
      <c r="I221" s="46"/>
      <c r="J221" s="47"/>
    </row>
    <row r="222" ht="120">
      <c r="A222" s="37" t="s">
        <v>216</v>
      </c>
      <c r="B222" s="45"/>
      <c r="C222" s="46"/>
      <c r="D222" s="46"/>
      <c r="E222" s="39" t="s">
        <v>433</v>
      </c>
      <c r="F222" s="46"/>
      <c r="G222" s="46"/>
      <c r="H222" s="46"/>
      <c r="I222" s="46"/>
      <c r="J222" s="47"/>
    </row>
    <row r="223">
      <c r="A223" s="37" t="s">
        <v>207</v>
      </c>
      <c r="B223" s="37">
        <v>65</v>
      </c>
      <c r="C223" s="38" t="s">
        <v>356</v>
      </c>
      <c r="D223" s="37" t="s">
        <v>209</v>
      </c>
      <c r="E223" s="39" t="s">
        <v>357</v>
      </c>
      <c r="F223" s="40" t="s">
        <v>231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212</v>
      </c>
      <c r="B224" s="45"/>
      <c r="C224" s="46"/>
      <c r="D224" s="46"/>
      <c r="E224" s="49" t="s">
        <v>209</v>
      </c>
      <c r="F224" s="46"/>
      <c r="G224" s="46"/>
      <c r="H224" s="46"/>
      <c r="I224" s="46"/>
      <c r="J224" s="47"/>
    </row>
    <row r="225" ht="105">
      <c r="A225" s="37" t="s">
        <v>216</v>
      </c>
      <c r="B225" s="45"/>
      <c r="C225" s="46"/>
      <c r="D225" s="46"/>
      <c r="E225" s="39" t="s">
        <v>434</v>
      </c>
      <c r="F225" s="46"/>
      <c r="G225" s="46"/>
      <c r="H225" s="46"/>
      <c r="I225" s="46"/>
      <c r="J225" s="47"/>
    </row>
    <row r="226">
      <c r="A226" s="37" t="s">
        <v>207</v>
      </c>
      <c r="B226" s="37">
        <v>66</v>
      </c>
      <c r="C226" s="38" t="s">
        <v>3295</v>
      </c>
      <c r="D226" s="37" t="s">
        <v>209</v>
      </c>
      <c r="E226" s="39" t="s">
        <v>3296</v>
      </c>
      <c r="F226" s="40" t="s">
        <v>231</v>
      </c>
      <c r="G226" s="41">
        <v>24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212</v>
      </c>
      <c r="B227" s="45"/>
      <c r="C227" s="46"/>
      <c r="D227" s="46"/>
      <c r="E227" s="49" t="s">
        <v>209</v>
      </c>
      <c r="F227" s="46"/>
      <c r="G227" s="46"/>
      <c r="H227" s="46"/>
      <c r="I227" s="46"/>
      <c r="J227" s="47"/>
    </row>
    <row r="228" ht="135">
      <c r="A228" s="37" t="s">
        <v>216</v>
      </c>
      <c r="B228" s="45"/>
      <c r="C228" s="46"/>
      <c r="D228" s="46"/>
      <c r="E228" s="39" t="s">
        <v>3297</v>
      </c>
      <c r="F228" s="46"/>
      <c r="G228" s="46"/>
      <c r="H228" s="46"/>
      <c r="I228" s="46"/>
      <c r="J228" s="47"/>
    </row>
    <row r="229">
      <c r="A229" s="31" t="s">
        <v>204</v>
      </c>
      <c r="B229" s="32"/>
      <c r="C229" s="33" t="s">
        <v>2705</v>
      </c>
      <c r="D229" s="34"/>
      <c r="E229" s="31" t="s">
        <v>2706</v>
      </c>
      <c r="F229" s="34"/>
      <c r="G229" s="34"/>
      <c r="H229" s="34"/>
      <c r="I229" s="35">
        <f>SUMIFS(I230:I236,A230:A236,"P")</f>
        <v>0</v>
      </c>
      <c r="J229" s="36"/>
    </row>
    <row r="230">
      <c r="A230" s="37" t="s">
        <v>207</v>
      </c>
      <c r="B230" s="37">
        <v>67</v>
      </c>
      <c r="C230" s="38" t="s">
        <v>2707</v>
      </c>
      <c r="D230" s="37" t="s">
        <v>209</v>
      </c>
      <c r="E230" s="39" t="s">
        <v>2708</v>
      </c>
      <c r="F230" s="40" t="s">
        <v>387</v>
      </c>
      <c r="G230" s="41">
        <v>655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45">
      <c r="A231" s="37" t="s">
        <v>212</v>
      </c>
      <c r="B231" s="45"/>
      <c r="C231" s="46"/>
      <c r="D231" s="46"/>
      <c r="E231" s="39" t="s">
        <v>3181</v>
      </c>
      <c r="F231" s="46"/>
      <c r="G231" s="46"/>
      <c r="H231" s="46"/>
      <c r="I231" s="46"/>
      <c r="J231" s="47"/>
    </row>
    <row r="232">
      <c r="A232" s="37" t="s">
        <v>214</v>
      </c>
      <c r="B232" s="45"/>
      <c r="C232" s="46"/>
      <c r="D232" s="46"/>
      <c r="E232" s="48" t="s">
        <v>3298</v>
      </c>
      <c r="F232" s="46"/>
      <c r="G232" s="46"/>
      <c r="H232" s="46"/>
      <c r="I232" s="46"/>
      <c r="J232" s="47"/>
    </row>
    <row r="233" ht="405">
      <c r="A233" s="37" t="s">
        <v>216</v>
      </c>
      <c r="B233" s="45"/>
      <c r="C233" s="46"/>
      <c r="D233" s="46"/>
      <c r="E233" s="39" t="s">
        <v>3299</v>
      </c>
      <c r="F233" s="46"/>
      <c r="G233" s="46"/>
      <c r="H233" s="46"/>
      <c r="I233" s="46"/>
      <c r="J233" s="47"/>
    </row>
    <row r="234">
      <c r="A234" s="37" t="s">
        <v>207</v>
      </c>
      <c r="B234" s="37">
        <v>68</v>
      </c>
      <c r="C234" s="38" t="s">
        <v>2710</v>
      </c>
      <c r="D234" s="37" t="s">
        <v>209</v>
      </c>
      <c r="E234" s="39" t="s">
        <v>2711</v>
      </c>
      <c r="F234" s="40" t="s">
        <v>387</v>
      </c>
      <c r="G234" s="41">
        <v>10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45">
      <c r="A235" s="37" t="s">
        <v>212</v>
      </c>
      <c r="B235" s="45"/>
      <c r="C235" s="46"/>
      <c r="D235" s="46"/>
      <c r="E235" s="39" t="s">
        <v>3181</v>
      </c>
      <c r="F235" s="46"/>
      <c r="G235" s="46"/>
      <c r="H235" s="46"/>
      <c r="I235" s="46"/>
      <c r="J235" s="47"/>
    </row>
    <row r="236" ht="405">
      <c r="A236" s="37" t="s">
        <v>216</v>
      </c>
      <c r="B236" s="50"/>
      <c r="C236" s="51"/>
      <c r="D236" s="51"/>
      <c r="E236" s="39" t="s">
        <v>3299</v>
      </c>
      <c r="F236" s="51"/>
      <c r="G236" s="51"/>
      <c r="H236" s="51"/>
      <c r="I236" s="51"/>
      <c r="J236" s="52"/>
    </row>
  </sheetData>
  <sheetProtection sheet="1" objects="1" scenarios="1" spinCount="100000" saltValue="8r9oJ6MHluMPx/EV7fFqsHkLwlXsFiJrF4E+lfwLtzlepuqH5JCvc9LpQnKZ8mghqxMSoycHTe6MPAdtfM2gIg==" hashValue="X9f6elKQRprgvgW6uC90/rGMqsa+Jvr0m877nS73cNUvp2CX2XKCKJPhOPcobCIK4krOE349wkPPW5Kwn5eh8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3300</v>
      </c>
      <c r="I3" s="25">
        <f>SUMIFS(I9:I91,A9:A91,"SD")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3300</v>
      </c>
      <c r="D5" s="22"/>
      <c r="E5" s="23" t="s">
        <v>130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4136.5280000000002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3301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3302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1077</v>
      </c>
      <c r="D14" s="34"/>
      <c r="E14" s="31" t="s">
        <v>1084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207</v>
      </c>
      <c r="B15" s="37">
        <v>2</v>
      </c>
      <c r="C15" s="38" t="s">
        <v>2606</v>
      </c>
      <c r="D15" s="37" t="s">
        <v>209</v>
      </c>
      <c r="E15" s="39" t="s">
        <v>2607</v>
      </c>
      <c r="F15" s="40" t="s">
        <v>1087</v>
      </c>
      <c r="G15" s="41">
        <v>1880.24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212</v>
      </c>
      <c r="B16" s="45"/>
      <c r="C16" s="46"/>
      <c r="D16" s="46"/>
      <c r="E16" s="39" t="s">
        <v>3303</v>
      </c>
      <c r="F16" s="46"/>
      <c r="G16" s="46"/>
      <c r="H16" s="46"/>
      <c r="I16" s="46"/>
      <c r="J16" s="47"/>
    </row>
    <row r="17" ht="45">
      <c r="A17" s="37" t="s">
        <v>214</v>
      </c>
      <c r="B17" s="45"/>
      <c r="C17" s="46"/>
      <c r="D17" s="46"/>
      <c r="E17" s="48" t="s">
        <v>3304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3305</v>
      </c>
      <c r="F18" s="46"/>
      <c r="G18" s="46"/>
      <c r="H18" s="46"/>
      <c r="I18" s="46"/>
      <c r="J18" s="47"/>
    </row>
    <row r="19">
      <c r="A19" s="37" t="s">
        <v>207</v>
      </c>
      <c r="B19" s="37">
        <v>3</v>
      </c>
      <c r="C19" s="38" t="s">
        <v>1098</v>
      </c>
      <c r="D19" s="37" t="s">
        <v>209</v>
      </c>
      <c r="E19" s="39" t="s">
        <v>1099</v>
      </c>
      <c r="F19" s="40" t="s">
        <v>1087</v>
      </c>
      <c r="G19" s="41">
        <v>1239.28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212</v>
      </c>
      <c r="B20" s="45"/>
      <c r="C20" s="46"/>
      <c r="D20" s="46"/>
      <c r="E20" s="39" t="s">
        <v>3303</v>
      </c>
      <c r="F20" s="46"/>
      <c r="G20" s="46"/>
      <c r="H20" s="46"/>
      <c r="I20" s="46"/>
      <c r="J20" s="47"/>
    </row>
    <row r="21" ht="45">
      <c r="A21" s="37" t="s">
        <v>214</v>
      </c>
      <c r="B21" s="45"/>
      <c r="C21" s="46"/>
      <c r="D21" s="46"/>
      <c r="E21" s="48" t="s">
        <v>3306</v>
      </c>
      <c r="F21" s="46"/>
      <c r="G21" s="46"/>
      <c r="H21" s="46"/>
      <c r="I21" s="46"/>
      <c r="J21" s="47"/>
    </row>
    <row r="22" ht="390">
      <c r="A22" s="37" t="s">
        <v>216</v>
      </c>
      <c r="B22" s="45"/>
      <c r="C22" s="46"/>
      <c r="D22" s="46"/>
      <c r="E22" s="39" t="s">
        <v>3307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2612</v>
      </c>
      <c r="D23" s="34"/>
      <c r="E23" s="31" t="s">
        <v>2613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2614</v>
      </c>
      <c r="D24" s="37" t="s">
        <v>209</v>
      </c>
      <c r="E24" s="39" t="s">
        <v>2615</v>
      </c>
      <c r="F24" s="40" t="s">
        <v>1087</v>
      </c>
      <c r="G24" s="41">
        <v>607.36000000000001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212</v>
      </c>
      <c r="B25" s="45"/>
      <c r="C25" s="46"/>
      <c r="D25" s="46"/>
      <c r="E25" s="39" t="s">
        <v>3308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3309</v>
      </c>
      <c r="F26" s="46"/>
      <c r="G26" s="46"/>
      <c r="H26" s="46"/>
      <c r="I26" s="46"/>
      <c r="J26" s="47"/>
    </row>
    <row r="27" ht="150">
      <c r="A27" s="37" t="s">
        <v>216</v>
      </c>
      <c r="B27" s="45"/>
      <c r="C27" s="46"/>
      <c r="D27" s="46"/>
      <c r="E27" s="39" t="s">
        <v>3310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2618</v>
      </c>
      <c r="D28" s="34"/>
      <c r="E28" s="31" t="s">
        <v>2619</v>
      </c>
      <c r="F28" s="34"/>
      <c r="G28" s="34"/>
      <c r="H28" s="34"/>
      <c r="I28" s="35">
        <f>SUMIFS(I29:I86,A29:A86,"P")</f>
        <v>0</v>
      </c>
      <c r="J28" s="36"/>
    </row>
    <row r="29">
      <c r="A29" s="37" t="s">
        <v>207</v>
      </c>
      <c r="B29" s="37">
        <v>5</v>
      </c>
      <c r="C29" s="38" t="s">
        <v>2536</v>
      </c>
      <c r="D29" s="37" t="s">
        <v>209</v>
      </c>
      <c r="E29" s="39" t="s">
        <v>2537</v>
      </c>
      <c r="F29" s="40" t="s">
        <v>211</v>
      </c>
      <c r="G29" s="41">
        <v>16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212</v>
      </c>
      <c r="B30" s="45"/>
      <c r="C30" s="46"/>
      <c r="D30" s="46"/>
      <c r="E30" s="39" t="s">
        <v>3186</v>
      </c>
      <c r="F30" s="46"/>
      <c r="G30" s="46"/>
      <c r="H30" s="46"/>
      <c r="I30" s="46"/>
      <c r="J30" s="47"/>
    </row>
    <row r="31" ht="150">
      <c r="A31" s="37" t="s">
        <v>216</v>
      </c>
      <c r="B31" s="45"/>
      <c r="C31" s="46"/>
      <c r="D31" s="46"/>
      <c r="E31" s="39" t="s">
        <v>3187</v>
      </c>
      <c r="F31" s="46"/>
      <c r="G31" s="46"/>
      <c r="H31" s="46"/>
      <c r="I31" s="46"/>
      <c r="J31" s="47"/>
    </row>
    <row r="32">
      <c r="A32" s="37" t="s">
        <v>207</v>
      </c>
      <c r="B32" s="37">
        <v>6</v>
      </c>
      <c r="C32" s="38" t="s">
        <v>1580</v>
      </c>
      <c r="D32" s="37" t="s">
        <v>209</v>
      </c>
      <c r="E32" s="39" t="s">
        <v>1581</v>
      </c>
      <c r="F32" s="40" t="s">
        <v>387</v>
      </c>
      <c r="G32" s="41">
        <v>2003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212</v>
      </c>
      <c r="B33" s="45"/>
      <c r="C33" s="46"/>
      <c r="D33" s="46"/>
      <c r="E33" s="39" t="s">
        <v>3303</v>
      </c>
      <c r="F33" s="46"/>
      <c r="G33" s="46"/>
      <c r="H33" s="46"/>
      <c r="I33" s="46"/>
      <c r="J33" s="47"/>
    </row>
    <row r="34">
      <c r="A34" s="37" t="s">
        <v>214</v>
      </c>
      <c r="B34" s="45"/>
      <c r="C34" s="46"/>
      <c r="D34" s="46"/>
      <c r="E34" s="48" t="s">
        <v>3311</v>
      </c>
      <c r="F34" s="46"/>
      <c r="G34" s="46"/>
      <c r="H34" s="46"/>
      <c r="I34" s="46"/>
      <c r="J34" s="47"/>
    </row>
    <row r="35" ht="150">
      <c r="A35" s="37" t="s">
        <v>216</v>
      </c>
      <c r="B35" s="45"/>
      <c r="C35" s="46"/>
      <c r="D35" s="46"/>
      <c r="E35" s="39" t="s">
        <v>3312</v>
      </c>
      <c r="F35" s="46"/>
      <c r="G35" s="46"/>
      <c r="H35" s="46"/>
      <c r="I35" s="46"/>
      <c r="J35" s="47"/>
    </row>
    <row r="36">
      <c r="A36" s="37" t="s">
        <v>207</v>
      </c>
      <c r="B36" s="37">
        <v>7</v>
      </c>
      <c r="C36" s="38" t="s">
        <v>2505</v>
      </c>
      <c r="D36" s="37" t="s">
        <v>209</v>
      </c>
      <c r="E36" s="39" t="s">
        <v>2506</v>
      </c>
      <c r="F36" s="40" t="s">
        <v>387</v>
      </c>
      <c r="G36" s="41">
        <v>2003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212</v>
      </c>
      <c r="B37" s="45"/>
      <c r="C37" s="46"/>
      <c r="D37" s="46"/>
      <c r="E37" s="39" t="s">
        <v>3303</v>
      </c>
      <c r="F37" s="46"/>
      <c r="G37" s="46"/>
      <c r="H37" s="46"/>
      <c r="I37" s="46"/>
      <c r="J37" s="47"/>
    </row>
    <row r="38">
      <c r="A38" s="37" t="s">
        <v>214</v>
      </c>
      <c r="B38" s="45"/>
      <c r="C38" s="46"/>
      <c r="D38" s="46"/>
      <c r="E38" s="48" t="s">
        <v>3311</v>
      </c>
      <c r="F38" s="46"/>
      <c r="G38" s="46"/>
      <c r="H38" s="46"/>
      <c r="I38" s="46"/>
      <c r="J38" s="47"/>
    </row>
    <row r="39" ht="165">
      <c r="A39" s="37" t="s">
        <v>216</v>
      </c>
      <c r="B39" s="45"/>
      <c r="C39" s="46"/>
      <c r="D39" s="46"/>
      <c r="E39" s="39" t="s">
        <v>3313</v>
      </c>
      <c r="F39" s="46"/>
      <c r="G39" s="46"/>
      <c r="H39" s="46"/>
      <c r="I39" s="46"/>
      <c r="J39" s="47"/>
    </row>
    <row r="40" ht="30">
      <c r="A40" s="37" t="s">
        <v>207</v>
      </c>
      <c r="B40" s="37">
        <v>8</v>
      </c>
      <c r="C40" s="38" t="s">
        <v>1118</v>
      </c>
      <c r="D40" s="37" t="s">
        <v>209</v>
      </c>
      <c r="E40" s="39" t="s">
        <v>1119</v>
      </c>
      <c r="F40" s="40" t="s">
        <v>211</v>
      </c>
      <c r="G40" s="41">
        <v>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212</v>
      </c>
      <c r="B41" s="45"/>
      <c r="C41" s="46"/>
      <c r="D41" s="46"/>
      <c r="E41" s="39" t="s">
        <v>3303</v>
      </c>
      <c r="F41" s="46"/>
      <c r="G41" s="46"/>
      <c r="H41" s="46"/>
      <c r="I41" s="46"/>
      <c r="J41" s="47"/>
    </row>
    <row r="42" ht="225">
      <c r="A42" s="37" t="s">
        <v>216</v>
      </c>
      <c r="B42" s="45"/>
      <c r="C42" s="46"/>
      <c r="D42" s="46"/>
      <c r="E42" s="39" t="s">
        <v>3314</v>
      </c>
      <c r="F42" s="46"/>
      <c r="G42" s="46"/>
      <c r="H42" s="46"/>
      <c r="I42" s="46"/>
      <c r="J42" s="47"/>
    </row>
    <row r="43" ht="30">
      <c r="A43" s="37" t="s">
        <v>207</v>
      </c>
      <c r="B43" s="37">
        <v>9</v>
      </c>
      <c r="C43" s="38" t="s">
        <v>3191</v>
      </c>
      <c r="D43" s="37" t="s">
        <v>209</v>
      </c>
      <c r="E43" s="39" t="s">
        <v>3192</v>
      </c>
      <c r="F43" s="40" t="s">
        <v>211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212</v>
      </c>
      <c r="B44" s="45"/>
      <c r="C44" s="46"/>
      <c r="D44" s="46"/>
      <c r="E44" s="39" t="s">
        <v>3303</v>
      </c>
      <c r="F44" s="46"/>
      <c r="G44" s="46"/>
      <c r="H44" s="46"/>
      <c r="I44" s="46"/>
      <c r="J44" s="47"/>
    </row>
    <row r="45" ht="180">
      <c r="A45" s="37" t="s">
        <v>216</v>
      </c>
      <c r="B45" s="45"/>
      <c r="C45" s="46"/>
      <c r="D45" s="46"/>
      <c r="E45" s="39" t="s">
        <v>3315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2939</v>
      </c>
      <c r="D46" s="37" t="s">
        <v>209</v>
      </c>
      <c r="E46" s="39" t="s">
        <v>2940</v>
      </c>
      <c r="F46" s="40" t="s">
        <v>387</v>
      </c>
      <c r="G46" s="41">
        <v>2003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212</v>
      </c>
      <c r="B47" s="45"/>
      <c r="C47" s="46"/>
      <c r="D47" s="46"/>
      <c r="E47" s="39" t="s">
        <v>3303</v>
      </c>
      <c r="F47" s="46"/>
      <c r="G47" s="46"/>
      <c r="H47" s="46"/>
      <c r="I47" s="46"/>
      <c r="J47" s="47"/>
    </row>
    <row r="48">
      <c r="A48" s="37" t="s">
        <v>214</v>
      </c>
      <c r="B48" s="45"/>
      <c r="C48" s="46"/>
      <c r="D48" s="46"/>
      <c r="E48" s="48" t="s">
        <v>3311</v>
      </c>
      <c r="F48" s="46"/>
      <c r="G48" s="46"/>
      <c r="H48" s="46"/>
      <c r="I48" s="46"/>
      <c r="J48" s="47"/>
    </row>
    <row r="49" ht="165">
      <c r="A49" s="37" t="s">
        <v>216</v>
      </c>
      <c r="B49" s="45"/>
      <c r="C49" s="46"/>
      <c r="D49" s="46"/>
      <c r="E49" s="39" t="s">
        <v>3316</v>
      </c>
      <c r="F49" s="46"/>
      <c r="G49" s="46"/>
      <c r="H49" s="46"/>
      <c r="I49" s="46"/>
      <c r="J49" s="47"/>
    </row>
    <row r="50" ht="30">
      <c r="A50" s="37" t="s">
        <v>207</v>
      </c>
      <c r="B50" s="37">
        <v>11</v>
      </c>
      <c r="C50" s="38" t="s">
        <v>3196</v>
      </c>
      <c r="D50" s="37" t="s">
        <v>209</v>
      </c>
      <c r="E50" s="39" t="s">
        <v>3197</v>
      </c>
      <c r="F50" s="40" t="s">
        <v>211</v>
      </c>
      <c r="G50" s="41">
        <v>4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212</v>
      </c>
      <c r="B51" s="45"/>
      <c r="C51" s="46"/>
      <c r="D51" s="46"/>
      <c r="E51" s="39" t="s">
        <v>3303</v>
      </c>
      <c r="F51" s="46"/>
      <c r="G51" s="46"/>
      <c r="H51" s="46"/>
      <c r="I51" s="46"/>
      <c r="J51" s="47"/>
    </row>
    <row r="52" ht="180">
      <c r="A52" s="37" t="s">
        <v>216</v>
      </c>
      <c r="B52" s="45"/>
      <c r="C52" s="46"/>
      <c r="D52" s="46"/>
      <c r="E52" s="39" t="s">
        <v>3317</v>
      </c>
      <c r="F52" s="46"/>
      <c r="G52" s="46"/>
      <c r="H52" s="46"/>
      <c r="I52" s="46"/>
      <c r="J52" s="47"/>
    </row>
    <row r="53" ht="30">
      <c r="A53" s="37" t="s">
        <v>207</v>
      </c>
      <c r="B53" s="37">
        <v>12</v>
      </c>
      <c r="C53" s="38" t="s">
        <v>1374</v>
      </c>
      <c r="D53" s="37" t="s">
        <v>209</v>
      </c>
      <c r="E53" s="39" t="s">
        <v>1375</v>
      </c>
      <c r="F53" s="40" t="s">
        <v>211</v>
      </c>
      <c r="G53" s="41">
        <v>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212</v>
      </c>
      <c r="B54" s="45"/>
      <c r="C54" s="46"/>
      <c r="D54" s="46"/>
      <c r="E54" s="39" t="s">
        <v>3318</v>
      </c>
      <c r="F54" s="46"/>
      <c r="G54" s="46"/>
      <c r="H54" s="46"/>
      <c r="I54" s="46"/>
      <c r="J54" s="47"/>
    </row>
    <row r="55" ht="180">
      <c r="A55" s="37" t="s">
        <v>216</v>
      </c>
      <c r="B55" s="45"/>
      <c r="C55" s="46"/>
      <c r="D55" s="46"/>
      <c r="E55" s="39" t="s">
        <v>3319</v>
      </c>
      <c r="F55" s="46"/>
      <c r="G55" s="46"/>
      <c r="H55" s="46"/>
      <c r="I55" s="46"/>
      <c r="J55" s="47"/>
    </row>
    <row r="56">
      <c r="A56" s="37" t="s">
        <v>207</v>
      </c>
      <c r="B56" s="37">
        <v>13</v>
      </c>
      <c r="C56" s="38" t="s">
        <v>2760</v>
      </c>
      <c r="D56" s="37" t="s">
        <v>209</v>
      </c>
      <c r="E56" s="39" t="s">
        <v>2761</v>
      </c>
      <c r="F56" s="40" t="s">
        <v>387</v>
      </c>
      <c r="G56" s="41">
        <v>105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212</v>
      </c>
      <c r="B57" s="45"/>
      <c r="C57" s="46"/>
      <c r="D57" s="46"/>
      <c r="E57" s="39" t="s">
        <v>3303</v>
      </c>
      <c r="F57" s="46"/>
      <c r="G57" s="46"/>
      <c r="H57" s="46"/>
      <c r="I57" s="46"/>
      <c r="J57" s="47"/>
    </row>
    <row r="58" ht="150">
      <c r="A58" s="37" t="s">
        <v>216</v>
      </c>
      <c r="B58" s="45"/>
      <c r="C58" s="46"/>
      <c r="D58" s="46"/>
      <c r="E58" s="39" t="s">
        <v>3320</v>
      </c>
      <c r="F58" s="46"/>
      <c r="G58" s="46"/>
      <c r="H58" s="46"/>
      <c r="I58" s="46"/>
      <c r="J58" s="47"/>
    </row>
    <row r="59">
      <c r="A59" s="37" t="s">
        <v>207</v>
      </c>
      <c r="B59" s="37">
        <v>14</v>
      </c>
      <c r="C59" s="38" t="s">
        <v>406</v>
      </c>
      <c r="D59" s="37" t="s">
        <v>209</v>
      </c>
      <c r="E59" s="39" t="s">
        <v>407</v>
      </c>
      <c r="F59" s="40" t="s">
        <v>211</v>
      </c>
      <c r="G59" s="41">
        <v>41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3186</v>
      </c>
      <c r="F60" s="46"/>
      <c r="G60" s="46"/>
      <c r="H60" s="46"/>
      <c r="I60" s="46"/>
      <c r="J60" s="47"/>
    </row>
    <row r="61">
      <c r="A61" s="37" t="s">
        <v>214</v>
      </c>
      <c r="B61" s="45"/>
      <c r="C61" s="46"/>
      <c r="D61" s="46"/>
      <c r="E61" s="48" t="s">
        <v>3321</v>
      </c>
      <c r="F61" s="46"/>
      <c r="G61" s="46"/>
      <c r="H61" s="46"/>
      <c r="I61" s="46"/>
      <c r="J61" s="47"/>
    </row>
    <row r="62" ht="165">
      <c r="A62" s="37" t="s">
        <v>216</v>
      </c>
      <c r="B62" s="45"/>
      <c r="C62" s="46"/>
      <c r="D62" s="46"/>
      <c r="E62" s="39" t="s">
        <v>3202</v>
      </c>
      <c r="F62" s="46"/>
      <c r="G62" s="46"/>
      <c r="H62" s="46"/>
      <c r="I62" s="46"/>
      <c r="J62" s="47"/>
    </row>
    <row r="63">
      <c r="A63" s="37" t="s">
        <v>207</v>
      </c>
      <c r="B63" s="37">
        <v>15</v>
      </c>
      <c r="C63" s="38" t="s">
        <v>2642</v>
      </c>
      <c r="D63" s="37" t="s">
        <v>209</v>
      </c>
      <c r="E63" s="39" t="s">
        <v>2643</v>
      </c>
      <c r="F63" s="40" t="s">
        <v>387</v>
      </c>
      <c r="G63" s="41">
        <v>105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212</v>
      </c>
      <c r="B64" s="45"/>
      <c r="C64" s="46"/>
      <c r="D64" s="46"/>
      <c r="E64" s="39" t="s">
        <v>3303</v>
      </c>
      <c r="F64" s="46"/>
      <c r="G64" s="46"/>
      <c r="H64" s="46"/>
      <c r="I64" s="46"/>
      <c r="J64" s="47"/>
    </row>
    <row r="65" ht="120">
      <c r="A65" s="37" t="s">
        <v>216</v>
      </c>
      <c r="B65" s="45"/>
      <c r="C65" s="46"/>
      <c r="D65" s="46"/>
      <c r="E65" s="39" t="s">
        <v>3322</v>
      </c>
      <c r="F65" s="46"/>
      <c r="G65" s="46"/>
      <c r="H65" s="46"/>
      <c r="I65" s="46"/>
      <c r="J65" s="47"/>
    </row>
    <row r="66" ht="30">
      <c r="A66" s="37" t="s">
        <v>207</v>
      </c>
      <c r="B66" s="37">
        <v>16</v>
      </c>
      <c r="C66" s="38" t="s">
        <v>297</v>
      </c>
      <c r="D66" s="37" t="s">
        <v>209</v>
      </c>
      <c r="E66" s="39" t="s">
        <v>298</v>
      </c>
      <c r="F66" s="40" t="s">
        <v>211</v>
      </c>
      <c r="G66" s="41">
        <v>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212</v>
      </c>
      <c r="B67" s="45"/>
      <c r="C67" s="46"/>
      <c r="D67" s="46"/>
      <c r="E67" s="49" t="s">
        <v>209</v>
      </c>
      <c r="F67" s="46"/>
      <c r="G67" s="46"/>
      <c r="H67" s="46"/>
      <c r="I67" s="46"/>
      <c r="J67" s="47"/>
    </row>
    <row r="68" ht="135">
      <c r="A68" s="37" t="s">
        <v>216</v>
      </c>
      <c r="B68" s="45"/>
      <c r="C68" s="46"/>
      <c r="D68" s="46"/>
      <c r="E68" s="39" t="s">
        <v>299</v>
      </c>
      <c r="F68" s="46"/>
      <c r="G68" s="46"/>
      <c r="H68" s="46"/>
      <c r="I68" s="46"/>
      <c r="J68" s="47"/>
    </row>
    <row r="69" ht="45">
      <c r="A69" s="37" t="s">
        <v>207</v>
      </c>
      <c r="B69" s="37">
        <v>17</v>
      </c>
      <c r="C69" s="38" t="s">
        <v>300</v>
      </c>
      <c r="D69" s="37" t="s">
        <v>209</v>
      </c>
      <c r="E69" s="39" t="s">
        <v>301</v>
      </c>
      <c r="F69" s="40" t="s">
        <v>211</v>
      </c>
      <c r="G69" s="41">
        <v>6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 ht="135">
      <c r="A71" s="37" t="s">
        <v>216</v>
      </c>
      <c r="B71" s="45"/>
      <c r="C71" s="46"/>
      <c r="D71" s="46"/>
      <c r="E71" s="39" t="s">
        <v>299</v>
      </c>
      <c r="F71" s="46"/>
      <c r="G71" s="46"/>
      <c r="H71" s="46"/>
      <c r="I71" s="46"/>
      <c r="J71" s="47"/>
    </row>
    <row r="72" ht="30">
      <c r="A72" s="37" t="s">
        <v>207</v>
      </c>
      <c r="B72" s="37">
        <v>18</v>
      </c>
      <c r="C72" s="38" t="s">
        <v>303</v>
      </c>
      <c r="D72" s="37" t="s">
        <v>209</v>
      </c>
      <c r="E72" s="39" t="s">
        <v>304</v>
      </c>
      <c r="F72" s="40" t="s">
        <v>211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105">
      <c r="A74" s="37" t="s">
        <v>216</v>
      </c>
      <c r="B74" s="45"/>
      <c r="C74" s="46"/>
      <c r="D74" s="46"/>
      <c r="E74" s="39" t="s">
        <v>305</v>
      </c>
      <c r="F74" s="46"/>
      <c r="G74" s="46"/>
      <c r="H74" s="46"/>
      <c r="I74" s="46"/>
      <c r="J74" s="47"/>
    </row>
    <row r="75">
      <c r="A75" s="37" t="s">
        <v>207</v>
      </c>
      <c r="B75" s="37">
        <v>19</v>
      </c>
      <c r="C75" s="38" t="s">
        <v>939</v>
      </c>
      <c r="D75" s="37" t="s">
        <v>209</v>
      </c>
      <c r="E75" s="39" t="s">
        <v>940</v>
      </c>
      <c r="F75" s="40" t="s">
        <v>211</v>
      </c>
      <c r="G75" s="41">
        <v>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212</v>
      </c>
      <c r="B76" s="45"/>
      <c r="C76" s="46"/>
      <c r="D76" s="46"/>
      <c r="E76" s="49" t="s">
        <v>209</v>
      </c>
      <c r="F76" s="46"/>
      <c r="G76" s="46"/>
      <c r="H76" s="46"/>
      <c r="I76" s="46"/>
      <c r="J76" s="47"/>
    </row>
    <row r="77" ht="90">
      <c r="A77" s="37" t="s">
        <v>216</v>
      </c>
      <c r="B77" s="45"/>
      <c r="C77" s="46"/>
      <c r="D77" s="46"/>
      <c r="E77" s="39" t="s">
        <v>1245</v>
      </c>
      <c r="F77" s="46"/>
      <c r="G77" s="46"/>
      <c r="H77" s="46"/>
      <c r="I77" s="46"/>
      <c r="J77" s="47"/>
    </row>
    <row r="78">
      <c r="A78" s="37" t="s">
        <v>207</v>
      </c>
      <c r="B78" s="37">
        <v>20</v>
      </c>
      <c r="C78" s="38" t="s">
        <v>430</v>
      </c>
      <c r="D78" s="37" t="s">
        <v>209</v>
      </c>
      <c r="E78" s="39" t="s">
        <v>431</v>
      </c>
      <c r="F78" s="40" t="s">
        <v>231</v>
      </c>
      <c r="G78" s="41">
        <v>80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 ht="120">
      <c r="A80" s="37" t="s">
        <v>216</v>
      </c>
      <c r="B80" s="45"/>
      <c r="C80" s="46"/>
      <c r="D80" s="46"/>
      <c r="E80" s="39" t="s">
        <v>433</v>
      </c>
      <c r="F80" s="46"/>
      <c r="G80" s="46"/>
      <c r="H80" s="46"/>
      <c r="I80" s="46"/>
      <c r="J80" s="47"/>
    </row>
    <row r="81">
      <c r="A81" s="37" t="s">
        <v>207</v>
      </c>
      <c r="B81" s="37">
        <v>21</v>
      </c>
      <c r="C81" s="38" t="s">
        <v>356</v>
      </c>
      <c r="D81" s="37" t="s">
        <v>209</v>
      </c>
      <c r="E81" s="39" t="s">
        <v>357</v>
      </c>
      <c r="F81" s="40" t="s">
        <v>231</v>
      </c>
      <c r="G81" s="41">
        <v>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49" t="s">
        <v>209</v>
      </c>
      <c r="F82" s="46"/>
      <c r="G82" s="46"/>
      <c r="H82" s="46"/>
      <c r="I82" s="46"/>
      <c r="J82" s="47"/>
    </row>
    <row r="83" ht="105">
      <c r="A83" s="37" t="s">
        <v>216</v>
      </c>
      <c r="B83" s="45"/>
      <c r="C83" s="46"/>
      <c r="D83" s="46"/>
      <c r="E83" s="39" t="s">
        <v>434</v>
      </c>
      <c r="F83" s="46"/>
      <c r="G83" s="46"/>
      <c r="H83" s="46"/>
      <c r="I83" s="46"/>
      <c r="J83" s="47"/>
    </row>
    <row r="84">
      <c r="A84" s="37" t="s">
        <v>207</v>
      </c>
      <c r="B84" s="37">
        <v>22</v>
      </c>
      <c r="C84" s="38" t="s">
        <v>360</v>
      </c>
      <c r="D84" s="37" t="s">
        <v>209</v>
      </c>
      <c r="E84" s="39" t="s">
        <v>361</v>
      </c>
      <c r="F84" s="40" t="s">
        <v>231</v>
      </c>
      <c r="G84" s="41">
        <v>8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 ht="105">
      <c r="A86" s="37" t="s">
        <v>216</v>
      </c>
      <c r="B86" s="45"/>
      <c r="C86" s="46"/>
      <c r="D86" s="46"/>
      <c r="E86" s="39" t="s">
        <v>435</v>
      </c>
      <c r="F86" s="46"/>
      <c r="G86" s="46"/>
      <c r="H86" s="46"/>
      <c r="I86" s="46"/>
      <c r="J86" s="47"/>
    </row>
    <row r="87">
      <c r="A87" s="31" t="s">
        <v>204</v>
      </c>
      <c r="B87" s="32"/>
      <c r="C87" s="33" t="s">
        <v>2705</v>
      </c>
      <c r="D87" s="34"/>
      <c r="E87" s="31" t="s">
        <v>2706</v>
      </c>
      <c r="F87" s="34"/>
      <c r="G87" s="34"/>
      <c r="H87" s="34"/>
      <c r="I87" s="35">
        <f>SUMIFS(I88:I91,A88:A91,"P")</f>
        <v>0</v>
      </c>
      <c r="J87" s="36"/>
    </row>
    <row r="88">
      <c r="A88" s="37" t="s">
        <v>207</v>
      </c>
      <c r="B88" s="37">
        <v>23</v>
      </c>
      <c r="C88" s="38" t="s">
        <v>2926</v>
      </c>
      <c r="D88" s="37" t="s">
        <v>209</v>
      </c>
      <c r="E88" s="39" t="s">
        <v>2927</v>
      </c>
      <c r="F88" s="40" t="s">
        <v>387</v>
      </c>
      <c r="G88" s="41">
        <v>105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212</v>
      </c>
      <c r="B89" s="45"/>
      <c r="C89" s="46"/>
      <c r="D89" s="46"/>
      <c r="E89" s="39" t="s">
        <v>3303</v>
      </c>
      <c r="F89" s="46"/>
      <c r="G89" s="46"/>
      <c r="H89" s="46"/>
      <c r="I89" s="46"/>
      <c r="J89" s="47"/>
    </row>
    <row r="90">
      <c r="A90" s="37" t="s">
        <v>214</v>
      </c>
      <c r="B90" s="45"/>
      <c r="C90" s="46"/>
      <c r="D90" s="46"/>
      <c r="E90" s="48" t="s">
        <v>3323</v>
      </c>
      <c r="F90" s="46"/>
      <c r="G90" s="46"/>
      <c r="H90" s="46"/>
      <c r="I90" s="46"/>
      <c r="J90" s="47"/>
    </row>
    <row r="91" ht="390">
      <c r="A91" s="37" t="s">
        <v>216</v>
      </c>
      <c r="B91" s="50"/>
      <c r="C91" s="51"/>
      <c r="D91" s="51"/>
      <c r="E91" s="39" t="s">
        <v>3324</v>
      </c>
      <c r="F91" s="51"/>
      <c r="G91" s="51"/>
      <c r="H91" s="51"/>
      <c r="I91" s="51"/>
      <c r="J91" s="52"/>
    </row>
  </sheetData>
  <sheetProtection sheet="1" objects="1" scenarios="1" spinCount="100000" saltValue="wk/y9QKKWCwQuZGZxnqyR5QLbwFy17kKh/dnVmjymL9e/8UdjlFPu9/Og9Bcdomxub55+ZFerOwPtauJ/FZLKA==" hashValue="94+BgYg2NE6IkIz8/fYPqNQOB3QYdMVopRnuOrmOgA8ymKS85sOcC+Z6DNarlRYVTIsGBCMkrXnCaEYcfm2Nw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3325</v>
      </c>
      <c r="I3" s="25">
        <f>SUMIFS(I9:I358,A9:A358,"SD")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3325</v>
      </c>
      <c r="D5" s="22"/>
      <c r="E5" s="23" t="s">
        <v>132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SUMIFS(I10:I29,A10:A29,"P")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3764.2179999999998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3326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3302</v>
      </c>
      <c r="F13" s="46"/>
      <c r="G13" s="46"/>
      <c r="H13" s="46"/>
      <c r="I13" s="46"/>
      <c r="J13" s="47"/>
    </row>
    <row r="14" ht="60">
      <c r="A14" s="37" t="s">
        <v>207</v>
      </c>
      <c r="B14" s="37">
        <v>2</v>
      </c>
      <c r="C14" s="38" t="s">
        <v>2048</v>
      </c>
      <c r="D14" s="37" t="s">
        <v>2049</v>
      </c>
      <c r="E14" s="39" t="s">
        <v>2050</v>
      </c>
      <c r="F14" s="40" t="s">
        <v>615</v>
      </c>
      <c r="G14" s="41">
        <v>135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616</v>
      </c>
      <c r="F15" s="46"/>
      <c r="G15" s="46"/>
      <c r="H15" s="46"/>
      <c r="I15" s="46"/>
      <c r="J15" s="47"/>
    </row>
    <row r="16" ht="45">
      <c r="A16" s="37" t="s">
        <v>214</v>
      </c>
      <c r="B16" s="45"/>
      <c r="C16" s="46"/>
      <c r="D16" s="46"/>
      <c r="E16" s="48" t="s">
        <v>3327</v>
      </c>
      <c r="F16" s="46"/>
      <c r="G16" s="46"/>
      <c r="H16" s="46"/>
      <c r="I16" s="46"/>
      <c r="J16" s="47"/>
    </row>
    <row r="17" ht="150">
      <c r="A17" s="37" t="s">
        <v>216</v>
      </c>
      <c r="B17" s="45"/>
      <c r="C17" s="46"/>
      <c r="D17" s="46"/>
      <c r="E17" s="39" t="s">
        <v>3302</v>
      </c>
      <c r="F17" s="46"/>
      <c r="G17" s="46"/>
      <c r="H17" s="46"/>
      <c r="I17" s="46"/>
      <c r="J17" s="47"/>
    </row>
    <row r="18" ht="45">
      <c r="A18" s="37" t="s">
        <v>207</v>
      </c>
      <c r="B18" s="37">
        <v>3</v>
      </c>
      <c r="C18" s="38" t="s">
        <v>1767</v>
      </c>
      <c r="D18" s="37" t="s">
        <v>1768</v>
      </c>
      <c r="E18" s="39" t="s">
        <v>1769</v>
      </c>
      <c r="F18" s="40" t="s">
        <v>615</v>
      </c>
      <c r="G18" s="41">
        <v>40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616</v>
      </c>
      <c r="F19" s="46"/>
      <c r="G19" s="46"/>
      <c r="H19" s="46"/>
      <c r="I19" s="46"/>
      <c r="J19" s="47"/>
    </row>
    <row r="20">
      <c r="A20" s="37" t="s">
        <v>214</v>
      </c>
      <c r="B20" s="45"/>
      <c r="C20" s="46"/>
      <c r="D20" s="46"/>
      <c r="E20" s="48" t="s">
        <v>3328</v>
      </c>
      <c r="F20" s="46"/>
      <c r="G20" s="46"/>
      <c r="H20" s="46"/>
      <c r="I20" s="46"/>
      <c r="J20" s="47"/>
    </row>
    <row r="21" ht="150">
      <c r="A21" s="37" t="s">
        <v>216</v>
      </c>
      <c r="B21" s="45"/>
      <c r="C21" s="46"/>
      <c r="D21" s="46"/>
      <c r="E21" s="39" t="s">
        <v>3302</v>
      </c>
      <c r="F21" s="46"/>
      <c r="G21" s="46"/>
      <c r="H21" s="46"/>
      <c r="I21" s="46"/>
      <c r="J21" s="47"/>
    </row>
    <row r="22" ht="60">
      <c r="A22" s="37" t="s">
        <v>207</v>
      </c>
      <c r="B22" s="37">
        <v>4</v>
      </c>
      <c r="C22" s="38" t="s">
        <v>2526</v>
      </c>
      <c r="D22" s="37" t="s">
        <v>2527</v>
      </c>
      <c r="E22" s="39" t="s">
        <v>2528</v>
      </c>
      <c r="F22" s="40" t="s">
        <v>615</v>
      </c>
      <c r="G22" s="41">
        <v>3.5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616</v>
      </c>
      <c r="F23" s="46"/>
      <c r="G23" s="46"/>
      <c r="H23" s="46"/>
      <c r="I23" s="46"/>
      <c r="J23" s="47"/>
    </row>
    <row r="24" ht="45">
      <c r="A24" s="37" t="s">
        <v>214</v>
      </c>
      <c r="B24" s="45"/>
      <c r="C24" s="46"/>
      <c r="D24" s="46"/>
      <c r="E24" s="48" t="s">
        <v>3329</v>
      </c>
      <c r="F24" s="46"/>
      <c r="G24" s="46"/>
      <c r="H24" s="46"/>
      <c r="I24" s="46"/>
      <c r="J24" s="47"/>
    </row>
    <row r="25" ht="150">
      <c r="A25" s="37" t="s">
        <v>216</v>
      </c>
      <c r="B25" s="45"/>
      <c r="C25" s="46"/>
      <c r="D25" s="46"/>
      <c r="E25" s="39" t="s">
        <v>3302</v>
      </c>
      <c r="F25" s="46"/>
      <c r="G25" s="46"/>
      <c r="H25" s="46"/>
      <c r="I25" s="46"/>
      <c r="J25" s="47"/>
    </row>
    <row r="26" ht="45">
      <c r="A26" s="37" t="s">
        <v>207</v>
      </c>
      <c r="B26" s="37">
        <v>5</v>
      </c>
      <c r="C26" s="38" t="s">
        <v>619</v>
      </c>
      <c r="D26" s="37" t="s">
        <v>620</v>
      </c>
      <c r="E26" s="39" t="s">
        <v>621</v>
      </c>
      <c r="F26" s="40" t="s">
        <v>615</v>
      </c>
      <c r="G26" s="41">
        <v>1.6499999999999999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39" t="s">
        <v>616</v>
      </c>
      <c r="F27" s="46"/>
      <c r="G27" s="46"/>
      <c r="H27" s="46"/>
      <c r="I27" s="46"/>
      <c r="J27" s="47"/>
    </row>
    <row r="28">
      <c r="A28" s="37" t="s">
        <v>214</v>
      </c>
      <c r="B28" s="45"/>
      <c r="C28" s="46"/>
      <c r="D28" s="46"/>
      <c r="E28" s="48" t="s">
        <v>3330</v>
      </c>
      <c r="F28" s="46"/>
      <c r="G28" s="46"/>
      <c r="H28" s="46"/>
      <c r="I28" s="46"/>
      <c r="J28" s="47"/>
    </row>
    <row r="29" ht="120">
      <c r="A29" s="37" t="s">
        <v>216</v>
      </c>
      <c r="B29" s="45"/>
      <c r="C29" s="46"/>
      <c r="D29" s="46"/>
      <c r="E29" s="39" t="s">
        <v>1271</v>
      </c>
      <c r="F29" s="46"/>
      <c r="G29" s="46"/>
      <c r="H29" s="46"/>
      <c r="I29" s="46"/>
      <c r="J29" s="47"/>
    </row>
    <row r="30">
      <c r="A30" s="31" t="s">
        <v>204</v>
      </c>
      <c r="B30" s="32"/>
      <c r="C30" s="33" t="s">
        <v>1077</v>
      </c>
      <c r="D30" s="34"/>
      <c r="E30" s="31" t="s">
        <v>1084</v>
      </c>
      <c r="F30" s="34"/>
      <c r="G30" s="34"/>
      <c r="H30" s="34"/>
      <c r="I30" s="35">
        <f>SUMIFS(I31:I46,A31:A46,"P")</f>
        <v>0</v>
      </c>
      <c r="J30" s="36"/>
    </row>
    <row r="31">
      <c r="A31" s="37" t="s">
        <v>207</v>
      </c>
      <c r="B31" s="37">
        <v>6</v>
      </c>
      <c r="C31" s="38" t="s">
        <v>3213</v>
      </c>
      <c r="D31" s="37" t="s">
        <v>209</v>
      </c>
      <c r="E31" s="39" t="s">
        <v>3214</v>
      </c>
      <c r="F31" s="40" t="s">
        <v>1087</v>
      </c>
      <c r="G31" s="41">
        <v>54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212</v>
      </c>
      <c r="B32" s="45"/>
      <c r="C32" s="46"/>
      <c r="D32" s="46"/>
      <c r="E32" s="39" t="s">
        <v>3303</v>
      </c>
      <c r="F32" s="46"/>
      <c r="G32" s="46"/>
      <c r="H32" s="46"/>
      <c r="I32" s="46"/>
      <c r="J32" s="47"/>
    </row>
    <row r="33">
      <c r="A33" s="37" t="s">
        <v>214</v>
      </c>
      <c r="B33" s="45"/>
      <c r="C33" s="46"/>
      <c r="D33" s="46"/>
      <c r="E33" s="48" t="s">
        <v>3331</v>
      </c>
      <c r="F33" s="46"/>
      <c r="G33" s="46"/>
      <c r="H33" s="46"/>
      <c r="I33" s="46"/>
      <c r="J33" s="47"/>
    </row>
    <row r="34" ht="195">
      <c r="A34" s="37" t="s">
        <v>216</v>
      </c>
      <c r="B34" s="45"/>
      <c r="C34" s="46"/>
      <c r="D34" s="46"/>
      <c r="E34" s="39" t="s">
        <v>3332</v>
      </c>
      <c r="F34" s="46"/>
      <c r="G34" s="46"/>
      <c r="H34" s="46"/>
      <c r="I34" s="46"/>
      <c r="J34" s="47"/>
    </row>
    <row r="35">
      <c r="A35" s="37" t="s">
        <v>207</v>
      </c>
      <c r="B35" s="37">
        <v>7</v>
      </c>
      <c r="C35" s="38" t="s">
        <v>1090</v>
      </c>
      <c r="D35" s="37" t="s">
        <v>209</v>
      </c>
      <c r="E35" s="39" t="s">
        <v>1091</v>
      </c>
      <c r="F35" s="40" t="s">
        <v>1087</v>
      </c>
      <c r="G35" s="41">
        <v>368.05799999999999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212</v>
      </c>
      <c r="B36" s="45"/>
      <c r="C36" s="46"/>
      <c r="D36" s="46"/>
      <c r="E36" s="39" t="s">
        <v>3303</v>
      </c>
      <c r="F36" s="46"/>
      <c r="G36" s="46"/>
      <c r="H36" s="46"/>
      <c r="I36" s="46"/>
      <c r="J36" s="47"/>
    </row>
    <row r="37" ht="30">
      <c r="A37" s="37" t="s">
        <v>214</v>
      </c>
      <c r="B37" s="45"/>
      <c r="C37" s="46"/>
      <c r="D37" s="46"/>
      <c r="E37" s="48" t="s">
        <v>3333</v>
      </c>
      <c r="F37" s="46"/>
      <c r="G37" s="46"/>
      <c r="H37" s="46"/>
      <c r="I37" s="46"/>
      <c r="J37" s="47"/>
    </row>
    <row r="38" ht="409.5">
      <c r="A38" s="37" t="s">
        <v>216</v>
      </c>
      <c r="B38" s="45"/>
      <c r="C38" s="46"/>
      <c r="D38" s="46"/>
      <c r="E38" s="39" t="s">
        <v>3305</v>
      </c>
      <c r="F38" s="46"/>
      <c r="G38" s="46"/>
      <c r="H38" s="46"/>
      <c r="I38" s="46"/>
      <c r="J38" s="47"/>
    </row>
    <row r="39">
      <c r="A39" s="37" t="s">
        <v>207</v>
      </c>
      <c r="B39" s="37">
        <v>8</v>
      </c>
      <c r="C39" s="38" t="s">
        <v>2606</v>
      </c>
      <c r="D39" s="37" t="s">
        <v>209</v>
      </c>
      <c r="E39" s="39" t="s">
        <v>2607</v>
      </c>
      <c r="F39" s="40" t="s">
        <v>1087</v>
      </c>
      <c r="G39" s="41">
        <v>1444.2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212</v>
      </c>
      <c r="B40" s="45"/>
      <c r="C40" s="46"/>
      <c r="D40" s="46"/>
      <c r="E40" s="39" t="s">
        <v>3303</v>
      </c>
      <c r="F40" s="46"/>
      <c r="G40" s="46"/>
      <c r="H40" s="46"/>
      <c r="I40" s="46"/>
      <c r="J40" s="47"/>
    </row>
    <row r="41" ht="30">
      <c r="A41" s="37" t="s">
        <v>214</v>
      </c>
      <c r="B41" s="45"/>
      <c r="C41" s="46"/>
      <c r="D41" s="46"/>
      <c r="E41" s="48" t="s">
        <v>3334</v>
      </c>
      <c r="F41" s="46"/>
      <c r="G41" s="46"/>
      <c r="H41" s="46"/>
      <c r="I41" s="46"/>
      <c r="J41" s="47"/>
    </row>
    <row r="42" ht="409.5">
      <c r="A42" s="37" t="s">
        <v>216</v>
      </c>
      <c r="B42" s="45"/>
      <c r="C42" s="46"/>
      <c r="D42" s="46"/>
      <c r="E42" s="39" t="s">
        <v>3305</v>
      </c>
      <c r="F42" s="46"/>
      <c r="G42" s="46"/>
      <c r="H42" s="46"/>
      <c r="I42" s="46"/>
      <c r="J42" s="47"/>
    </row>
    <row r="43">
      <c r="A43" s="37" t="s">
        <v>207</v>
      </c>
      <c r="B43" s="37">
        <v>9</v>
      </c>
      <c r="C43" s="38" t="s">
        <v>1098</v>
      </c>
      <c r="D43" s="37" t="s">
        <v>209</v>
      </c>
      <c r="E43" s="39" t="s">
        <v>1099</v>
      </c>
      <c r="F43" s="40" t="s">
        <v>1087</v>
      </c>
      <c r="G43" s="41">
        <v>930.52599999999995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212</v>
      </c>
      <c r="B44" s="45"/>
      <c r="C44" s="46"/>
      <c r="D44" s="46"/>
      <c r="E44" s="39" t="s">
        <v>3335</v>
      </c>
      <c r="F44" s="46"/>
      <c r="G44" s="46"/>
      <c r="H44" s="46"/>
      <c r="I44" s="46"/>
      <c r="J44" s="47"/>
    </row>
    <row r="45" ht="45">
      <c r="A45" s="37" t="s">
        <v>214</v>
      </c>
      <c r="B45" s="45"/>
      <c r="C45" s="46"/>
      <c r="D45" s="46"/>
      <c r="E45" s="48" t="s">
        <v>3336</v>
      </c>
      <c r="F45" s="46"/>
      <c r="G45" s="46"/>
      <c r="H45" s="46"/>
      <c r="I45" s="46"/>
      <c r="J45" s="47"/>
    </row>
    <row r="46" ht="390">
      <c r="A46" s="37" t="s">
        <v>216</v>
      </c>
      <c r="B46" s="45"/>
      <c r="C46" s="46"/>
      <c r="D46" s="46"/>
      <c r="E46" s="39" t="s">
        <v>3307</v>
      </c>
      <c r="F46" s="46"/>
      <c r="G46" s="46"/>
      <c r="H46" s="46"/>
      <c r="I46" s="46"/>
      <c r="J46" s="47"/>
    </row>
    <row r="47">
      <c r="A47" s="31" t="s">
        <v>204</v>
      </c>
      <c r="B47" s="32"/>
      <c r="C47" s="33" t="s">
        <v>1403</v>
      </c>
      <c r="D47" s="34"/>
      <c r="E47" s="31" t="s">
        <v>2974</v>
      </c>
      <c r="F47" s="34"/>
      <c r="G47" s="34"/>
      <c r="H47" s="34"/>
      <c r="I47" s="35">
        <f>SUMIFS(I48:I51,A48:A51,"P")</f>
        <v>0</v>
      </c>
      <c r="J47" s="36"/>
    </row>
    <row r="48">
      <c r="A48" s="37" t="s">
        <v>207</v>
      </c>
      <c r="B48" s="37">
        <v>10</v>
      </c>
      <c r="C48" s="38" t="s">
        <v>3221</v>
      </c>
      <c r="D48" s="37" t="s">
        <v>209</v>
      </c>
      <c r="E48" s="39" t="s">
        <v>3222</v>
      </c>
      <c r="F48" s="40" t="s">
        <v>1087</v>
      </c>
      <c r="G48" s="41">
        <v>113.16800000000001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212</v>
      </c>
      <c r="B49" s="45"/>
      <c r="C49" s="46"/>
      <c r="D49" s="46"/>
      <c r="E49" s="39" t="s">
        <v>3303</v>
      </c>
      <c r="F49" s="46"/>
      <c r="G49" s="46"/>
      <c r="H49" s="46"/>
      <c r="I49" s="46"/>
      <c r="J49" s="47"/>
    </row>
    <row r="50" ht="30">
      <c r="A50" s="37" t="s">
        <v>214</v>
      </c>
      <c r="B50" s="45"/>
      <c r="C50" s="46"/>
      <c r="D50" s="46"/>
      <c r="E50" s="48" t="s">
        <v>3337</v>
      </c>
      <c r="F50" s="46"/>
      <c r="G50" s="46"/>
      <c r="H50" s="46"/>
      <c r="I50" s="46"/>
      <c r="J50" s="47"/>
    </row>
    <row r="51" ht="409.5">
      <c r="A51" s="37" t="s">
        <v>216</v>
      </c>
      <c r="B51" s="45"/>
      <c r="C51" s="46"/>
      <c r="D51" s="46"/>
      <c r="E51" s="39" t="s">
        <v>3338</v>
      </c>
      <c r="F51" s="46"/>
      <c r="G51" s="46"/>
      <c r="H51" s="46"/>
      <c r="I51" s="46"/>
      <c r="J51" s="47"/>
    </row>
    <row r="52">
      <c r="A52" s="31" t="s">
        <v>204</v>
      </c>
      <c r="B52" s="32"/>
      <c r="C52" s="33" t="s">
        <v>2612</v>
      </c>
      <c r="D52" s="34"/>
      <c r="E52" s="31" t="s">
        <v>2613</v>
      </c>
      <c r="F52" s="34"/>
      <c r="G52" s="34"/>
      <c r="H52" s="34"/>
      <c r="I52" s="35">
        <f>SUMIFS(I53:I56,A53:A56,"P")</f>
        <v>0</v>
      </c>
      <c r="J52" s="36"/>
    </row>
    <row r="53">
      <c r="A53" s="37" t="s">
        <v>207</v>
      </c>
      <c r="B53" s="37">
        <v>11</v>
      </c>
      <c r="C53" s="38" t="s">
        <v>2614</v>
      </c>
      <c r="D53" s="37" t="s">
        <v>209</v>
      </c>
      <c r="E53" s="39" t="s">
        <v>2615</v>
      </c>
      <c r="F53" s="40" t="s">
        <v>1087</v>
      </c>
      <c r="G53" s="41">
        <v>829.27599999999995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212</v>
      </c>
      <c r="B54" s="45"/>
      <c r="C54" s="46"/>
      <c r="D54" s="46"/>
      <c r="E54" s="39" t="s">
        <v>3335</v>
      </c>
      <c r="F54" s="46"/>
      <c r="G54" s="46"/>
      <c r="H54" s="46"/>
      <c r="I54" s="46"/>
      <c r="J54" s="47"/>
    </row>
    <row r="55" ht="30">
      <c r="A55" s="37" t="s">
        <v>214</v>
      </c>
      <c r="B55" s="45"/>
      <c r="C55" s="46"/>
      <c r="D55" s="46"/>
      <c r="E55" s="48" t="s">
        <v>3339</v>
      </c>
      <c r="F55" s="46"/>
      <c r="G55" s="46"/>
      <c r="H55" s="46"/>
      <c r="I55" s="46"/>
      <c r="J55" s="47"/>
    </row>
    <row r="56" ht="150">
      <c r="A56" s="37" t="s">
        <v>216</v>
      </c>
      <c r="B56" s="45"/>
      <c r="C56" s="46"/>
      <c r="D56" s="46"/>
      <c r="E56" s="39" t="s">
        <v>3340</v>
      </c>
      <c r="F56" s="46"/>
      <c r="G56" s="46"/>
      <c r="H56" s="46"/>
      <c r="I56" s="46"/>
      <c r="J56" s="47"/>
    </row>
    <row r="57">
      <c r="A57" s="31" t="s">
        <v>204</v>
      </c>
      <c r="B57" s="32"/>
      <c r="C57" s="33" t="s">
        <v>2618</v>
      </c>
      <c r="D57" s="34"/>
      <c r="E57" s="31" t="s">
        <v>2619</v>
      </c>
      <c r="F57" s="34"/>
      <c r="G57" s="34"/>
      <c r="H57" s="34"/>
      <c r="I57" s="35">
        <f>SUMIFS(I58:I353,A58:A353,"P")</f>
        <v>0</v>
      </c>
      <c r="J57" s="36"/>
    </row>
    <row r="58" ht="30">
      <c r="A58" s="37" t="s">
        <v>207</v>
      </c>
      <c r="B58" s="37">
        <v>12</v>
      </c>
      <c r="C58" s="38" t="s">
        <v>2620</v>
      </c>
      <c r="D58" s="37" t="s">
        <v>209</v>
      </c>
      <c r="E58" s="39" t="s">
        <v>651</v>
      </c>
      <c r="F58" s="40" t="s">
        <v>211</v>
      </c>
      <c r="G58" s="41">
        <v>112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212</v>
      </c>
      <c r="B59" s="45"/>
      <c r="C59" s="46"/>
      <c r="D59" s="46"/>
      <c r="E59" s="39" t="s">
        <v>3186</v>
      </c>
      <c r="F59" s="46"/>
      <c r="G59" s="46"/>
      <c r="H59" s="46"/>
      <c r="I59" s="46"/>
      <c r="J59" s="47"/>
    </row>
    <row r="60" ht="150">
      <c r="A60" s="37" t="s">
        <v>216</v>
      </c>
      <c r="B60" s="45"/>
      <c r="C60" s="46"/>
      <c r="D60" s="46"/>
      <c r="E60" s="39" t="s">
        <v>3187</v>
      </c>
      <c r="F60" s="46"/>
      <c r="G60" s="46"/>
      <c r="H60" s="46"/>
      <c r="I60" s="46"/>
      <c r="J60" s="47"/>
    </row>
    <row r="61">
      <c r="A61" s="37" t="s">
        <v>207</v>
      </c>
      <c r="B61" s="37">
        <v>13</v>
      </c>
      <c r="C61" s="38" t="s">
        <v>2622</v>
      </c>
      <c r="D61" s="37" t="s">
        <v>209</v>
      </c>
      <c r="E61" s="39" t="s">
        <v>2623</v>
      </c>
      <c r="F61" s="40" t="s">
        <v>211</v>
      </c>
      <c r="G61" s="41">
        <v>187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212</v>
      </c>
      <c r="B62" s="45"/>
      <c r="C62" s="46"/>
      <c r="D62" s="46"/>
      <c r="E62" s="39" t="s">
        <v>3186</v>
      </c>
      <c r="F62" s="46"/>
      <c r="G62" s="46"/>
      <c r="H62" s="46"/>
      <c r="I62" s="46"/>
      <c r="J62" s="47"/>
    </row>
    <row r="63" ht="150">
      <c r="A63" s="37" t="s">
        <v>216</v>
      </c>
      <c r="B63" s="45"/>
      <c r="C63" s="46"/>
      <c r="D63" s="46"/>
      <c r="E63" s="39" t="s">
        <v>3187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3341</v>
      </c>
      <c r="D64" s="37" t="s">
        <v>209</v>
      </c>
      <c r="E64" s="39" t="s">
        <v>3342</v>
      </c>
      <c r="F64" s="40" t="s">
        <v>387</v>
      </c>
      <c r="G64" s="41">
        <v>6702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212</v>
      </c>
      <c r="B65" s="45"/>
      <c r="C65" s="46"/>
      <c r="D65" s="46"/>
      <c r="E65" s="39" t="s">
        <v>3303</v>
      </c>
      <c r="F65" s="46"/>
      <c r="G65" s="46"/>
      <c r="H65" s="46"/>
      <c r="I65" s="46"/>
      <c r="J65" s="47"/>
    </row>
    <row r="66" ht="45">
      <c r="A66" s="37" t="s">
        <v>214</v>
      </c>
      <c r="B66" s="45"/>
      <c r="C66" s="46"/>
      <c r="D66" s="46"/>
      <c r="E66" s="48" t="s">
        <v>3343</v>
      </c>
      <c r="F66" s="46"/>
      <c r="G66" s="46"/>
      <c r="H66" s="46"/>
      <c r="I66" s="46"/>
      <c r="J66" s="47"/>
    </row>
    <row r="67" ht="150">
      <c r="A67" s="37" t="s">
        <v>216</v>
      </c>
      <c r="B67" s="45"/>
      <c r="C67" s="46"/>
      <c r="D67" s="46"/>
      <c r="E67" s="39" t="s">
        <v>3312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656</v>
      </c>
      <c r="D68" s="37" t="s">
        <v>209</v>
      </c>
      <c r="E68" s="39" t="s">
        <v>657</v>
      </c>
      <c r="F68" s="40" t="s">
        <v>387</v>
      </c>
      <c r="G68" s="41">
        <v>3126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212</v>
      </c>
      <c r="B69" s="45"/>
      <c r="C69" s="46"/>
      <c r="D69" s="46"/>
      <c r="E69" s="39" t="s">
        <v>3303</v>
      </c>
      <c r="F69" s="46"/>
      <c r="G69" s="46"/>
      <c r="H69" s="46"/>
      <c r="I69" s="46"/>
      <c r="J69" s="47"/>
    </row>
    <row r="70" ht="30">
      <c r="A70" s="37" t="s">
        <v>214</v>
      </c>
      <c r="B70" s="45"/>
      <c r="C70" s="46"/>
      <c r="D70" s="46"/>
      <c r="E70" s="48" t="s">
        <v>3344</v>
      </c>
      <c r="F70" s="46"/>
      <c r="G70" s="46"/>
      <c r="H70" s="46"/>
      <c r="I70" s="46"/>
      <c r="J70" s="47"/>
    </row>
    <row r="71" ht="150">
      <c r="A71" s="37" t="s">
        <v>216</v>
      </c>
      <c r="B71" s="45"/>
      <c r="C71" s="46"/>
      <c r="D71" s="46"/>
      <c r="E71" s="39" t="s">
        <v>3312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2505</v>
      </c>
      <c r="D72" s="37" t="s">
        <v>209</v>
      </c>
      <c r="E72" s="39" t="s">
        <v>2506</v>
      </c>
      <c r="F72" s="40" t="s">
        <v>387</v>
      </c>
      <c r="G72" s="41">
        <v>2652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212</v>
      </c>
      <c r="B73" s="45"/>
      <c r="C73" s="46"/>
      <c r="D73" s="46"/>
      <c r="E73" s="39" t="s">
        <v>3303</v>
      </c>
      <c r="F73" s="46"/>
      <c r="G73" s="46"/>
      <c r="H73" s="46"/>
      <c r="I73" s="46"/>
      <c r="J73" s="47"/>
    </row>
    <row r="74">
      <c r="A74" s="37" t="s">
        <v>214</v>
      </c>
      <c r="B74" s="45"/>
      <c r="C74" s="46"/>
      <c r="D74" s="46"/>
      <c r="E74" s="48" t="s">
        <v>3345</v>
      </c>
      <c r="F74" s="46"/>
      <c r="G74" s="46"/>
      <c r="H74" s="46"/>
      <c r="I74" s="46"/>
      <c r="J74" s="47"/>
    </row>
    <row r="75" ht="165">
      <c r="A75" s="37" t="s">
        <v>216</v>
      </c>
      <c r="B75" s="45"/>
      <c r="C75" s="46"/>
      <c r="D75" s="46"/>
      <c r="E75" s="39" t="s">
        <v>3313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17</v>
      </c>
      <c r="C76" s="38" t="s">
        <v>3346</v>
      </c>
      <c r="D76" s="37" t="s">
        <v>209</v>
      </c>
      <c r="E76" s="39" t="s">
        <v>3347</v>
      </c>
      <c r="F76" s="40" t="s">
        <v>211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212</v>
      </c>
      <c r="B77" s="45"/>
      <c r="C77" s="46"/>
      <c r="D77" s="46"/>
      <c r="E77" s="39" t="s">
        <v>3303</v>
      </c>
      <c r="F77" s="46"/>
      <c r="G77" s="46"/>
      <c r="H77" s="46"/>
      <c r="I77" s="46"/>
      <c r="J77" s="47"/>
    </row>
    <row r="78" ht="225">
      <c r="A78" s="37" t="s">
        <v>216</v>
      </c>
      <c r="B78" s="45"/>
      <c r="C78" s="46"/>
      <c r="D78" s="46"/>
      <c r="E78" s="39" t="s">
        <v>3314</v>
      </c>
      <c r="F78" s="46"/>
      <c r="G78" s="46"/>
      <c r="H78" s="46"/>
      <c r="I78" s="46"/>
      <c r="J78" s="47"/>
    </row>
    <row r="79">
      <c r="A79" s="37" t="s">
        <v>207</v>
      </c>
      <c r="B79" s="37">
        <v>18</v>
      </c>
      <c r="C79" s="38" t="s">
        <v>3348</v>
      </c>
      <c r="D79" s="37" t="s">
        <v>209</v>
      </c>
      <c r="E79" s="39" t="s">
        <v>3349</v>
      </c>
      <c r="F79" s="40" t="s">
        <v>211</v>
      </c>
      <c r="G79" s="41">
        <v>15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212</v>
      </c>
      <c r="B80" s="45"/>
      <c r="C80" s="46"/>
      <c r="D80" s="46"/>
      <c r="E80" s="39" t="s">
        <v>3303</v>
      </c>
      <c r="F80" s="46"/>
      <c r="G80" s="46"/>
      <c r="H80" s="46"/>
      <c r="I80" s="46"/>
      <c r="J80" s="47"/>
    </row>
    <row r="81" ht="180">
      <c r="A81" s="37" t="s">
        <v>216</v>
      </c>
      <c r="B81" s="45"/>
      <c r="C81" s="46"/>
      <c r="D81" s="46"/>
      <c r="E81" s="39" t="s">
        <v>3350</v>
      </c>
      <c r="F81" s="46"/>
      <c r="G81" s="46"/>
      <c r="H81" s="46"/>
      <c r="I81" s="46"/>
      <c r="J81" s="47"/>
    </row>
    <row r="82">
      <c r="A82" s="37" t="s">
        <v>207</v>
      </c>
      <c r="B82" s="37">
        <v>19</v>
      </c>
      <c r="C82" s="38" t="s">
        <v>468</v>
      </c>
      <c r="D82" s="37" t="s">
        <v>209</v>
      </c>
      <c r="E82" s="39" t="s">
        <v>469</v>
      </c>
      <c r="F82" s="40" t="s">
        <v>387</v>
      </c>
      <c r="G82" s="41">
        <v>410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212</v>
      </c>
      <c r="B83" s="45"/>
      <c r="C83" s="46"/>
      <c r="D83" s="46"/>
      <c r="E83" s="39" t="s">
        <v>3351</v>
      </c>
      <c r="F83" s="46"/>
      <c r="G83" s="46"/>
      <c r="H83" s="46"/>
      <c r="I83" s="46"/>
      <c r="J83" s="47"/>
    </row>
    <row r="84" ht="195">
      <c r="A84" s="37" t="s">
        <v>216</v>
      </c>
      <c r="B84" s="45"/>
      <c r="C84" s="46"/>
      <c r="D84" s="46"/>
      <c r="E84" s="39" t="s">
        <v>3352</v>
      </c>
      <c r="F84" s="46"/>
      <c r="G84" s="46"/>
      <c r="H84" s="46"/>
      <c r="I84" s="46"/>
      <c r="J84" s="47"/>
    </row>
    <row r="85">
      <c r="A85" s="37" t="s">
        <v>207</v>
      </c>
      <c r="B85" s="37">
        <v>20</v>
      </c>
      <c r="C85" s="38" t="s">
        <v>1442</v>
      </c>
      <c r="D85" s="37" t="s">
        <v>209</v>
      </c>
      <c r="E85" s="39" t="s">
        <v>687</v>
      </c>
      <c r="F85" s="40" t="s">
        <v>387</v>
      </c>
      <c r="G85" s="41">
        <v>785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212</v>
      </c>
      <c r="B86" s="45"/>
      <c r="C86" s="46"/>
      <c r="D86" s="46"/>
      <c r="E86" s="39" t="s">
        <v>3351</v>
      </c>
      <c r="F86" s="46"/>
      <c r="G86" s="46"/>
      <c r="H86" s="46"/>
      <c r="I86" s="46"/>
      <c r="J86" s="47"/>
    </row>
    <row r="87">
      <c r="A87" s="37" t="s">
        <v>214</v>
      </c>
      <c r="B87" s="45"/>
      <c r="C87" s="46"/>
      <c r="D87" s="46"/>
      <c r="E87" s="48" t="s">
        <v>3353</v>
      </c>
      <c r="F87" s="46"/>
      <c r="G87" s="46"/>
      <c r="H87" s="46"/>
      <c r="I87" s="46"/>
      <c r="J87" s="47"/>
    </row>
    <row r="88" ht="195">
      <c r="A88" s="37" t="s">
        <v>216</v>
      </c>
      <c r="B88" s="45"/>
      <c r="C88" s="46"/>
      <c r="D88" s="46"/>
      <c r="E88" s="39" t="s">
        <v>3352</v>
      </c>
      <c r="F88" s="46"/>
      <c r="G88" s="46"/>
      <c r="H88" s="46"/>
      <c r="I88" s="46"/>
      <c r="J88" s="47"/>
    </row>
    <row r="89">
      <c r="A89" s="37" t="s">
        <v>207</v>
      </c>
      <c r="B89" s="37">
        <v>21</v>
      </c>
      <c r="C89" s="38" t="s">
        <v>1444</v>
      </c>
      <c r="D89" s="37" t="s">
        <v>209</v>
      </c>
      <c r="E89" s="39" t="s">
        <v>689</v>
      </c>
      <c r="F89" s="40" t="s">
        <v>387</v>
      </c>
      <c r="G89" s="41">
        <v>70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 ht="30">
      <c r="A90" s="37" t="s">
        <v>212</v>
      </c>
      <c r="B90" s="45"/>
      <c r="C90" s="46"/>
      <c r="D90" s="46"/>
      <c r="E90" s="39" t="s">
        <v>3351</v>
      </c>
      <c r="F90" s="46"/>
      <c r="G90" s="46"/>
      <c r="H90" s="46"/>
      <c r="I90" s="46"/>
      <c r="J90" s="47"/>
    </row>
    <row r="91" ht="195">
      <c r="A91" s="37" t="s">
        <v>216</v>
      </c>
      <c r="B91" s="45"/>
      <c r="C91" s="46"/>
      <c r="D91" s="46"/>
      <c r="E91" s="39" t="s">
        <v>3352</v>
      </c>
      <c r="F91" s="46"/>
      <c r="G91" s="46"/>
      <c r="H91" s="46"/>
      <c r="I91" s="46"/>
      <c r="J91" s="47"/>
    </row>
    <row r="92" ht="30">
      <c r="A92" s="37" t="s">
        <v>207</v>
      </c>
      <c r="B92" s="37">
        <v>22</v>
      </c>
      <c r="C92" s="38" t="s">
        <v>3354</v>
      </c>
      <c r="D92" s="37" t="s">
        <v>209</v>
      </c>
      <c r="E92" s="39" t="s">
        <v>3355</v>
      </c>
      <c r="F92" s="40" t="s">
        <v>211</v>
      </c>
      <c r="G92" s="41">
        <v>65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212</v>
      </c>
      <c r="B93" s="45"/>
      <c r="C93" s="46"/>
      <c r="D93" s="46"/>
      <c r="E93" s="39" t="s">
        <v>3303</v>
      </c>
      <c r="F93" s="46"/>
      <c r="G93" s="46"/>
      <c r="H93" s="46"/>
      <c r="I93" s="46"/>
      <c r="J93" s="47"/>
    </row>
    <row r="94" ht="180">
      <c r="A94" s="37" t="s">
        <v>216</v>
      </c>
      <c r="B94" s="45"/>
      <c r="C94" s="46"/>
      <c r="D94" s="46"/>
      <c r="E94" s="39" t="s">
        <v>3315</v>
      </c>
      <c r="F94" s="46"/>
      <c r="G94" s="46"/>
      <c r="H94" s="46"/>
      <c r="I94" s="46"/>
      <c r="J94" s="47"/>
    </row>
    <row r="95">
      <c r="A95" s="37" t="s">
        <v>207</v>
      </c>
      <c r="B95" s="37">
        <v>23</v>
      </c>
      <c r="C95" s="38" t="s">
        <v>3232</v>
      </c>
      <c r="D95" s="37" t="s">
        <v>209</v>
      </c>
      <c r="E95" s="39" t="s">
        <v>3233</v>
      </c>
      <c r="F95" s="40" t="s">
        <v>211</v>
      </c>
      <c r="G95" s="41">
        <v>2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212</v>
      </c>
      <c r="B96" s="45"/>
      <c r="C96" s="46"/>
      <c r="D96" s="46"/>
      <c r="E96" s="39" t="s">
        <v>3351</v>
      </c>
      <c r="F96" s="46"/>
      <c r="G96" s="46"/>
      <c r="H96" s="46"/>
      <c r="I96" s="46"/>
      <c r="J96" s="47"/>
    </row>
    <row r="97" ht="150">
      <c r="A97" s="37" t="s">
        <v>216</v>
      </c>
      <c r="B97" s="45"/>
      <c r="C97" s="46"/>
      <c r="D97" s="46"/>
      <c r="E97" s="39" t="s">
        <v>3356</v>
      </c>
      <c r="F97" s="46"/>
      <c r="G97" s="46"/>
      <c r="H97" s="46"/>
      <c r="I97" s="46"/>
      <c r="J97" s="47"/>
    </row>
    <row r="98">
      <c r="A98" s="37" t="s">
        <v>207</v>
      </c>
      <c r="B98" s="37">
        <v>24</v>
      </c>
      <c r="C98" s="38" t="s">
        <v>2550</v>
      </c>
      <c r="D98" s="37" t="s">
        <v>209</v>
      </c>
      <c r="E98" s="39" t="s">
        <v>2551</v>
      </c>
      <c r="F98" s="40" t="s">
        <v>387</v>
      </c>
      <c r="G98" s="41">
        <v>6114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212</v>
      </c>
      <c r="B99" s="45"/>
      <c r="C99" s="46"/>
      <c r="D99" s="46"/>
      <c r="E99" s="39" t="s">
        <v>3318</v>
      </c>
      <c r="F99" s="46"/>
      <c r="G99" s="46"/>
      <c r="H99" s="46"/>
      <c r="I99" s="46"/>
      <c r="J99" s="47"/>
    </row>
    <row r="100" ht="45">
      <c r="A100" s="37" t="s">
        <v>214</v>
      </c>
      <c r="B100" s="45"/>
      <c r="C100" s="46"/>
      <c r="D100" s="46"/>
      <c r="E100" s="48" t="s">
        <v>3357</v>
      </c>
      <c r="F100" s="46"/>
      <c r="G100" s="46"/>
      <c r="H100" s="46"/>
      <c r="I100" s="46"/>
      <c r="J100" s="47"/>
    </row>
    <row r="101" ht="210">
      <c r="A101" s="37" t="s">
        <v>216</v>
      </c>
      <c r="B101" s="45"/>
      <c r="C101" s="46"/>
      <c r="D101" s="46"/>
      <c r="E101" s="39" t="s">
        <v>3358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25</v>
      </c>
      <c r="C102" s="38" t="s">
        <v>527</v>
      </c>
      <c r="D102" s="37" t="s">
        <v>209</v>
      </c>
      <c r="E102" s="39" t="s">
        <v>528</v>
      </c>
      <c r="F102" s="40" t="s">
        <v>211</v>
      </c>
      <c r="G102" s="41">
        <v>65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 ht="30">
      <c r="A103" s="37" t="s">
        <v>212</v>
      </c>
      <c r="B103" s="45"/>
      <c r="C103" s="46"/>
      <c r="D103" s="46"/>
      <c r="E103" s="39" t="s">
        <v>3318</v>
      </c>
      <c r="F103" s="46"/>
      <c r="G103" s="46"/>
      <c r="H103" s="46"/>
      <c r="I103" s="46"/>
      <c r="J103" s="47"/>
    </row>
    <row r="104" ht="150">
      <c r="A104" s="37" t="s">
        <v>216</v>
      </c>
      <c r="B104" s="45"/>
      <c r="C104" s="46"/>
      <c r="D104" s="46"/>
      <c r="E104" s="39" t="s">
        <v>3359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26</v>
      </c>
      <c r="C105" s="38" t="s">
        <v>530</v>
      </c>
      <c r="D105" s="37" t="s">
        <v>209</v>
      </c>
      <c r="E105" s="39" t="s">
        <v>531</v>
      </c>
      <c r="F105" s="40" t="s">
        <v>211</v>
      </c>
      <c r="G105" s="41">
        <v>45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212</v>
      </c>
      <c r="B106" s="45"/>
      <c r="C106" s="46"/>
      <c r="D106" s="46"/>
      <c r="E106" s="39" t="s">
        <v>3318</v>
      </c>
      <c r="F106" s="46"/>
      <c r="G106" s="46"/>
      <c r="H106" s="46"/>
      <c r="I106" s="46"/>
      <c r="J106" s="47"/>
    </row>
    <row r="107" ht="165">
      <c r="A107" s="37" t="s">
        <v>216</v>
      </c>
      <c r="B107" s="45"/>
      <c r="C107" s="46"/>
      <c r="D107" s="46"/>
      <c r="E107" s="39" t="s">
        <v>3360</v>
      </c>
      <c r="F107" s="46"/>
      <c r="G107" s="46"/>
      <c r="H107" s="46"/>
      <c r="I107" s="46"/>
      <c r="J107" s="47"/>
    </row>
    <row r="108">
      <c r="A108" s="37" t="s">
        <v>207</v>
      </c>
      <c r="B108" s="37">
        <v>27</v>
      </c>
      <c r="C108" s="38" t="s">
        <v>533</v>
      </c>
      <c r="D108" s="37" t="s">
        <v>209</v>
      </c>
      <c r="E108" s="39" t="s">
        <v>534</v>
      </c>
      <c r="F108" s="40" t="s">
        <v>211</v>
      </c>
      <c r="G108" s="41">
        <v>45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212</v>
      </c>
      <c r="B109" s="45"/>
      <c r="C109" s="46"/>
      <c r="D109" s="46"/>
      <c r="E109" s="39" t="s">
        <v>3318</v>
      </c>
      <c r="F109" s="46"/>
      <c r="G109" s="46"/>
      <c r="H109" s="46"/>
      <c r="I109" s="46"/>
      <c r="J109" s="47"/>
    </row>
    <row r="110" ht="180">
      <c r="A110" s="37" t="s">
        <v>216</v>
      </c>
      <c r="B110" s="45"/>
      <c r="C110" s="46"/>
      <c r="D110" s="46"/>
      <c r="E110" s="39" t="s">
        <v>3361</v>
      </c>
      <c r="F110" s="46"/>
      <c r="G110" s="46"/>
      <c r="H110" s="46"/>
      <c r="I110" s="46"/>
      <c r="J110" s="47"/>
    </row>
    <row r="111">
      <c r="A111" s="37" t="s">
        <v>207</v>
      </c>
      <c r="B111" s="37">
        <v>28</v>
      </c>
      <c r="C111" s="38" t="s">
        <v>481</v>
      </c>
      <c r="D111" s="37" t="s">
        <v>209</v>
      </c>
      <c r="E111" s="39" t="s">
        <v>482</v>
      </c>
      <c r="F111" s="40" t="s">
        <v>387</v>
      </c>
      <c r="G111" s="41">
        <v>3300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212</v>
      </c>
      <c r="B112" s="45"/>
      <c r="C112" s="46"/>
      <c r="D112" s="46"/>
      <c r="E112" s="39" t="s">
        <v>3303</v>
      </c>
      <c r="F112" s="46"/>
      <c r="G112" s="46"/>
      <c r="H112" s="46"/>
      <c r="I112" s="46"/>
      <c r="J112" s="47"/>
    </row>
    <row r="113" ht="45">
      <c r="A113" s="37" t="s">
        <v>214</v>
      </c>
      <c r="B113" s="45"/>
      <c r="C113" s="46"/>
      <c r="D113" s="46"/>
      <c r="E113" s="48" t="s">
        <v>3362</v>
      </c>
      <c r="F113" s="46"/>
      <c r="G113" s="46"/>
      <c r="H113" s="46"/>
      <c r="I113" s="46"/>
      <c r="J113" s="47"/>
    </row>
    <row r="114" ht="165">
      <c r="A114" s="37" t="s">
        <v>216</v>
      </c>
      <c r="B114" s="45"/>
      <c r="C114" s="46"/>
      <c r="D114" s="46"/>
      <c r="E114" s="39" t="s">
        <v>3316</v>
      </c>
      <c r="F114" s="46"/>
      <c r="G114" s="46"/>
      <c r="H114" s="46"/>
      <c r="I114" s="46"/>
      <c r="J114" s="47"/>
    </row>
    <row r="115">
      <c r="A115" s="37" t="s">
        <v>207</v>
      </c>
      <c r="B115" s="37">
        <v>29</v>
      </c>
      <c r="C115" s="38" t="s">
        <v>485</v>
      </c>
      <c r="D115" s="37" t="s">
        <v>209</v>
      </c>
      <c r="E115" s="39" t="s">
        <v>486</v>
      </c>
      <c r="F115" s="40" t="s">
        <v>387</v>
      </c>
      <c r="G115" s="41">
        <v>875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212</v>
      </c>
      <c r="B116" s="45"/>
      <c r="C116" s="46"/>
      <c r="D116" s="46"/>
      <c r="E116" s="39" t="s">
        <v>3303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3363</v>
      </c>
      <c r="F117" s="46"/>
      <c r="G117" s="46"/>
      <c r="H117" s="46"/>
      <c r="I117" s="46"/>
      <c r="J117" s="47"/>
    </row>
    <row r="118" ht="165">
      <c r="A118" s="37" t="s">
        <v>216</v>
      </c>
      <c r="B118" s="45"/>
      <c r="C118" s="46"/>
      <c r="D118" s="46"/>
      <c r="E118" s="39" t="s">
        <v>3316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30</v>
      </c>
      <c r="C119" s="38" t="s">
        <v>802</v>
      </c>
      <c r="D119" s="37" t="s">
        <v>209</v>
      </c>
      <c r="E119" s="39" t="s">
        <v>803</v>
      </c>
      <c r="F119" s="40" t="s">
        <v>387</v>
      </c>
      <c r="G119" s="41">
        <v>630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212</v>
      </c>
      <c r="B120" s="45"/>
      <c r="C120" s="46"/>
      <c r="D120" s="46"/>
      <c r="E120" s="39" t="s">
        <v>3303</v>
      </c>
      <c r="F120" s="46"/>
      <c r="G120" s="46"/>
      <c r="H120" s="46"/>
      <c r="I120" s="46"/>
      <c r="J120" s="47"/>
    </row>
    <row r="121" ht="165">
      <c r="A121" s="37" t="s">
        <v>216</v>
      </c>
      <c r="B121" s="45"/>
      <c r="C121" s="46"/>
      <c r="D121" s="46"/>
      <c r="E121" s="39" t="s">
        <v>3316</v>
      </c>
      <c r="F121" s="46"/>
      <c r="G121" s="46"/>
      <c r="H121" s="46"/>
      <c r="I121" s="46"/>
      <c r="J121" s="47"/>
    </row>
    <row r="122">
      <c r="A122" s="37" t="s">
        <v>207</v>
      </c>
      <c r="B122" s="37">
        <v>31</v>
      </c>
      <c r="C122" s="38" t="s">
        <v>804</v>
      </c>
      <c r="D122" s="37" t="s">
        <v>209</v>
      </c>
      <c r="E122" s="39" t="s">
        <v>805</v>
      </c>
      <c r="F122" s="40" t="s">
        <v>387</v>
      </c>
      <c r="G122" s="41">
        <v>660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212</v>
      </c>
      <c r="B123" s="45"/>
      <c r="C123" s="46"/>
      <c r="D123" s="46"/>
      <c r="E123" s="39" t="s">
        <v>3303</v>
      </c>
      <c r="F123" s="46"/>
      <c r="G123" s="46"/>
      <c r="H123" s="46"/>
      <c r="I123" s="46"/>
      <c r="J123" s="47"/>
    </row>
    <row r="124" ht="165">
      <c r="A124" s="37" t="s">
        <v>216</v>
      </c>
      <c r="B124" s="45"/>
      <c r="C124" s="46"/>
      <c r="D124" s="46"/>
      <c r="E124" s="39" t="s">
        <v>3316</v>
      </c>
      <c r="F124" s="46"/>
      <c r="G124" s="46"/>
      <c r="H124" s="46"/>
      <c r="I124" s="46"/>
      <c r="J124" s="47"/>
    </row>
    <row r="125" ht="30">
      <c r="A125" s="37" t="s">
        <v>207</v>
      </c>
      <c r="B125" s="37">
        <v>32</v>
      </c>
      <c r="C125" s="38" t="s">
        <v>2563</v>
      </c>
      <c r="D125" s="37" t="s">
        <v>209</v>
      </c>
      <c r="E125" s="39" t="s">
        <v>1173</v>
      </c>
      <c r="F125" s="40" t="s">
        <v>387</v>
      </c>
      <c r="G125" s="41">
        <v>30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 ht="30">
      <c r="A126" s="37" t="s">
        <v>212</v>
      </c>
      <c r="B126" s="45"/>
      <c r="C126" s="46"/>
      <c r="D126" s="46"/>
      <c r="E126" s="39" t="s">
        <v>3303</v>
      </c>
      <c r="F126" s="46"/>
      <c r="G126" s="46"/>
      <c r="H126" s="46"/>
      <c r="I126" s="46"/>
      <c r="J126" s="47"/>
    </row>
    <row r="127" ht="165">
      <c r="A127" s="37" t="s">
        <v>216</v>
      </c>
      <c r="B127" s="45"/>
      <c r="C127" s="46"/>
      <c r="D127" s="46"/>
      <c r="E127" s="39" t="s">
        <v>3316</v>
      </c>
      <c r="F127" s="46"/>
      <c r="G127" s="46"/>
      <c r="H127" s="46"/>
      <c r="I127" s="46"/>
      <c r="J127" s="47"/>
    </row>
    <row r="128">
      <c r="A128" s="37" t="s">
        <v>207</v>
      </c>
      <c r="B128" s="37">
        <v>33</v>
      </c>
      <c r="C128" s="38" t="s">
        <v>3244</v>
      </c>
      <c r="D128" s="37" t="s">
        <v>209</v>
      </c>
      <c r="E128" s="39" t="s">
        <v>3245</v>
      </c>
      <c r="F128" s="40" t="s">
        <v>387</v>
      </c>
      <c r="G128" s="41">
        <v>680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212</v>
      </c>
      <c r="B129" s="45"/>
      <c r="C129" s="46"/>
      <c r="D129" s="46"/>
      <c r="E129" s="39" t="s">
        <v>3303</v>
      </c>
      <c r="F129" s="46"/>
      <c r="G129" s="46"/>
      <c r="H129" s="46"/>
      <c r="I129" s="46"/>
      <c r="J129" s="47"/>
    </row>
    <row r="130" ht="165">
      <c r="A130" s="37" t="s">
        <v>216</v>
      </c>
      <c r="B130" s="45"/>
      <c r="C130" s="46"/>
      <c r="D130" s="46"/>
      <c r="E130" s="39" t="s">
        <v>3316</v>
      </c>
      <c r="F130" s="46"/>
      <c r="G130" s="46"/>
      <c r="H130" s="46"/>
      <c r="I130" s="46"/>
      <c r="J130" s="47"/>
    </row>
    <row r="131" ht="30">
      <c r="A131" s="37" t="s">
        <v>207</v>
      </c>
      <c r="B131" s="37">
        <v>34</v>
      </c>
      <c r="C131" s="38" t="s">
        <v>2897</v>
      </c>
      <c r="D131" s="37" t="s">
        <v>209</v>
      </c>
      <c r="E131" s="39" t="s">
        <v>2898</v>
      </c>
      <c r="F131" s="40" t="s">
        <v>387</v>
      </c>
      <c r="G131" s="41">
        <v>4500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212</v>
      </c>
      <c r="B132" s="45"/>
      <c r="C132" s="46"/>
      <c r="D132" s="46"/>
      <c r="E132" s="39" t="s">
        <v>3303</v>
      </c>
      <c r="F132" s="46"/>
      <c r="G132" s="46"/>
      <c r="H132" s="46"/>
      <c r="I132" s="46"/>
      <c r="J132" s="47"/>
    </row>
    <row r="133" ht="165">
      <c r="A133" s="37" t="s">
        <v>216</v>
      </c>
      <c r="B133" s="45"/>
      <c r="C133" s="46"/>
      <c r="D133" s="46"/>
      <c r="E133" s="39" t="s">
        <v>3316</v>
      </c>
      <c r="F133" s="46"/>
      <c r="G133" s="46"/>
      <c r="H133" s="46"/>
      <c r="I133" s="46"/>
      <c r="J133" s="47"/>
    </row>
    <row r="134" ht="30">
      <c r="A134" s="37" t="s">
        <v>207</v>
      </c>
      <c r="B134" s="37">
        <v>35</v>
      </c>
      <c r="C134" s="38" t="s">
        <v>2755</v>
      </c>
      <c r="D134" s="37" t="s">
        <v>209</v>
      </c>
      <c r="E134" s="39" t="s">
        <v>2756</v>
      </c>
      <c r="F134" s="40" t="s">
        <v>387</v>
      </c>
      <c r="G134" s="41">
        <v>2270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212</v>
      </c>
      <c r="B135" s="45"/>
      <c r="C135" s="46"/>
      <c r="D135" s="46"/>
      <c r="E135" s="39" t="s">
        <v>3303</v>
      </c>
      <c r="F135" s="46"/>
      <c r="G135" s="46"/>
      <c r="H135" s="46"/>
      <c r="I135" s="46"/>
      <c r="J135" s="47"/>
    </row>
    <row r="136" ht="165">
      <c r="A136" s="37" t="s">
        <v>216</v>
      </c>
      <c r="B136" s="45"/>
      <c r="C136" s="46"/>
      <c r="D136" s="46"/>
      <c r="E136" s="39" t="s">
        <v>3316</v>
      </c>
      <c r="F136" s="46"/>
      <c r="G136" s="46"/>
      <c r="H136" s="46"/>
      <c r="I136" s="46"/>
      <c r="J136" s="47"/>
    </row>
    <row r="137" ht="30">
      <c r="A137" s="37" t="s">
        <v>207</v>
      </c>
      <c r="B137" s="37">
        <v>36</v>
      </c>
      <c r="C137" s="38" t="s">
        <v>2638</v>
      </c>
      <c r="D137" s="37" t="s">
        <v>209</v>
      </c>
      <c r="E137" s="39" t="s">
        <v>2639</v>
      </c>
      <c r="F137" s="40" t="s">
        <v>387</v>
      </c>
      <c r="G137" s="41">
        <v>1750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212</v>
      </c>
      <c r="B138" s="45"/>
      <c r="C138" s="46"/>
      <c r="D138" s="46"/>
      <c r="E138" s="39" t="s">
        <v>3303</v>
      </c>
      <c r="F138" s="46"/>
      <c r="G138" s="46"/>
      <c r="H138" s="46"/>
      <c r="I138" s="46"/>
      <c r="J138" s="47"/>
    </row>
    <row r="139" ht="165">
      <c r="A139" s="37" t="s">
        <v>216</v>
      </c>
      <c r="B139" s="45"/>
      <c r="C139" s="46"/>
      <c r="D139" s="46"/>
      <c r="E139" s="39" t="s">
        <v>3316</v>
      </c>
      <c r="F139" s="46"/>
      <c r="G139" s="46"/>
      <c r="H139" s="46"/>
      <c r="I139" s="46"/>
      <c r="J139" s="47"/>
    </row>
    <row r="140" ht="30">
      <c r="A140" s="37" t="s">
        <v>207</v>
      </c>
      <c r="B140" s="37">
        <v>37</v>
      </c>
      <c r="C140" s="38" t="s">
        <v>491</v>
      </c>
      <c r="D140" s="37" t="s">
        <v>209</v>
      </c>
      <c r="E140" s="39" t="s">
        <v>492</v>
      </c>
      <c r="F140" s="40" t="s">
        <v>211</v>
      </c>
      <c r="G140" s="41">
        <v>171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212</v>
      </c>
      <c r="B141" s="45"/>
      <c r="C141" s="46"/>
      <c r="D141" s="46"/>
      <c r="E141" s="39" t="s">
        <v>3318</v>
      </c>
      <c r="F141" s="46"/>
      <c r="G141" s="46"/>
      <c r="H141" s="46"/>
      <c r="I141" s="46"/>
      <c r="J141" s="47"/>
    </row>
    <row r="142" ht="180">
      <c r="A142" s="37" t="s">
        <v>216</v>
      </c>
      <c r="B142" s="45"/>
      <c r="C142" s="46"/>
      <c r="D142" s="46"/>
      <c r="E142" s="39" t="s">
        <v>3319</v>
      </c>
      <c r="F142" s="46"/>
      <c r="G142" s="46"/>
      <c r="H142" s="46"/>
      <c r="I142" s="46"/>
      <c r="J142" s="47"/>
    </row>
    <row r="143" ht="30">
      <c r="A143" s="37" t="s">
        <v>207</v>
      </c>
      <c r="B143" s="37">
        <v>38</v>
      </c>
      <c r="C143" s="38" t="s">
        <v>494</v>
      </c>
      <c r="D143" s="37" t="s">
        <v>209</v>
      </c>
      <c r="E143" s="39" t="s">
        <v>495</v>
      </c>
      <c r="F143" s="40" t="s">
        <v>211</v>
      </c>
      <c r="G143" s="41">
        <v>70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212</v>
      </c>
      <c r="B144" s="45"/>
      <c r="C144" s="46"/>
      <c r="D144" s="46"/>
      <c r="E144" s="39" t="s">
        <v>3318</v>
      </c>
      <c r="F144" s="46"/>
      <c r="G144" s="46"/>
      <c r="H144" s="46"/>
      <c r="I144" s="46"/>
      <c r="J144" s="47"/>
    </row>
    <row r="145" ht="180">
      <c r="A145" s="37" t="s">
        <v>216</v>
      </c>
      <c r="B145" s="45"/>
      <c r="C145" s="46"/>
      <c r="D145" s="46"/>
      <c r="E145" s="39" t="s">
        <v>3319</v>
      </c>
      <c r="F145" s="46"/>
      <c r="G145" s="46"/>
      <c r="H145" s="46"/>
      <c r="I145" s="46"/>
      <c r="J145" s="47"/>
    </row>
    <row r="146" ht="30">
      <c r="A146" s="37" t="s">
        <v>207</v>
      </c>
      <c r="B146" s="37">
        <v>39</v>
      </c>
      <c r="C146" s="38" t="s">
        <v>1196</v>
      </c>
      <c r="D146" s="37" t="s">
        <v>209</v>
      </c>
      <c r="E146" s="39" t="s">
        <v>1197</v>
      </c>
      <c r="F146" s="40" t="s">
        <v>211</v>
      </c>
      <c r="G146" s="41">
        <v>41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212</v>
      </c>
      <c r="B147" s="45"/>
      <c r="C147" s="46"/>
      <c r="D147" s="46"/>
      <c r="E147" s="39" t="s">
        <v>3318</v>
      </c>
      <c r="F147" s="46"/>
      <c r="G147" s="46"/>
      <c r="H147" s="46"/>
      <c r="I147" s="46"/>
      <c r="J147" s="47"/>
    </row>
    <row r="148" ht="180">
      <c r="A148" s="37" t="s">
        <v>216</v>
      </c>
      <c r="B148" s="45"/>
      <c r="C148" s="46"/>
      <c r="D148" s="46"/>
      <c r="E148" s="39" t="s">
        <v>3319</v>
      </c>
      <c r="F148" s="46"/>
      <c r="G148" s="46"/>
      <c r="H148" s="46"/>
      <c r="I148" s="46"/>
      <c r="J148" s="47"/>
    </row>
    <row r="149" ht="30">
      <c r="A149" s="37" t="s">
        <v>207</v>
      </c>
      <c r="B149" s="37">
        <v>40</v>
      </c>
      <c r="C149" s="38" t="s">
        <v>1199</v>
      </c>
      <c r="D149" s="37" t="s">
        <v>209</v>
      </c>
      <c r="E149" s="39" t="s">
        <v>1200</v>
      </c>
      <c r="F149" s="40" t="s">
        <v>211</v>
      </c>
      <c r="G149" s="41">
        <v>4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212</v>
      </c>
      <c r="B150" s="45"/>
      <c r="C150" s="46"/>
      <c r="D150" s="46"/>
      <c r="E150" s="39" t="s">
        <v>3318</v>
      </c>
      <c r="F150" s="46"/>
      <c r="G150" s="46"/>
      <c r="H150" s="46"/>
      <c r="I150" s="46"/>
      <c r="J150" s="47"/>
    </row>
    <row r="151" ht="180">
      <c r="A151" s="37" t="s">
        <v>216</v>
      </c>
      <c r="B151" s="45"/>
      <c r="C151" s="46"/>
      <c r="D151" s="46"/>
      <c r="E151" s="39" t="s">
        <v>3319</v>
      </c>
      <c r="F151" s="46"/>
      <c r="G151" s="46"/>
      <c r="H151" s="46"/>
      <c r="I151" s="46"/>
      <c r="J151" s="47"/>
    </row>
    <row r="152" ht="30">
      <c r="A152" s="37" t="s">
        <v>207</v>
      </c>
      <c r="B152" s="37">
        <v>41</v>
      </c>
      <c r="C152" s="38" t="s">
        <v>1201</v>
      </c>
      <c r="D152" s="37" t="s">
        <v>209</v>
      </c>
      <c r="E152" s="39" t="s">
        <v>1202</v>
      </c>
      <c r="F152" s="40" t="s">
        <v>211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212</v>
      </c>
      <c r="B153" s="45"/>
      <c r="C153" s="46"/>
      <c r="D153" s="46"/>
      <c r="E153" s="39" t="s">
        <v>3318</v>
      </c>
      <c r="F153" s="46"/>
      <c r="G153" s="46"/>
      <c r="H153" s="46"/>
      <c r="I153" s="46"/>
      <c r="J153" s="47"/>
    </row>
    <row r="154" ht="180">
      <c r="A154" s="37" t="s">
        <v>216</v>
      </c>
      <c r="B154" s="45"/>
      <c r="C154" s="46"/>
      <c r="D154" s="46"/>
      <c r="E154" s="39" t="s">
        <v>3319</v>
      </c>
      <c r="F154" s="46"/>
      <c r="G154" s="46"/>
      <c r="H154" s="46"/>
      <c r="I154" s="46"/>
      <c r="J154" s="47"/>
    </row>
    <row r="155" ht="30">
      <c r="A155" s="37" t="s">
        <v>207</v>
      </c>
      <c r="B155" s="37">
        <v>42</v>
      </c>
      <c r="C155" s="38" t="s">
        <v>3364</v>
      </c>
      <c r="D155" s="37" t="s">
        <v>209</v>
      </c>
      <c r="E155" s="39" t="s">
        <v>3365</v>
      </c>
      <c r="F155" s="40" t="s">
        <v>211</v>
      </c>
      <c r="G155" s="41">
        <v>35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212</v>
      </c>
      <c r="B156" s="45"/>
      <c r="C156" s="46"/>
      <c r="D156" s="46"/>
      <c r="E156" s="39" t="s">
        <v>3318</v>
      </c>
      <c r="F156" s="46"/>
      <c r="G156" s="46"/>
      <c r="H156" s="46"/>
      <c r="I156" s="46"/>
      <c r="J156" s="47"/>
    </row>
    <row r="157" ht="180">
      <c r="A157" s="37" t="s">
        <v>216</v>
      </c>
      <c r="B157" s="45"/>
      <c r="C157" s="46"/>
      <c r="D157" s="46"/>
      <c r="E157" s="39" t="s">
        <v>3319</v>
      </c>
      <c r="F157" s="46"/>
      <c r="G157" s="46"/>
      <c r="H157" s="46"/>
      <c r="I157" s="46"/>
      <c r="J157" s="47"/>
    </row>
    <row r="158" ht="30">
      <c r="A158" s="37" t="s">
        <v>207</v>
      </c>
      <c r="B158" s="37">
        <v>43</v>
      </c>
      <c r="C158" s="38" t="s">
        <v>3366</v>
      </c>
      <c r="D158" s="37" t="s">
        <v>209</v>
      </c>
      <c r="E158" s="39" t="s">
        <v>3367</v>
      </c>
      <c r="F158" s="40" t="s">
        <v>211</v>
      </c>
      <c r="G158" s="41">
        <v>15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212</v>
      </c>
      <c r="B159" s="45"/>
      <c r="C159" s="46"/>
      <c r="D159" s="46"/>
      <c r="E159" s="39" t="s">
        <v>3318</v>
      </c>
      <c r="F159" s="46"/>
      <c r="G159" s="46"/>
      <c r="H159" s="46"/>
      <c r="I159" s="46"/>
      <c r="J159" s="47"/>
    </row>
    <row r="160" ht="180">
      <c r="A160" s="37" t="s">
        <v>216</v>
      </c>
      <c r="B160" s="45"/>
      <c r="C160" s="46"/>
      <c r="D160" s="46"/>
      <c r="E160" s="39" t="s">
        <v>3319</v>
      </c>
      <c r="F160" s="46"/>
      <c r="G160" s="46"/>
      <c r="H160" s="46"/>
      <c r="I160" s="46"/>
      <c r="J160" s="47"/>
    </row>
    <row r="161" ht="30">
      <c r="A161" s="37" t="s">
        <v>207</v>
      </c>
      <c r="B161" s="37">
        <v>44</v>
      </c>
      <c r="C161" s="38" t="s">
        <v>2995</v>
      </c>
      <c r="D161" s="37" t="s">
        <v>209</v>
      </c>
      <c r="E161" s="39" t="s">
        <v>2996</v>
      </c>
      <c r="F161" s="40" t="s">
        <v>211</v>
      </c>
      <c r="G161" s="41">
        <v>10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212</v>
      </c>
      <c r="B162" s="45"/>
      <c r="C162" s="46"/>
      <c r="D162" s="46"/>
      <c r="E162" s="39" t="s">
        <v>3318</v>
      </c>
      <c r="F162" s="46"/>
      <c r="G162" s="46"/>
      <c r="H162" s="46"/>
      <c r="I162" s="46"/>
      <c r="J162" s="47"/>
    </row>
    <row r="163" ht="180">
      <c r="A163" s="37" t="s">
        <v>216</v>
      </c>
      <c r="B163" s="45"/>
      <c r="C163" s="46"/>
      <c r="D163" s="46"/>
      <c r="E163" s="39" t="s">
        <v>3319</v>
      </c>
      <c r="F163" s="46"/>
      <c r="G163" s="46"/>
      <c r="H163" s="46"/>
      <c r="I163" s="46"/>
      <c r="J163" s="47"/>
    </row>
    <row r="164" ht="30">
      <c r="A164" s="37" t="s">
        <v>207</v>
      </c>
      <c r="B164" s="37">
        <v>45</v>
      </c>
      <c r="C164" s="38" t="s">
        <v>2950</v>
      </c>
      <c r="D164" s="37" t="s">
        <v>209</v>
      </c>
      <c r="E164" s="39" t="s">
        <v>2951</v>
      </c>
      <c r="F164" s="40" t="s">
        <v>211</v>
      </c>
      <c r="G164" s="41">
        <v>3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212</v>
      </c>
      <c r="B165" s="45"/>
      <c r="C165" s="46"/>
      <c r="D165" s="46"/>
      <c r="E165" s="39" t="s">
        <v>3318</v>
      </c>
      <c r="F165" s="46"/>
      <c r="G165" s="46"/>
      <c r="H165" s="46"/>
      <c r="I165" s="46"/>
      <c r="J165" s="47"/>
    </row>
    <row r="166" ht="180">
      <c r="A166" s="37" t="s">
        <v>216</v>
      </c>
      <c r="B166" s="45"/>
      <c r="C166" s="46"/>
      <c r="D166" s="46"/>
      <c r="E166" s="39" t="s">
        <v>3319</v>
      </c>
      <c r="F166" s="46"/>
      <c r="G166" s="46"/>
      <c r="H166" s="46"/>
      <c r="I166" s="46"/>
      <c r="J166" s="47"/>
    </row>
    <row r="167" ht="30">
      <c r="A167" s="37" t="s">
        <v>207</v>
      </c>
      <c r="B167" s="37">
        <v>46</v>
      </c>
      <c r="C167" s="38" t="s">
        <v>3368</v>
      </c>
      <c r="D167" s="37" t="s">
        <v>209</v>
      </c>
      <c r="E167" s="39" t="s">
        <v>3369</v>
      </c>
      <c r="F167" s="40" t="s">
        <v>211</v>
      </c>
      <c r="G167" s="41">
        <v>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 ht="30">
      <c r="A168" s="37" t="s">
        <v>212</v>
      </c>
      <c r="B168" s="45"/>
      <c r="C168" s="46"/>
      <c r="D168" s="46"/>
      <c r="E168" s="39" t="s">
        <v>3318</v>
      </c>
      <c r="F168" s="46"/>
      <c r="G168" s="46"/>
      <c r="H168" s="46"/>
      <c r="I168" s="46"/>
      <c r="J168" s="47"/>
    </row>
    <row r="169" ht="180">
      <c r="A169" s="37" t="s">
        <v>216</v>
      </c>
      <c r="B169" s="45"/>
      <c r="C169" s="46"/>
      <c r="D169" s="46"/>
      <c r="E169" s="39" t="s">
        <v>3319</v>
      </c>
      <c r="F169" s="46"/>
      <c r="G169" s="46"/>
      <c r="H169" s="46"/>
      <c r="I169" s="46"/>
      <c r="J169" s="47"/>
    </row>
    <row r="170">
      <c r="A170" s="37" t="s">
        <v>207</v>
      </c>
      <c r="B170" s="37">
        <v>47</v>
      </c>
      <c r="C170" s="38" t="s">
        <v>406</v>
      </c>
      <c r="D170" s="37" t="s">
        <v>209</v>
      </c>
      <c r="E170" s="39" t="s">
        <v>407</v>
      </c>
      <c r="F170" s="40" t="s">
        <v>211</v>
      </c>
      <c r="G170" s="41">
        <v>40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212</v>
      </c>
      <c r="B171" s="45"/>
      <c r="C171" s="46"/>
      <c r="D171" s="46"/>
      <c r="E171" s="39" t="s">
        <v>3186</v>
      </c>
      <c r="F171" s="46"/>
      <c r="G171" s="46"/>
      <c r="H171" s="46"/>
      <c r="I171" s="46"/>
      <c r="J171" s="47"/>
    </row>
    <row r="172" ht="165">
      <c r="A172" s="37" t="s">
        <v>216</v>
      </c>
      <c r="B172" s="45"/>
      <c r="C172" s="46"/>
      <c r="D172" s="46"/>
      <c r="E172" s="39" t="s">
        <v>3202</v>
      </c>
      <c r="F172" s="46"/>
      <c r="G172" s="46"/>
      <c r="H172" s="46"/>
      <c r="I172" s="46"/>
      <c r="J172" s="47"/>
    </row>
    <row r="173">
      <c r="A173" s="37" t="s">
        <v>207</v>
      </c>
      <c r="B173" s="37">
        <v>48</v>
      </c>
      <c r="C173" s="38" t="s">
        <v>2998</v>
      </c>
      <c r="D173" s="37" t="s">
        <v>209</v>
      </c>
      <c r="E173" s="39" t="s">
        <v>2999</v>
      </c>
      <c r="F173" s="40" t="s">
        <v>211</v>
      </c>
      <c r="G173" s="41">
        <v>15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212</v>
      </c>
      <c r="B174" s="45"/>
      <c r="C174" s="46"/>
      <c r="D174" s="46"/>
      <c r="E174" s="39" t="s">
        <v>3318</v>
      </c>
      <c r="F174" s="46"/>
      <c r="G174" s="46"/>
      <c r="H174" s="46"/>
      <c r="I174" s="46"/>
      <c r="J174" s="47"/>
    </row>
    <row r="175" ht="180">
      <c r="A175" s="37" t="s">
        <v>216</v>
      </c>
      <c r="B175" s="45"/>
      <c r="C175" s="46"/>
      <c r="D175" s="46"/>
      <c r="E175" s="39" t="s">
        <v>3370</v>
      </c>
      <c r="F175" s="46"/>
      <c r="G175" s="46"/>
      <c r="H175" s="46"/>
      <c r="I175" s="46"/>
      <c r="J175" s="47"/>
    </row>
    <row r="176">
      <c r="A176" s="37" t="s">
        <v>207</v>
      </c>
      <c r="B176" s="37">
        <v>49</v>
      </c>
      <c r="C176" s="38" t="s">
        <v>3249</v>
      </c>
      <c r="D176" s="37" t="s">
        <v>209</v>
      </c>
      <c r="E176" s="39" t="s">
        <v>3250</v>
      </c>
      <c r="F176" s="40" t="s">
        <v>387</v>
      </c>
      <c r="G176" s="41">
        <v>750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212</v>
      </c>
      <c r="B177" s="45"/>
      <c r="C177" s="46"/>
      <c r="D177" s="46"/>
      <c r="E177" s="39" t="s">
        <v>3318</v>
      </c>
      <c r="F177" s="46"/>
      <c r="G177" s="46"/>
      <c r="H177" s="46"/>
      <c r="I177" s="46"/>
      <c r="J177" s="47"/>
    </row>
    <row r="178" ht="195">
      <c r="A178" s="37" t="s">
        <v>216</v>
      </c>
      <c r="B178" s="45"/>
      <c r="C178" s="46"/>
      <c r="D178" s="46"/>
      <c r="E178" s="39" t="s">
        <v>3371</v>
      </c>
      <c r="F178" s="46"/>
      <c r="G178" s="46"/>
      <c r="H178" s="46"/>
      <c r="I178" s="46"/>
      <c r="J178" s="47"/>
    </row>
    <row r="179">
      <c r="A179" s="37" t="s">
        <v>207</v>
      </c>
      <c r="B179" s="37">
        <v>50</v>
      </c>
      <c r="C179" s="38" t="s">
        <v>3110</v>
      </c>
      <c r="D179" s="37" t="s">
        <v>209</v>
      </c>
      <c r="E179" s="39" t="s">
        <v>3111</v>
      </c>
      <c r="F179" s="40" t="s">
        <v>211</v>
      </c>
      <c r="G179" s="41">
        <v>19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 ht="30">
      <c r="A180" s="37" t="s">
        <v>212</v>
      </c>
      <c r="B180" s="45"/>
      <c r="C180" s="46"/>
      <c r="D180" s="46"/>
      <c r="E180" s="39" t="s">
        <v>3318</v>
      </c>
      <c r="F180" s="46"/>
      <c r="G180" s="46"/>
      <c r="H180" s="46"/>
      <c r="I180" s="46"/>
      <c r="J180" s="47"/>
    </row>
    <row r="181" ht="195">
      <c r="A181" s="37" t="s">
        <v>216</v>
      </c>
      <c r="B181" s="45"/>
      <c r="C181" s="46"/>
      <c r="D181" s="46"/>
      <c r="E181" s="39" t="s">
        <v>3372</v>
      </c>
      <c r="F181" s="46"/>
      <c r="G181" s="46"/>
      <c r="H181" s="46"/>
      <c r="I181" s="46"/>
      <c r="J181" s="47"/>
    </row>
    <row r="182" ht="30">
      <c r="A182" s="37" t="s">
        <v>207</v>
      </c>
      <c r="B182" s="37">
        <v>51</v>
      </c>
      <c r="C182" s="38" t="s">
        <v>3013</v>
      </c>
      <c r="D182" s="37" t="s">
        <v>209</v>
      </c>
      <c r="E182" s="39" t="s">
        <v>3014</v>
      </c>
      <c r="F182" s="40" t="s">
        <v>211</v>
      </c>
      <c r="G182" s="41">
        <v>21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3318</v>
      </c>
      <c r="F183" s="46"/>
      <c r="G183" s="46"/>
      <c r="H183" s="46"/>
      <c r="I183" s="46"/>
      <c r="J183" s="47"/>
    </row>
    <row r="184" ht="195">
      <c r="A184" s="37" t="s">
        <v>216</v>
      </c>
      <c r="B184" s="45"/>
      <c r="C184" s="46"/>
      <c r="D184" s="46"/>
      <c r="E184" s="39" t="s">
        <v>3373</v>
      </c>
      <c r="F184" s="46"/>
      <c r="G184" s="46"/>
      <c r="H184" s="46"/>
      <c r="I184" s="46"/>
      <c r="J184" s="47"/>
    </row>
    <row r="185">
      <c r="A185" s="37" t="s">
        <v>207</v>
      </c>
      <c r="B185" s="37">
        <v>52</v>
      </c>
      <c r="C185" s="38" t="s">
        <v>3374</v>
      </c>
      <c r="D185" s="37" t="s">
        <v>209</v>
      </c>
      <c r="E185" s="39" t="s">
        <v>3375</v>
      </c>
      <c r="F185" s="40" t="s">
        <v>211</v>
      </c>
      <c r="G185" s="41">
        <v>16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212</v>
      </c>
      <c r="B186" s="45"/>
      <c r="C186" s="46"/>
      <c r="D186" s="46"/>
      <c r="E186" s="39" t="s">
        <v>3318</v>
      </c>
      <c r="F186" s="46"/>
      <c r="G186" s="46"/>
      <c r="H186" s="46"/>
      <c r="I186" s="46"/>
      <c r="J186" s="47"/>
    </row>
    <row r="187" ht="165">
      <c r="A187" s="37" t="s">
        <v>216</v>
      </c>
      <c r="B187" s="45"/>
      <c r="C187" s="46"/>
      <c r="D187" s="46"/>
      <c r="E187" s="39" t="s">
        <v>3376</v>
      </c>
      <c r="F187" s="46"/>
      <c r="G187" s="46"/>
      <c r="H187" s="46"/>
      <c r="I187" s="46"/>
      <c r="J187" s="47"/>
    </row>
    <row r="188" ht="30">
      <c r="A188" s="37" t="s">
        <v>207</v>
      </c>
      <c r="B188" s="37">
        <v>53</v>
      </c>
      <c r="C188" s="38" t="s">
        <v>3020</v>
      </c>
      <c r="D188" s="37" t="s">
        <v>209</v>
      </c>
      <c r="E188" s="39" t="s">
        <v>3021</v>
      </c>
      <c r="F188" s="40" t="s">
        <v>211</v>
      </c>
      <c r="G188" s="41">
        <v>11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212</v>
      </c>
      <c r="B189" s="45"/>
      <c r="C189" s="46"/>
      <c r="D189" s="46"/>
      <c r="E189" s="39" t="s">
        <v>3256</v>
      </c>
      <c r="F189" s="46"/>
      <c r="G189" s="46"/>
      <c r="H189" s="46"/>
      <c r="I189" s="46"/>
      <c r="J189" s="47"/>
    </row>
    <row r="190" ht="180">
      <c r="A190" s="37" t="s">
        <v>216</v>
      </c>
      <c r="B190" s="45"/>
      <c r="C190" s="46"/>
      <c r="D190" s="46"/>
      <c r="E190" s="39" t="s">
        <v>3377</v>
      </c>
      <c r="F190" s="46"/>
      <c r="G190" s="46"/>
      <c r="H190" s="46"/>
      <c r="I190" s="46"/>
      <c r="J190" s="47"/>
    </row>
    <row r="191" ht="30">
      <c r="A191" s="37" t="s">
        <v>207</v>
      </c>
      <c r="B191" s="37">
        <v>54</v>
      </c>
      <c r="C191" s="38" t="s">
        <v>3378</v>
      </c>
      <c r="D191" s="37" t="s">
        <v>209</v>
      </c>
      <c r="E191" s="39" t="s">
        <v>3379</v>
      </c>
      <c r="F191" s="40" t="s">
        <v>211</v>
      </c>
      <c r="G191" s="41">
        <v>16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 ht="30">
      <c r="A192" s="37" t="s">
        <v>212</v>
      </c>
      <c r="B192" s="45"/>
      <c r="C192" s="46"/>
      <c r="D192" s="46"/>
      <c r="E192" s="39" t="s">
        <v>3256</v>
      </c>
      <c r="F192" s="46"/>
      <c r="G192" s="46"/>
      <c r="H192" s="46"/>
      <c r="I192" s="46"/>
      <c r="J192" s="47"/>
    </row>
    <row r="193" ht="180">
      <c r="A193" s="37" t="s">
        <v>216</v>
      </c>
      <c r="B193" s="45"/>
      <c r="C193" s="46"/>
      <c r="D193" s="46"/>
      <c r="E193" s="39" t="s">
        <v>3377</v>
      </c>
      <c r="F193" s="46"/>
      <c r="G193" s="46"/>
      <c r="H193" s="46"/>
      <c r="I193" s="46"/>
      <c r="J193" s="47"/>
    </row>
    <row r="194" ht="30">
      <c r="A194" s="37" t="s">
        <v>207</v>
      </c>
      <c r="B194" s="37">
        <v>55</v>
      </c>
      <c r="C194" s="38" t="s">
        <v>3380</v>
      </c>
      <c r="D194" s="37" t="s">
        <v>209</v>
      </c>
      <c r="E194" s="39" t="s">
        <v>3381</v>
      </c>
      <c r="F194" s="40" t="s">
        <v>211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212</v>
      </c>
      <c r="B195" s="45"/>
      <c r="C195" s="46"/>
      <c r="D195" s="46"/>
      <c r="E195" s="39" t="s">
        <v>3256</v>
      </c>
      <c r="F195" s="46"/>
      <c r="G195" s="46"/>
      <c r="H195" s="46"/>
      <c r="I195" s="46"/>
      <c r="J195" s="47"/>
    </row>
    <row r="196" ht="180">
      <c r="A196" s="37" t="s">
        <v>216</v>
      </c>
      <c r="B196" s="45"/>
      <c r="C196" s="46"/>
      <c r="D196" s="46"/>
      <c r="E196" s="39" t="s">
        <v>3377</v>
      </c>
      <c r="F196" s="46"/>
      <c r="G196" s="46"/>
      <c r="H196" s="46"/>
      <c r="I196" s="46"/>
      <c r="J196" s="47"/>
    </row>
    <row r="197" ht="30">
      <c r="A197" s="37" t="s">
        <v>207</v>
      </c>
      <c r="B197" s="37">
        <v>56</v>
      </c>
      <c r="C197" s="38" t="s">
        <v>3382</v>
      </c>
      <c r="D197" s="37" t="s">
        <v>209</v>
      </c>
      <c r="E197" s="39" t="s">
        <v>3383</v>
      </c>
      <c r="F197" s="40" t="s">
        <v>211</v>
      </c>
      <c r="G197" s="41">
        <v>19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212</v>
      </c>
      <c r="B198" s="45"/>
      <c r="C198" s="46"/>
      <c r="D198" s="46"/>
      <c r="E198" s="39" t="s">
        <v>3256</v>
      </c>
      <c r="F198" s="46"/>
      <c r="G198" s="46"/>
      <c r="H198" s="46"/>
      <c r="I198" s="46"/>
      <c r="J198" s="47"/>
    </row>
    <row r="199" ht="180">
      <c r="A199" s="37" t="s">
        <v>216</v>
      </c>
      <c r="B199" s="45"/>
      <c r="C199" s="46"/>
      <c r="D199" s="46"/>
      <c r="E199" s="39" t="s">
        <v>3377</v>
      </c>
      <c r="F199" s="46"/>
      <c r="G199" s="46"/>
      <c r="H199" s="46"/>
      <c r="I199" s="46"/>
      <c r="J199" s="47"/>
    </row>
    <row r="200" ht="30">
      <c r="A200" s="37" t="s">
        <v>207</v>
      </c>
      <c r="B200" s="37">
        <v>57</v>
      </c>
      <c r="C200" s="38" t="s">
        <v>3254</v>
      </c>
      <c r="D200" s="37" t="s">
        <v>209</v>
      </c>
      <c r="E200" s="39" t="s">
        <v>3255</v>
      </c>
      <c r="F200" s="40" t="s">
        <v>211</v>
      </c>
      <c r="G200" s="41">
        <v>5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212</v>
      </c>
      <c r="B201" s="45"/>
      <c r="C201" s="46"/>
      <c r="D201" s="46"/>
      <c r="E201" s="39" t="s">
        <v>3256</v>
      </c>
      <c r="F201" s="46"/>
      <c r="G201" s="46"/>
      <c r="H201" s="46"/>
      <c r="I201" s="46"/>
      <c r="J201" s="47"/>
    </row>
    <row r="202">
      <c r="A202" s="37" t="s">
        <v>214</v>
      </c>
      <c r="B202" s="45"/>
      <c r="C202" s="46"/>
      <c r="D202" s="46"/>
      <c r="E202" s="48" t="s">
        <v>339</v>
      </c>
      <c r="F202" s="46"/>
      <c r="G202" s="46"/>
      <c r="H202" s="46"/>
      <c r="I202" s="46"/>
      <c r="J202" s="47"/>
    </row>
    <row r="203" ht="165">
      <c r="A203" s="37" t="s">
        <v>216</v>
      </c>
      <c r="B203" s="45"/>
      <c r="C203" s="46"/>
      <c r="D203" s="46"/>
      <c r="E203" s="39" t="s">
        <v>3257</v>
      </c>
      <c r="F203" s="46"/>
      <c r="G203" s="46"/>
      <c r="H203" s="46"/>
      <c r="I203" s="46"/>
      <c r="J203" s="47"/>
    </row>
    <row r="204" ht="30">
      <c r="A204" s="37" t="s">
        <v>207</v>
      </c>
      <c r="B204" s="37">
        <v>58</v>
      </c>
      <c r="C204" s="38" t="s">
        <v>3384</v>
      </c>
      <c r="D204" s="37" t="s">
        <v>209</v>
      </c>
      <c r="E204" s="39" t="s">
        <v>3385</v>
      </c>
      <c r="F204" s="40" t="s">
        <v>211</v>
      </c>
      <c r="G204" s="41">
        <v>30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212</v>
      </c>
      <c r="B205" s="45"/>
      <c r="C205" s="46"/>
      <c r="D205" s="46"/>
      <c r="E205" s="39" t="s">
        <v>3256</v>
      </c>
      <c r="F205" s="46"/>
      <c r="G205" s="46"/>
      <c r="H205" s="46"/>
      <c r="I205" s="46"/>
      <c r="J205" s="47"/>
    </row>
    <row r="206" ht="60">
      <c r="A206" s="37" t="s">
        <v>214</v>
      </c>
      <c r="B206" s="45"/>
      <c r="C206" s="46"/>
      <c r="D206" s="46"/>
      <c r="E206" s="48" t="s">
        <v>3386</v>
      </c>
      <c r="F206" s="46"/>
      <c r="G206" s="46"/>
      <c r="H206" s="46"/>
      <c r="I206" s="46"/>
      <c r="J206" s="47"/>
    </row>
    <row r="207" ht="165">
      <c r="A207" s="37" t="s">
        <v>216</v>
      </c>
      <c r="B207" s="45"/>
      <c r="C207" s="46"/>
      <c r="D207" s="46"/>
      <c r="E207" s="39" t="s">
        <v>3257</v>
      </c>
      <c r="F207" s="46"/>
      <c r="G207" s="46"/>
      <c r="H207" s="46"/>
      <c r="I207" s="46"/>
      <c r="J207" s="47"/>
    </row>
    <row r="208" ht="30">
      <c r="A208" s="37" t="s">
        <v>207</v>
      </c>
      <c r="B208" s="37">
        <v>59</v>
      </c>
      <c r="C208" s="38" t="s">
        <v>3085</v>
      </c>
      <c r="D208" s="37" t="s">
        <v>209</v>
      </c>
      <c r="E208" s="39" t="s">
        <v>3086</v>
      </c>
      <c r="F208" s="40" t="s">
        <v>211</v>
      </c>
      <c r="G208" s="41">
        <v>108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212</v>
      </c>
      <c r="B209" s="45"/>
      <c r="C209" s="46"/>
      <c r="D209" s="46"/>
      <c r="E209" s="39" t="s">
        <v>3256</v>
      </c>
      <c r="F209" s="46"/>
      <c r="G209" s="46"/>
      <c r="H209" s="46"/>
      <c r="I209" s="46"/>
      <c r="J209" s="47"/>
    </row>
    <row r="210" ht="135">
      <c r="A210" s="37" t="s">
        <v>214</v>
      </c>
      <c r="B210" s="45"/>
      <c r="C210" s="46"/>
      <c r="D210" s="46"/>
      <c r="E210" s="48" t="s">
        <v>3387</v>
      </c>
      <c r="F210" s="46"/>
      <c r="G210" s="46"/>
      <c r="H210" s="46"/>
      <c r="I210" s="46"/>
      <c r="J210" s="47"/>
    </row>
    <row r="211" ht="165">
      <c r="A211" s="37" t="s">
        <v>216</v>
      </c>
      <c r="B211" s="45"/>
      <c r="C211" s="46"/>
      <c r="D211" s="46"/>
      <c r="E211" s="39" t="s">
        <v>3257</v>
      </c>
      <c r="F211" s="46"/>
      <c r="G211" s="46"/>
      <c r="H211" s="46"/>
      <c r="I211" s="46"/>
      <c r="J211" s="47"/>
    </row>
    <row r="212" ht="30">
      <c r="A212" s="37" t="s">
        <v>207</v>
      </c>
      <c r="B212" s="37">
        <v>60</v>
      </c>
      <c r="C212" s="38" t="s">
        <v>3120</v>
      </c>
      <c r="D212" s="37" t="s">
        <v>209</v>
      </c>
      <c r="E212" s="39" t="s">
        <v>3121</v>
      </c>
      <c r="F212" s="40" t="s">
        <v>211</v>
      </c>
      <c r="G212" s="41">
        <v>28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 ht="30">
      <c r="A213" s="37" t="s">
        <v>212</v>
      </c>
      <c r="B213" s="45"/>
      <c r="C213" s="46"/>
      <c r="D213" s="46"/>
      <c r="E213" s="39" t="s">
        <v>3256</v>
      </c>
      <c r="F213" s="46"/>
      <c r="G213" s="46"/>
      <c r="H213" s="46"/>
      <c r="I213" s="46"/>
      <c r="J213" s="47"/>
    </row>
    <row r="214" ht="150">
      <c r="A214" s="37" t="s">
        <v>216</v>
      </c>
      <c r="B214" s="45"/>
      <c r="C214" s="46"/>
      <c r="D214" s="46"/>
      <c r="E214" s="39" t="s">
        <v>3388</v>
      </c>
      <c r="F214" s="46"/>
      <c r="G214" s="46"/>
      <c r="H214" s="46"/>
      <c r="I214" s="46"/>
      <c r="J214" s="47"/>
    </row>
    <row r="215" ht="30">
      <c r="A215" s="37" t="s">
        <v>207</v>
      </c>
      <c r="B215" s="37">
        <v>61</v>
      </c>
      <c r="C215" s="38" t="s">
        <v>3124</v>
      </c>
      <c r="D215" s="37" t="s">
        <v>209</v>
      </c>
      <c r="E215" s="39" t="s">
        <v>3125</v>
      </c>
      <c r="F215" s="40" t="s">
        <v>211</v>
      </c>
      <c r="G215" s="41">
        <v>29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 ht="30">
      <c r="A216" s="37" t="s">
        <v>212</v>
      </c>
      <c r="B216" s="45"/>
      <c r="C216" s="46"/>
      <c r="D216" s="46"/>
      <c r="E216" s="39" t="s">
        <v>3256</v>
      </c>
      <c r="F216" s="46"/>
      <c r="G216" s="46"/>
      <c r="H216" s="46"/>
      <c r="I216" s="46"/>
      <c r="J216" s="47"/>
    </row>
    <row r="217" ht="150">
      <c r="A217" s="37" t="s">
        <v>216</v>
      </c>
      <c r="B217" s="45"/>
      <c r="C217" s="46"/>
      <c r="D217" s="46"/>
      <c r="E217" s="39" t="s">
        <v>3388</v>
      </c>
      <c r="F217" s="46"/>
      <c r="G217" s="46"/>
      <c r="H217" s="46"/>
      <c r="I217" s="46"/>
      <c r="J217" s="47"/>
    </row>
    <row r="218" ht="30">
      <c r="A218" s="37" t="s">
        <v>207</v>
      </c>
      <c r="B218" s="37">
        <v>62</v>
      </c>
      <c r="C218" s="38" t="s">
        <v>3389</v>
      </c>
      <c r="D218" s="37" t="s">
        <v>209</v>
      </c>
      <c r="E218" s="39" t="s">
        <v>3390</v>
      </c>
      <c r="F218" s="40" t="s">
        <v>211</v>
      </c>
      <c r="G218" s="41">
        <v>50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212</v>
      </c>
      <c r="B219" s="45"/>
      <c r="C219" s="46"/>
      <c r="D219" s="46"/>
      <c r="E219" s="39" t="s">
        <v>3256</v>
      </c>
      <c r="F219" s="46"/>
      <c r="G219" s="46"/>
      <c r="H219" s="46"/>
      <c r="I219" s="46"/>
      <c r="J219" s="47"/>
    </row>
    <row r="220">
      <c r="A220" s="37" t="s">
        <v>214</v>
      </c>
      <c r="B220" s="45"/>
      <c r="C220" s="46"/>
      <c r="D220" s="46"/>
      <c r="E220" s="48" t="s">
        <v>3391</v>
      </c>
      <c r="F220" s="46"/>
      <c r="G220" s="46"/>
      <c r="H220" s="46"/>
      <c r="I220" s="46"/>
      <c r="J220" s="47"/>
    </row>
    <row r="221" ht="150">
      <c r="A221" s="37" t="s">
        <v>216</v>
      </c>
      <c r="B221" s="45"/>
      <c r="C221" s="46"/>
      <c r="D221" s="46"/>
      <c r="E221" s="39" t="s">
        <v>3388</v>
      </c>
      <c r="F221" s="46"/>
      <c r="G221" s="46"/>
      <c r="H221" s="46"/>
      <c r="I221" s="46"/>
      <c r="J221" s="47"/>
    </row>
    <row r="222" ht="30">
      <c r="A222" s="37" t="s">
        <v>207</v>
      </c>
      <c r="B222" s="37">
        <v>63</v>
      </c>
      <c r="C222" s="38" t="s">
        <v>3392</v>
      </c>
      <c r="D222" s="37" t="s">
        <v>209</v>
      </c>
      <c r="E222" s="39" t="s">
        <v>3393</v>
      </c>
      <c r="F222" s="40" t="s">
        <v>211</v>
      </c>
      <c r="G222" s="41">
        <v>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212</v>
      </c>
      <c r="B223" s="45"/>
      <c r="C223" s="46"/>
      <c r="D223" s="46"/>
      <c r="E223" s="39" t="s">
        <v>3256</v>
      </c>
      <c r="F223" s="46"/>
      <c r="G223" s="46"/>
      <c r="H223" s="46"/>
      <c r="I223" s="46"/>
      <c r="J223" s="47"/>
    </row>
    <row r="224">
      <c r="A224" s="37" t="s">
        <v>214</v>
      </c>
      <c r="B224" s="45"/>
      <c r="C224" s="46"/>
      <c r="D224" s="46"/>
      <c r="E224" s="48" t="s">
        <v>1130</v>
      </c>
      <c r="F224" s="46"/>
      <c r="G224" s="46"/>
      <c r="H224" s="46"/>
      <c r="I224" s="46"/>
      <c r="J224" s="47"/>
    </row>
    <row r="225" ht="165">
      <c r="A225" s="37" t="s">
        <v>216</v>
      </c>
      <c r="B225" s="45"/>
      <c r="C225" s="46"/>
      <c r="D225" s="46"/>
      <c r="E225" s="39" t="s">
        <v>3257</v>
      </c>
      <c r="F225" s="46"/>
      <c r="G225" s="46"/>
      <c r="H225" s="46"/>
      <c r="I225" s="46"/>
      <c r="J225" s="47"/>
    </row>
    <row r="226" ht="30">
      <c r="A226" s="37" t="s">
        <v>207</v>
      </c>
      <c r="B226" s="37">
        <v>64</v>
      </c>
      <c r="C226" s="38" t="s">
        <v>3394</v>
      </c>
      <c r="D226" s="37" t="s">
        <v>209</v>
      </c>
      <c r="E226" s="39" t="s">
        <v>3395</v>
      </c>
      <c r="F226" s="40" t="s">
        <v>211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212</v>
      </c>
      <c r="B227" s="45"/>
      <c r="C227" s="46"/>
      <c r="D227" s="46"/>
      <c r="E227" s="39" t="s">
        <v>3256</v>
      </c>
      <c r="F227" s="46"/>
      <c r="G227" s="46"/>
      <c r="H227" s="46"/>
      <c r="I227" s="46"/>
      <c r="J227" s="47"/>
    </row>
    <row r="228" ht="165">
      <c r="A228" s="37" t="s">
        <v>216</v>
      </c>
      <c r="B228" s="45"/>
      <c r="C228" s="46"/>
      <c r="D228" s="46"/>
      <c r="E228" s="39" t="s">
        <v>3257</v>
      </c>
      <c r="F228" s="46"/>
      <c r="G228" s="46"/>
      <c r="H228" s="46"/>
      <c r="I228" s="46"/>
      <c r="J228" s="47"/>
    </row>
    <row r="229" ht="30">
      <c r="A229" s="37" t="s">
        <v>207</v>
      </c>
      <c r="B229" s="37">
        <v>65</v>
      </c>
      <c r="C229" s="38" t="s">
        <v>3396</v>
      </c>
      <c r="D229" s="37" t="s">
        <v>209</v>
      </c>
      <c r="E229" s="39" t="s">
        <v>3397</v>
      </c>
      <c r="F229" s="40" t="s">
        <v>211</v>
      </c>
      <c r="G229" s="41">
        <v>24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212</v>
      </c>
      <c r="B230" s="45"/>
      <c r="C230" s="46"/>
      <c r="D230" s="46"/>
      <c r="E230" s="39" t="s">
        <v>3256</v>
      </c>
      <c r="F230" s="46"/>
      <c r="G230" s="46"/>
      <c r="H230" s="46"/>
      <c r="I230" s="46"/>
      <c r="J230" s="47"/>
    </row>
    <row r="231" ht="165">
      <c r="A231" s="37" t="s">
        <v>216</v>
      </c>
      <c r="B231" s="45"/>
      <c r="C231" s="46"/>
      <c r="D231" s="46"/>
      <c r="E231" s="39" t="s">
        <v>3257</v>
      </c>
      <c r="F231" s="46"/>
      <c r="G231" s="46"/>
      <c r="H231" s="46"/>
      <c r="I231" s="46"/>
      <c r="J231" s="47"/>
    </row>
    <row r="232" ht="30">
      <c r="A232" s="37" t="s">
        <v>207</v>
      </c>
      <c r="B232" s="37">
        <v>66</v>
      </c>
      <c r="C232" s="38" t="s">
        <v>3259</v>
      </c>
      <c r="D232" s="37" t="s">
        <v>209</v>
      </c>
      <c r="E232" s="39" t="s">
        <v>3260</v>
      </c>
      <c r="F232" s="40" t="s">
        <v>211</v>
      </c>
      <c r="G232" s="41">
        <v>16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212</v>
      </c>
      <c r="B233" s="45"/>
      <c r="C233" s="46"/>
      <c r="D233" s="46"/>
      <c r="E233" s="39" t="s">
        <v>3318</v>
      </c>
      <c r="F233" s="46"/>
      <c r="G233" s="46"/>
      <c r="H233" s="46"/>
      <c r="I233" s="46"/>
      <c r="J233" s="47"/>
    </row>
    <row r="234" ht="195">
      <c r="A234" s="37" t="s">
        <v>216</v>
      </c>
      <c r="B234" s="45"/>
      <c r="C234" s="46"/>
      <c r="D234" s="46"/>
      <c r="E234" s="39" t="s">
        <v>3398</v>
      </c>
      <c r="F234" s="46"/>
      <c r="G234" s="46"/>
      <c r="H234" s="46"/>
      <c r="I234" s="46"/>
      <c r="J234" s="47"/>
    </row>
    <row r="235" ht="30">
      <c r="A235" s="37" t="s">
        <v>207</v>
      </c>
      <c r="B235" s="37">
        <v>67</v>
      </c>
      <c r="C235" s="38" t="s">
        <v>3399</v>
      </c>
      <c r="D235" s="37" t="s">
        <v>209</v>
      </c>
      <c r="E235" s="39" t="s">
        <v>3400</v>
      </c>
      <c r="F235" s="40" t="s">
        <v>211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 ht="30">
      <c r="A236" s="37" t="s">
        <v>212</v>
      </c>
      <c r="B236" s="45"/>
      <c r="C236" s="46"/>
      <c r="D236" s="46"/>
      <c r="E236" s="39" t="s">
        <v>3318</v>
      </c>
      <c r="F236" s="46"/>
      <c r="G236" s="46"/>
      <c r="H236" s="46"/>
      <c r="I236" s="46"/>
      <c r="J236" s="47"/>
    </row>
    <row r="237" ht="195">
      <c r="A237" s="37" t="s">
        <v>216</v>
      </c>
      <c r="B237" s="45"/>
      <c r="C237" s="46"/>
      <c r="D237" s="46"/>
      <c r="E237" s="39" t="s">
        <v>3398</v>
      </c>
      <c r="F237" s="46"/>
      <c r="G237" s="46"/>
      <c r="H237" s="46"/>
      <c r="I237" s="46"/>
      <c r="J237" s="47"/>
    </row>
    <row r="238" ht="30">
      <c r="A238" s="37" t="s">
        <v>207</v>
      </c>
      <c r="B238" s="37">
        <v>68</v>
      </c>
      <c r="C238" s="38" t="s">
        <v>3034</v>
      </c>
      <c r="D238" s="37" t="s">
        <v>209</v>
      </c>
      <c r="E238" s="39" t="s">
        <v>3035</v>
      </c>
      <c r="F238" s="40" t="s">
        <v>211</v>
      </c>
      <c r="G238" s="41">
        <v>4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212</v>
      </c>
      <c r="B239" s="45"/>
      <c r="C239" s="46"/>
      <c r="D239" s="46"/>
      <c r="E239" s="39" t="s">
        <v>3318</v>
      </c>
      <c r="F239" s="46"/>
      <c r="G239" s="46"/>
      <c r="H239" s="46"/>
      <c r="I239" s="46"/>
      <c r="J239" s="47"/>
    </row>
    <row r="240" ht="165">
      <c r="A240" s="37" t="s">
        <v>216</v>
      </c>
      <c r="B240" s="45"/>
      <c r="C240" s="46"/>
      <c r="D240" s="46"/>
      <c r="E240" s="39" t="s">
        <v>3401</v>
      </c>
      <c r="F240" s="46"/>
      <c r="G240" s="46"/>
      <c r="H240" s="46"/>
      <c r="I240" s="46"/>
      <c r="J240" s="47"/>
    </row>
    <row r="241" ht="30">
      <c r="A241" s="37" t="s">
        <v>207</v>
      </c>
      <c r="B241" s="37">
        <v>69</v>
      </c>
      <c r="C241" s="38" t="s">
        <v>3037</v>
      </c>
      <c r="D241" s="37" t="s">
        <v>209</v>
      </c>
      <c r="E241" s="39" t="s">
        <v>3038</v>
      </c>
      <c r="F241" s="40" t="s">
        <v>211</v>
      </c>
      <c r="G241" s="41">
        <v>17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212</v>
      </c>
      <c r="B242" s="45"/>
      <c r="C242" s="46"/>
      <c r="D242" s="46"/>
      <c r="E242" s="39" t="s">
        <v>3318</v>
      </c>
      <c r="F242" s="46"/>
      <c r="G242" s="46"/>
      <c r="H242" s="46"/>
      <c r="I242" s="46"/>
      <c r="J242" s="47"/>
    </row>
    <row r="243">
      <c r="A243" s="37" t="s">
        <v>214</v>
      </c>
      <c r="B243" s="45"/>
      <c r="C243" s="46"/>
      <c r="D243" s="46"/>
      <c r="E243" s="48" t="s">
        <v>3402</v>
      </c>
      <c r="F243" s="46"/>
      <c r="G243" s="46"/>
      <c r="H243" s="46"/>
      <c r="I243" s="46"/>
      <c r="J243" s="47"/>
    </row>
    <row r="244" ht="180">
      <c r="A244" s="37" t="s">
        <v>216</v>
      </c>
      <c r="B244" s="45"/>
      <c r="C244" s="46"/>
      <c r="D244" s="46"/>
      <c r="E244" s="39" t="s">
        <v>3403</v>
      </c>
      <c r="F244" s="46"/>
      <c r="G244" s="46"/>
      <c r="H244" s="46"/>
      <c r="I244" s="46"/>
      <c r="J244" s="47"/>
    </row>
    <row r="245" ht="30">
      <c r="A245" s="37" t="s">
        <v>207</v>
      </c>
      <c r="B245" s="37">
        <v>70</v>
      </c>
      <c r="C245" s="38" t="s">
        <v>3264</v>
      </c>
      <c r="D245" s="37" t="s">
        <v>209</v>
      </c>
      <c r="E245" s="39" t="s">
        <v>3265</v>
      </c>
      <c r="F245" s="40" t="s">
        <v>211</v>
      </c>
      <c r="G245" s="41">
        <v>9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212</v>
      </c>
      <c r="B246" s="45"/>
      <c r="C246" s="46"/>
      <c r="D246" s="46"/>
      <c r="E246" s="39" t="s">
        <v>3318</v>
      </c>
      <c r="F246" s="46"/>
      <c r="G246" s="46"/>
      <c r="H246" s="46"/>
      <c r="I246" s="46"/>
      <c r="J246" s="47"/>
    </row>
    <row r="247">
      <c r="A247" s="37" t="s">
        <v>214</v>
      </c>
      <c r="B247" s="45"/>
      <c r="C247" s="46"/>
      <c r="D247" s="46"/>
      <c r="E247" s="48" t="s">
        <v>1207</v>
      </c>
      <c r="F247" s="46"/>
      <c r="G247" s="46"/>
      <c r="H247" s="46"/>
      <c r="I247" s="46"/>
      <c r="J247" s="47"/>
    </row>
    <row r="248" ht="165">
      <c r="A248" s="37" t="s">
        <v>216</v>
      </c>
      <c r="B248" s="45"/>
      <c r="C248" s="46"/>
      <c r="D248" s="46"/>
      <c r="E248" s="39" t="s">
        <v>3404</v>
      </c>
      <c r="F248" s="46"/>
      <c r="G248" s="46"/>
      <c r="H248" s="46"/>
      <c r="I248" s="46"/>
      <c r="J248" s="47"/>
    </row>
    <row r="249" ht="30">
      <c r="A249" s="37" t="s">
        <v>207</v>
      </c>
      <c r="B249" s="37">
        <v>71</v>
      </c>
      <c r="C249" s="38" t="s">
        <v>3405</v>
      </c>
      <c r="D249" s="37" t="s">
        <v>209</v>
      </c>
      <c r="E249" s="39" t="s">
        <v>3406</v>
      </c>
      <c r="F249" s="40" t="s">
        <v>211</v>
      </c>
      <c r="G249" s="41">
        <v>8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212</v>
      </c>
      <c r="B250" s="45"/>
      <c r="C250" s="46"/>
      <c r="D250" s="46"/>
      <c r="E250" s="39" t="s">
        <v>3318</v>
      </c>
      <c r="F250" s="46"/>
      <c r="G250" s="46"/>
      <c r="H250" s="46"/>
      <c r="I250" s="46"/>
      <c r="J250" s="47"/>
    </row>
    <row r="251" ht="45">
      <c r="A251" s="37" t="s">
        <v>214</v>
      </c>
      <c r="B251" s="45"/>
      <c r="C251" s="46"/>
      <c r="D251" s="46"/>
      <c r="E251" s="48" t="s">
        <v>3407</v>
      </c>
      <c r="F251" s="46"/>
      <c r="G251" s="46"/>
      <c r="H251" s="46"/>
      <c r="I251" s="46"/>
      <c r="J251" s="47"/>
    </row>
    <row r="252" ht="165">
      <c r="A252" s="37" t="s">
        <v>216</v>
      </c>
      <c r="B252" s="45"/>
      <c r="C252" s="46"/>
      <c r="D252" s="46"/>
      <c r="E252" s="39" t="s">
        <v>3404</v>
      </c>
      <c r="F252" s="46"/>
      <c r="G252" s="46"/>
      <c r="H252" s="46"/>
      <c r="I252" s="46"/>
      <c r="J252" s="47"/>
    </row>
    <row r="253" ht="30">
      <c r="A253" s="37" t="s">
        <v>207</v>
      </c>
      <c r="B253" s="37">
        <v>72</v>
      </c>
      <c r="C253" s="38" t="s">
        <v>3408</v>
      </c>
      <c r="D253" s="37" t="s">
        <v>209</v>
      </c>
      <c r="E253" s="39" t="s">
        <v>3409</v>
      </c>
      <c r="F253" s="40" t="s">
        <v>211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 ht="30">
      <c r="A254" s="37" t="s">
        <v>212</v>
      </c>
      <c r="B254" s="45"/>
      <c r="C254" s="46"/>
      <c r="D254" s="46"/>
      <c r="E254" s="39" t="s">
        <v>3318</v>
      </c>
      <c r="F254" s="46"/>
      <c r="G254" s="46"/>
      <c r="H254" s="46"/>
      <c r="I254" s="46"/>
      <c r="J254" s="47"/>
    </row>
    <row r="255" ht="165">
      <c r="A255" s="37" t="s">
        <v>216</v>
      </c>
      <c r="B255" s="45"/>
      <c r="C255" s="46"/>
      <c r="D255" s="46"/>
      <c r="E255" s="39" t="s">
        <v>3404</v>
      </c>
      <c r="F255" s="46"/>
      <c r="G255" s="46"/>
      <c r="H255" s="46"/>
      <c r="I255" s="46"/>
      <c r="J255" s="47"/>
    </row>
    <row r="256">
      <c r="A256" s="37" t="s">
        <v>207</v>
      </c>
      <c r="B256" s="37">
        <v>73</v>
      </c>
      <c r="C256" s="38" t="s">
        <v>3267</v>
      </c>
      <c r="D256" s="37" t="s">
        <v>209</v>
      </c>
      <c r="E256" s="39" t="s">
        <v>3268</v>
      </c>
      <c r="F256" s="40" t="s">
        <v>211</v>
      </c>
      <c r="G256" s="41">
        <v>25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212</v>
      </c>
      <c r="B257" s="45"/>
      <c r="C257" s="46"/>
      <c r="D257" s="46"/>
      <c r="E257" s="39" t="s">
        <v>3303</v>
      </c>
      <c r="F257" s="46"/>
      <c r="G257" s="46"/>
      <c r="H257" s="46"/>
      <c r="I257" s="46"/>
      <c r="J257" s="47"/>
    </row>
    <row r="258" ht="195">
      <c r="A258" s="37" t="s">
        <v>216</v>
      </c>
      <c r="B258" s="45"/>
      <c r="C258" s="46"/>
      <c r="D258" s="46"/>
      <c r="E258" s="39" t="s">
        <v>3410</v>
      </c>
      <c r="F258" s="46"/>
      <c r="G258" s="46"/>
      <c r="H258" s="46"/>
      <c r="I258" s="46"/>
      <c r="J258" s="47"/>
    </row>
    <row r="259">
      <c r="A259" s="37" t="s">
        <v>207</v>
      </c>
      <c r="B259" s="37">
        <v>74</v>
      </c>
      <c r="C259" s="38" t="s">
        <v>3138</v>
      </c>
      <c r="D259" s="37" t="s">
        <v>209</v>
      </c>
      <c r="E259" s="39" t="s">
        <v>3139</v>
      </c>
      <c r="F259" s="40" t="s">
        <v>211</v>
      </c>
      <c r="G259" s="41">
        <v>25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212</v>
      </c>
      <c r="B260" s="45"/>
      <c r="C260" s="46"/>
      <c r="D260" s="46"/>
      <c r="E260" s="39" t="s">
        <v>3303</v>
      </c>
      <c r="F260" s="46"/>
      <c r="G260" s="46"/>
      <c r="H260" s="46"/>
      <c r="I260" s="46"/>
      <c r="J260" s="47"/>
    </row>
    <row r="261" ht="195">
      <c r="A261" s="37" t="s">
        <v>216</v>
      </c>
      <c r="B261" s="45"/>
      <c r="C261" s="46"/>
      <c r="D261" s="46"/>
      <c r="E261" s="39" t="s">
        <v>3410</v>
      </c>
      <c r="F261" s="46"/>
      <c r="G261" s="46"/>
      <c r="H261" s="46"/>
      <c r="I261" s="46"/>
      <c r="J261" s="47"/>
    </row>
    <row r="262">
      <c r="A262" s="37" t="s">
        <v>207</v>
      </c>
      <c r="B262" s="37">
        <v>75</v>
      </c>
      <c r="C262" s="38" t="s">
        <v>3270</v>
      </c>
      <c r="D262" s="37" t="s">
        <v>209</v>
      </c>
      <c r="E262" s="39" t="s">
        <v>3271</v>
      </c>
      <c r="F262" s="40" t="s">
        <v>211</v>
      </c>
      <c r="G262" s="41">
        <v>15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212</v>
      </c>
      <c r="B263" s="45"/>
      <c r="C263" s="46"/>
      <c r="D263" s="46"/>
      <c r="E263" s="39" t="s">
        <v>3303</v>
      </c>
      <c r="F263" s="46"/>
      <c r="G263" s="46"/>
      <c r="H263" s="46"/>
      <c r="I263" s="46"/>
      <c r="J263" s="47"/>
    </row>
    <row r="264" ht="195">
      <c r="A264" s="37" t="s">
        <v>216</v>
      </c>
      <c r="B264" s="45"/>
      <c r="C264" s="46"/>
      <c r="D264" s="46"/>
      <c r="E264" s="39" t="s">
        <v>3410</v>
      </c>
      <c r="F264" s="46"/>
      <c r="G264" s="46"/>
      <c r="H264" s="46"/>
      <c r="I264" s="46"/>
      <c r="J264" s="47"/>
    </row>
    <row r="265" ht="30">
      <c r="A265" s="37" t="s">
        <v>207</v>
      </c>
      <c r="B265" s="37">
        <v>76</v>
      </c>
      <c r="C265" s="38" t="s">
        <v>3411</v>
      </c>
      <c r="D265" s="37" t="s">
        <v>209</v>
      </c>
      <c r="E265" s="39" t="s">
        <v>3412</v>
      </c>
      <c r="F265" s="40" t="s">
        <v>211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212</v>
      </c>
      <c r="B266" s="45"/>
      <c r="C266" s="46"/>
      <c r="D266" s="46"/>
      <c r="E266" s="39" t="s">
        <v>3318</v>
      </c>
      <c r="F266" s="46"/>
      <c r="G266" s="46"/>
      <c r="H266" s="46"/>
      <c r="I266" s="46"/>
      <c r="J266" s="47"/>
    </row>
    <row r="267" ht="210">
      <c r="A267" s="37" t="s">
        <v>216</v>
      </c>
      <c r="B267" s="45"/>
      <c r="C267" s="46"/>
      <c r="D267" s="46"/>
      <c r="E267" s="39" t="s">
        <v>3413</v>
      </c>
      <c r="F267" s="46"/>
      <c r="G267" s="46"/>
      <c r="H267" s="46"/>
      <c r="I267" s="46"/>
      <c r="J267" s="47"/>
    </row>
    <row r="268" ht="30">
      <c r="A268" s="37" t="s">
        <v>207</v>
      </c>
      <c r="B268" s="37">
        <v>77</v>
      </c>
      <c r="C268" s="38" t="s">
        <v>3414</v>
      </c>
      <c r="D268" s="37" t="s">
        <v>209</v>
      </c>
      <c r="E268" s="39" t="s">
        <v>3415</v>
      </c>
      <c r="F268" s="40" t="s">
        <v>211</v>
      </c>
      <c r="G268" s="41">
        <v>3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212</v>
      </c>
      <c r="B269" s="45"/>
      <c r="C269" s="46"/>
      <c r="D269" s="46"/>
      <c r="E269" s="39" t="s">
        <v>3318</v>
      </c>
      <c r="F269" s="46"/>
      <c r="G269" s="46"/>
      <c r="H269" s="46"/>
      <c r="I269" s="46"/>
      <c r="J269" s="47"/>
    </row>
    <row r="270" ht="210">
      <c r="A270" s="37" t="s">
        <v>216</v>
      </c>
      <c r="B270" s="45"/>
      <c r="C270" s="46"/>
      <c r="D270" s="46"/>
      <c r="E270" s="39" t="s">
        <v>3413</v>
      </c>
      <c r="F270" s="46"/>
      <c r="G270" s="46"/>
      <c r="H270" s="46"/>
      <c r="I270" s="46"/>
      <c r="J270" s="47"/>
    </row>
    <row r="271" ht="30">
      <c r="A271" s="37" t="s">
        <v>207</v>
      </c>
      <c r="B271" s="37">
        <v>78</v>
      </c>
      <c r="C271" s="38" t="s">
        <v>3416</v>
      </c>
      <c r="D271" s="37" t="s">
        <v>209</v>
      </c>
      <c r="E271" s="39" t="s">
        <v>3417</v>
      </c>
      <c r="F271" s="40" t="s">
        <v>211</v>
      </c>
      <c r="G271" s="41">
        <v>3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 ht="30">
      <c r="A272" s="37" t="s">
        <v>212</v>
      </c>
      <c r="B272" s="45"/>
      <c r="C272" s="46"/>
      <c r="D272" s="46"/>
      <c r="E272" s="39" t="s">
        <v>3318</v>
      </c>
      <c r="F272" s="46"/>
      <c r="G272" s="46"/>
      <c r="H272" s="46"/>
      <c r="I272" s="46"/>
      <c r="J272" s="47"/>
    </row>
    <row r="273" ht="195">
      <c r="A273" s="37" t="s">
        <v>216</v>
      </c>
      <c r="B273" s="45"/>
      <c r="C273" s="46"/>
      <c r="D273" s="46"/>
      <c r="E273" s="39" t="s">
        <v>3418</v>
      </c>
      <c r="F273" s="46"/>
      <c r="G273" s="46"/>
      <c r="H273" s="46"/>
      <c r="I273" s="46"/>
      <c r="J273" s="47"/>
    </row>
    <row r="274">
      <c r="A274" s="37" t="s">
        <v>207</v>
      </c>
      <c r="B274" s="37">
        <v>79</v>
      </c>
      <c r="C274" s="38" t="s">
        <v>3419</v>
      </c>
      <c r="D274" s="37" t="s">
        <v>209</v>
      </c>
      <c r="E274" s="39" t="s">
        <v>3420</v>
      </c>
      <c r="F274" s="40" t="s">
        <v>211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 ht="30">
      <c r="A275" s="37" t="s">
        <v>212</v>
      </c>
      <c r="B275" s="45"/>
      <c r="C275" s="46"/>
      <c r="D275" s="46"/>
      <c r="E275" s="39" t="s">
        <v>3318</v>
      </c>
      <c r="F275" s="46"/>
      <c r="G275" s="46"/>
      <c r="H275" s="46"/>
      <c r="I275" s="46"/>
      <c r="J275" s="47"/>
    </row>
    <row r="276">
      <c r="A276" s="37" t="s">
        <v>214</v>
      </c>
      <c r="B276" s="45"/>
      <c r="C276" s="46"/>
      <c r="D276" s="46"/>
      <c r="E276" s="48" t="s">
        <v>330</v>
      </c>
      <c r="F276" s="46"/>
      <c r="G276" s="46"/>
      <c r="H276" s="46"/>
      <c r="I276" s="46"/>
      <c r="J276" s="47"/>
    </row>
    <row r="277" ht="180">
      <c r="A277" s="37" t="s">
        <v>216</v>
      </c>
      <c r="B277" s="45"/>
      <c r="C277" s="46"/>
      <c r="D277" s="46"/>
      <c r="E277" s="39" t="s">
        <v>3421</v>
      </c>
      <c r="F277" s="46"/>
      <c r="G277" s="46"/>
      <c r="H277" s="46"/>
      <c r="I277" s="46"/>
      <c r="J277" s="47"/>
    </row>
    <row r="278">
      <c r="A278" s="37" t="s">
        <v>207</v>
      </c>
      <c r="B278" s="37">
        <v>80</v>
      </c>
      <c r="C278" s="38" t="s">
        <v>499</v>
      </c>
      <c r="D278" s="37" t="s">
        <v>209</v>
      </c>
      <c r="E278" s="39" t="s">
        <v>500</v>
      </c>
      <c r="F278" s="40" t="s">
        <v>211</v>
      </c>
      <c r="G278" s="41">
        <v>65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212</v>
      </c>
      <c r="B279" s="45"/>
      <c r="C279" s="46"/>
      <c r="D279" s="46"/>
      <c r="E279" s="39" t="s">
        <v>3318</v>
      </c>
      <c r="F279" s="46"/>
      <c r="G279" s="46"/>
      <c r="H279" s="46"/>
      <c r="I279" s="46"/>
      <c r="J279" s="47"/>
    </row>
    <row r="280" ht="45">
      <c r="A280" s="37" t="s">
        <v>214</v>
      </c>
      <c r="B280" s="45"/>
      <c r="C280" s="46"/>
      <c r="D280" s="46"/>
      <c r="E280" s="48" t="s">
        <v>3422</v>
      </c>
      <c r="F280" s="46"/>
      <c r="G280" s="46"/>
      <c r="H280" s="46"/>
      <c r="I280" s="46"/>
      <c r="J280" s="47"/>
    </row>
    <row r="281" ht="180">
      <c r="A281" s="37" t="s">
        <v>216</v>
      </c>
      <c r="B281" s="45"/>
      <c r="C281" s="46"/>
      <c r="D281" s="46"/>
      <c r="E281" s="39" t="s">
        <v>3421</v>
      </c>
      <c r="F281" s="46"/>
      <c r="G281" s="46"/>
      <c r="H281" s="46"/>
      <c r="I281" s="46"/>
      <c r="J281" s="47"/>
    </row>
    <row r="282">
      <c r="A282" s="37" t="s">
        <v>207</v>
      </c>
      <c r="B282" s="37">
        <v>81</v>
      </c>
      <c r="C282" s="38" t="s">
        <v>3279</v>
      </c>
      <c r="D282" s="37" t="s">
        <v>209</v>
      </c>
      <c r="E282" s="39" t="s">
        <v>3280</v>
      </c>
      <c r="F282" s="40" t="s">
        <v>211</v>
      </c>
      <c r="G282" s="41">
        <v>6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 ht="30">
      <c r="A283" s="37" t="s">
        <v>212</v>
      </c>
      <c r="B283" s="45"/>
      <c r="C283" s="46"/>
      <c r="D283" s="46"/>
      <c r="E283" s="39" t="s">
        <v>3318</v>
      </c>
      <c r="F283" s="46"/>
      <c r="G283" s="46"/>
      <c r="H283" s="46"/>
      <c r="I283" s="46"/>
      <c r="J283" s="47"/>
    </row>
    <row r="284" ht="180">
      <c r="A284" s="37" t="s">
        <v>216</v>
      </c>
      <c r="B284" s="45"/>
      <c r="C284" s="46"/>
      <c r="D284" s="46"/>
      <c r="E284" s="39" t="s">
        <v>3421</v>
      </c>
      <c r="F284" s="46"/>
      <c r="G284" s="46"/>
      <c r="H284" s="46"/>
      <c r="I284" s="46"/>
      <c r="J284" s="47"/>
    </row>
    <row r="285">
      <c r="A285" s="37" t="s">
        <v>207</v>
      </c>
      <c r="B285" s="37">
        <v>82</v>
      </c>
      <c r="C285" s="38" t="s">
        <v>3282</v>
      </c>
      <c r="D285" s="37" t="s">
        <v>209</v>
      </c>
      <c r="E285" s="39" t="s">
        <v>3283</v>
      </c>
      <c r="F285" s="40" t="s">
        <v>211</v>
      </c>
      <c r="G285" s="41">
        <v>10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 ht="30">
      <c r="A286" s="37" t="s">
        <v>212</v>
      </c>
      <c r="B286" s="45"/>
      <c r="C286" s="46"/>
      <c r="D286" s="46"/>
      <c r="E286" s="39" t="s">
        <v>3318</v>
      </c>
      <c r="F286" s="46"/>
      <c r="G286" s="46"/>
      <c r="H286" s="46"/>
      <c r="I286" s="46"/>
      <c r="J286" s="47"/>
    </row>
    <row r="287" ht="180">
      <c r="A287" s="37" t="s">
        <v>216</v>
      </c>
      <c r="B287" s="45"/>
      <c r="C287" s="46"/>
      <c r="D287" s="46"/>
      <c r="E287" s="39" t="s">
        <v>3421</v>
      </c>
      <c r="F287" s="46"/>
      <c r="G287" s="46"/>
      <c r="H287" s="46"/>
      <c r="I287" s="46"/>
      <c r="J287" s="47"/>
    </row>
    <row r="288">
      <c r="A288" s="37" t="s">
        <v>207</v>
      </c>
      <c r="B288" s="37">
        <v>83</v>
      </c>
      <c r="C288" s="38" t="s">
        <v>3284</v>
      </c>
      <c r="D288" s="37" t="s">
        <v>209</v>
      </c>
      <c r="E288" s="39" t="s">
        <v>3285</v>
      </c>
      <c r="F288" s="40" t="s">
        <v>211</v>
      </c>
      <c r="G288" s="41">
        <v>8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 ht="30">
      <c r="A289" s="37" t="s">
        <v>212</v>
      </c>
      <c r="B289" s="45"/>
      <c r="C289" s="46"/>
      <c r="D289" s="46"/>
      <c r="E289" s="39" t="s">
        <v>3318</v>
      </c>
      <c r="F289" s="46"/>
      <c r="G289" s="46"/>
      <c r="H289" s="46"/>
      <c r="I289" s="46"/>
      <c r="J289" s="47"/>
    </row>
    <row r="290" ht="180">
      <c r="A290" s="37" t="s">
        <v>216</v>
      </c>
      <c r="B290" s="45"/>
      <c r="C290" s="46"/>
      <c r="D290" s="46"/>
      <c r="E290" s="39" t="s">
        <v>3421</v>
      </c>
      <c r="F290" s="46"/>
      <c r="G290" s="46"/>
      <c r="H290" s="46"/>
      <c r="I290" s="46"/>
      <c r="J290" s="47"/>
    </row>
    <row r="291">
      <c r="A291" s="37" t="s">
        <v>207</v>
      </c>
      <c r="B291" s="37">
        <v>84</v>
      </c>
      <c r="C291" s="38" t="s">
        <v>3286</v>
      </c>
      <c r="D291" s="37" t="s">
        <v>209</v>
      </c>
      <c r="E291" s="39" t="s">
        <v>3287</v>
      </c>
      <c r="F291" s="40" t="s">
        <v>211</v>
      </c>
      <c r="G291" s="41">
        <v>28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212</v>
      </c>
      <c r="B292" s="45"/>
      <c r="C292" s="46"/>
      <c r="D292" s="46"/>
      <c r="E292" s="39" t="s">
        <v>3318</v>
      </c>
      <c r="F292" s="46"/>
      <c r="G292" s="46"/>
      <c r="H292" s="46"/>
      <c r="I292" s="46"/>
      <c r="J292" s="47"/>
    </row>
    <row r="293" ht="180">
      <c r="A293" s="37" t="s">
        <v>216</v>
      </c>
      <c r="B293" s="45"/>
      <c r="C293" s="46"/>
      <c r="D293" s="46"/>
      <c r="E293" s="39" t="s">
        <v>3421</v>
      </c>
      <c r="F293" s="46"/>
      <c r="G293" s="46"/>
      <c r="H293" s="46"/>
      <c r="I293" s="46"/>
      <c r="J293" s="47"/>
    </row>
    <row r="294">
      <c r="A294" s="37" t="s">
        <v>207</v>
      </c>
      <c r="B294" s="37">
        <v>85</v>
      </c>
      <c r="C294" s="38" t="s">
        <v>3288</v>
      </c>
      <c r="D294" s="37" t="s">
        <v>209</v>
      </c>
      <c r="E294" s="39" t="s">
        <v>3289</v>
      </c>
      <c r="F294" s="40" t="s">
        <v>211</v>
      </c>
      <c r="G294" s="41">
        <v>16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 ht="30">
      <c r="A295" s="37" t="s">
        <v>212</v>
      </c>
      <c r="B295" s="45"/>
      <c r="C295" s="46"/>
      <c r="D295" s="46"/>
      <c r="E295" s="39" t="s">
        <v>3318</v>
      </c>
      <c r="F295" s="46"/>
      <c r="G295" s="46"/>
      <c r="H295" s="46"/>
      <c r="I295" s="46"/>
      <c r="J295" s="47"/>
    </row>
    <row r="296" ht="180">
      <c r="A296" s="37" t="s">
        <v>216</v>
      </c>
      <c r="B296" s="45"/>
      <c r="C296" s="46"/>
      <c r="D296" s="46"/>
      <c r="E296" s="39" t="s">
        <v>3421</v>
      </c>
      <c r="F296" s="46"/>
      <c r="G296" s="46"/>
      <c r="H296" s="46"/>
      <c r="I296" s="46"/>
      <c r="J296" s="47"/>
    </row>
    <row r="297">
      <c r="A297" s="37" t="s">
        <v>207</v>
      </c>
      <c r="B297" s="37">
        <v>86</v>
      </c>
      <c r="C297" s="38" t="s">
        <v>3423</v>
      </c>
      <c r="D297" s="37" t="s">
        <v>209</v>
      </c>
      <c r="E297" s="39" t="s">
        <v>3424</v>
      </c>
      <c r="F297" s="40" t="s">
        <v>211</v>
      </c>
      <c r="G297" s="41">
        <v>7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 ht="30">
      <c r="A298" s="37" t="s">
        <v>212</v>
      </c>
      <c r="B298" s="45"/>
      <c r="C298" s="46"/>
      <c r="D298" s="46"/>
      <c r="E298" s="39" t="s">
        <v>3318</v>
      </c>
      <c r="F298" s="46"/>
      <c r="G298" s="46"/>
      <c r="H298" s="46"/>
      <c r="I298" s="46"/>
      <c r="J298" s="47"/>
    </row>
    <row r="299" ht="180">
      <c r="A299" s="37" t="s">
        <v>216</v>
      </c>
      <c r="B299" s="45"/>
      <c r="C299" s="46"/>
      <c r="D299" s="46"/>
      <c r="E299" s="39" t="s">
        <v>3421</v>
      </c>
      <c r="F299" s="46"/>
      <c r="G299" s="46"/>
      <c r="H299" s="46"/>
      <c r="I299" s="46"/>
      <c r="J299" s="47"/>
    </row>
    <row r="300">
      <c r="A300" s="37" t="s">
        <v>207</v>
      </c>
      <c r="B300" s="37">
        <v>87</v>
      </c>
      <c r="C300" s="38" t="s">
        <v>2798</v>
      </c>
      <c r="D300" s="37" t="s">
        <v>209</v>
      </c>
      <c r="E300" s="39" t="s">
        <v>2799</v>
      </c>
      <c r="F300" s="40" t="s">
        <v>211</v>
      </c>
      <c r="G300" s="41">
        <v>55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212</v>
      </c>
      <c r="B301" s="45"/>
      <c r="C301" s="46"/>
      <c r="D301" s="46"/>
      <c r="E301" s="39" t="s">
        <v>3318</v>
      </c>
      <c r="F301" s="46"/>
      <c r="G301" s="46"/>
      <c r="H301" s="46"/>
      <c r="I301" s="46"/>
      <c r="J301" s="47"/>
    </row>
    <row r="302" ht="180">
      <c r="A302" s="37" t="s">
        <v>216</v>
      </c>
      <c r="B302" s="45"/>
      <c r="C302" s="46"/>
      <c r="D302" s="46"/>
      <c r="E302" s="39" t="s">
        <v>3421</v>
      </c>
      <c r="F302" s="46"/>
      <c r="G302" s="46"/>
      <c r="H302" s="46"/>
      <c r="I302" s="46"/>
      <c r="J302" s="47"/>
    </row>
    <row r="303">
      <c r="A303" s="37" t="s">
        <v>207</v>
      </c>
      <c r="B303" s="37">
        <v>88</v>
      </c>
      <c r="C303" s="38" t="s">
        <v>3425</v>
      </c>
      <c r="D303" s="37" t="s">
        <v>209</v>
      </c>
      <c r="E303" s="39" t="s">
        <v>3426</v>
      </c>
      <c r="F303" s="40" t="s">
        <v>211</v>
      </c>
      <c r="G303" s="41">
        <v>13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 ht="30">
      <c r="A304" s="37" t="s">
        <v>212</v>
      </c>
      <c r="B304" s="45"/>
      <c r="C304" s="46"/>
      <c r="D304" s="46"/>
      <c r="E304" s="39" t="s">
        <v>3318</v>
      </c>
      <c r="F304" s="46"/>
      <c r="G304" s="46"/>
      <c r="H304" s="46"/>
      <c r="I304" s="46"/>
      <c r="J304" s="47"/>
    </row>
    <row r="305" ht="180">
      <c r="A305" s="37" t="s">
        <v>216</v>
      </c>
      <c r="B305" s="45"/>
      <c r="C305" s="46"/>
      <c r="D305" s="46"/>
      <c r="E305" s="39" t="s">
        <v>3421</v>
      </c>
      <c r="F305" s="46"/>
      <c r="G305" s="46"/>
      <c r="H305" s="46"/>
      <c r="I305" s="46"/>
      <c r="J305" s="47"/>
    </row>
    <row r="306">
      <c r="A306" s="37" t="s">
        <v>207</v>
      </c>
      <c r="B306" s="37">
        <v>89</v>
      </c>
      <c r="C306" s="38" t="s">
        <v>3427</v>
      </c>
      <c r="D306" s="37" t="s">
        <v>209</v>
      </c>
      <c r="E306" s="39" t="s">
        <v>3428</v>
      </c>
      <c r="F306" s="40" t="s">
        <v>211</v>
      </c>
      <c r="G306" s="41">
        <v>2</v>
      </c>
      <c r="H306" s="42">
        <v>0</v>
      </c>
      <c r="I306" s="43">
        <f>ROUND(G306*H306,P4)</f>
        <v>0</v>
      </c>
      <c r="J306" s="37"/>
      <c r="O306" s="44">
        <f>I306*0.21</f>
        <v>0</v>
      </c>
      <c r="P306">
        <v>3</v>
      </c>
    </row>
    <row r="307" ht="30">
      <c r="A307" s="37" t="s">
        <v>212</v>
      </c>
      <c r="B307" s="45"/>
      <c r="C307" s="46"/>
      <c r="D307" s="46"/>
      <c r="E307" s="39" t="s">
        <v>3318</v>
      </c>
      <c r="F307" s="46"/>
      <c r="G307" s="46"/>
      <c r="H307" s="46"/>
      <c r="I307" s="46"/>
      <c r="J307" s="47"/>
    </row>
    <row r="308" ht="180">
      <c r="A308" s="37" t="s">
        <v>216</v>
      </c>
      <c r="B308" s="45"/>
      <c r="C308" s="46"/>
      <c r="D308" s="46"/>
      <c r="E308" s="39" t="s">
        <v>3421</v>
      </c>
      <c r="F308" s="46"/>
      <c r="G308" s="46"/>
      <c r="H308" s="46"/>
      <c r="I308" s="46"/>
      <c r="J308" s="47"/>
    </row>
    <row r="309">
      <c r="A309" s="37" t="s">
        <v>207</v>
      </c>
      <c r="B309" s="37">
        <v>90</v>
      </c>
      <c r="C309" s="38" t="s">
        <v>3290</v>
      </c>
      <c r="D309" s="37" t="s">
        <v>209</v>
      </c>
      <c r="E309" s="39" t="s">
        <v>3291</v>
      </c>
      <c r="F309" s="40" t="s">
        <v>211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212</v>
      </c>
      <c r="B310" s="45"/>
      <c r="C310" s="46"/>
      <c r="D310" s="46"/>
      <c r="E310" s="39" t="s">
        <v>3318</v>
      </c>
      <c r="F310" s="46"/>
      <c r="G310" s="46"/>
      <c r="H310" s="46"/>
      <c r="I310" s="46"/>
      <c r="J310" s="47"/>
    </row>
    <row r="311" ht="180">
      <c r="A311" s="37" t="s">
        <v>216</v>
      </c>
      <c r="B311" s="45"/>
      <c r="C311" s="46"/>
      <c r="D311" s="46"/>
      <c r="E311" s="39" t="s">
        <v>3421</v>
      </c>
      <c r="F311" s="46"/>
      <c r="G311" s="46"/>
      <c r="H311" s="46"/>
      <c r="I311" s="46"/>
      <c r="J311" s="47"/>
    </row>
    <row r="312" ht="30">
      <c r="A312" s="37" t="s">
        <v>207</v>
      </c>
      <c r="B312" s="37">
        <v>91</v>
      </c>
      <c r="C312" s="38" t="s">
        <v>3429</v>
      </c>
      <c r="D312" s="37" t="s">
        <v>209</v>
      </c>
      <c r="E312" s="39" t="s">
        <v>3430</v>
      </c>
      <c r="F312" s="40" t="s">
        <v>211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212</v>
      </c>
      <c r="B313" s="45"/>
      <c r="C313" s="46"/>
      <c r="D313" s="46"/>
      <c r="E313" s="39" t="s">
        <v>3318</v>
      </c>
      <c r="F313" s="46"/>
      <c r="G313" s="46"/>
      <c r="H313" s="46"/>
      <c r="I313" s="46"/>
      <c r="J313" s="47"/>
    </row>
    <row r="314" ht="180">
      <c r="A314" s="37" t="s">
        <v>216</v>
      </c>
      <c r="B314" s="45"/>
      <c r="C314" s="46"/>
      <c r="D314" s="46"/>
      <c r="E314" s="39" t="s">
        <v>3421</v>
      </c>
      <c r="F314" s="46"/>
      <c r="G314" s="46"/>
      <c r="H314" s="46"/>
      <c r="I314" s="46"/>
      <c r="J314" s="47"/>
    </row>
    <row r="315">
      <c r="A315" s="37" t="s">
        <v>207</v>
      </c>
      <c r="B315" s="37">
        <v>92</v>
      </c>
      <c r="C315" s="38" t="s">
        <v>1019</v>
      </c>
      <c r="D315" s="37" t="s">
        <v>209</v>
      </c>
      <c r="E315" s="39" t="s">
        <v>1020</v>
      </c>
      <c r="F315" s="40" t="s">
        <v>211</v>
      </c>
      <c r="G315" s="41">
        <v>11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 ht="30">
      <c r="A316" s="37" t="s">
        <v>212</v>
      </c>
      <c r="B316" s="45"/>
      <c r="C316" s="46"/>
      <c r="D316" s="46"/>
      <c r="E316" s="39" t="s">
        <v>3186</v>
      </c>
      <c r="F316" s="46"/>
      <c r="G316" s="46"/>
      <c r="H316" s="46"/>
      <c r="I316" s="46"/>
      <c r="J316" s="47"/>
    </row>
    <row r="317" ht="180">
      <c r="A317" s="37" t="s">
        <v>216</v>
      </c>
      <c r="B317" s="45"/>
      <c r="C317" s="46"/>
      <c r="D317" s="46"/>
      <c r="E317" s="39" t="s">
        <v>3292</v>
      </c>
      <c r="F317" s="46"/>
      <c r="G317" s="46"/>
      <c r="H317" s="46"/>
      <c r="I317" s="46"/>
      <c r="J317" s="47"/>
    </row>
    <row r="318">
      <c r="A318" s="37" t="s">
        <v>207</v>
      </c>
      <c r="B318" s="37">
        <v>93</v>
      </c>
      <c r="C318" s="38" t="s">
        <v>3293</v>
      </c>
      <c r="D318" s="37" t="s">
        <v>209</v>
      </c>
      <c r="E318" s="39" t="s">
        <v>3294</v>
      </c>
      <c r="F318" s="40" t="s">
        <v>211</v>
      </c>
      <c r="G318" s="41">
        <v>36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 ht="30">
      <c r="A319" s="37" t="s">
        <v>212</v>
      </c>
      <c r="B319" s="45"/>
      <c r="C319" s="46"/>
      <c r="D319" s="46"/>
      <c r="E319" s="39" t="s">
        <v>3303</v>
      </c>
      <c r="F319" s="46"/>
      <c r="G319" s="46"/>
      <c r="H319" s="46"/>
      <c r="I319" s="46"/>
      <c r="J319" s="47"/>
    </row>
    <row r="320" ht="195">
      <c r="A320" s="37" t="s">
        <v>216</v>
      </c>
      <c r="B320" s="45"/>
      <c r="C320" s="46"/>
      <c r="D320" s="46"/>
      <c r="E320" s="39" t="s">
        <v>3410</v>
      </c>
      <c r="F320" s="46"/>
      <c r="G320" s="46"/>
      <c r="H320" s="46"/>
      <c r="I320" s="46"/>
      <c r="J320" s="47"/>
    </row>
    <row r="321" ht="30">
      <c r="A321" s="37" t="s">
        <v>207</v>
      </c>
      <c r="B321" s="37">
        <v>94</v>
      </c>
      <c r="C321" s="38" t="s">
        <v>297</v>
      </c>
      <c r="D321" s="37" t="s">
        <v>209</v>
      </c>
      <c r="E321" s="39" t="s">
        <v>298</v>
      </c>
      <c r="F321" s="40" t="s">
        <v>211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212</v>
      </c>
      <c r="B322" s="45"/>
      <c r="C322" s="46"/>
      <c r="D322" s="46"/>
      <c r="E322" s="49" t="s">
        <v>209</v>
      </c>
      <c r="F322" s="46"/>
      <c r="G322" s="46"/>
      <c r="H322" s="46"/>
      <c r="I322" s="46"/>
      <c r="J322" s="47"/>
    </row>
    <row r="323" ht="135">
      <c r="A323" s="37" t="s">
        <v>216</v>
      </c>
      <c r="B323" s="45"/>
      <c r="C323" s="46"/>
      <c r="D323" s="46"/>
      <c r="E323" s="39" t="s">
        <v>299</v>
      </c>
      <c r="F323" s="46"/>
      <c r="G323" s="46"/>
      <c r="H323" s="46"/>
      <c r="I323" s="46"/>
      <c r="J323" s="47"/>
    </row>
    <row r="324" ht="45">
      <c r="A324" s="37" t="s">
        <v>207</v>
      </c>
      <c r="B324" s="37">
        <v>95</v>
      </c>
      <c r="C324" s="38" t="s">
        <v>300</v>
      </c>
      <c r="D324" s="37" t="s">
        <v>209</v>
      </c>
      <c r="E324" s="39" t="s">
        <v>301</v>
      </c>
      <c r="F324" s="40" t="s">
        <v>211</v>
      </c>
      <c r="G324" s="41">
        <v>46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212</v>
      </c>
      <c r="B325" s="45"/>
      <c r="C325" s="46"/>
      <c r="D325" s="46"/>
      <c r="E325" s="49" t="s">
        <v>209</v>
      </c>
      <c r="F325" s="46"/>
      <c r="G325" s="46"/>
      <c r="H325" s="46"/>
      <c r="I325" s="46"/>
      <c r="J325" s="47"/>
    </row>
    <row r="326" ht="135">
      <c r="A326" s="37" t="s">
        <v>216</v>
      </c>
      <c r="B326" s="45"/>
      <c r="C326" s="46"/>
      <c r="D326" s="46"/>
      <c r="E326" s="39" t="s">
        <v>299</v>
      </c>
      <c r="F326" s="46"/>
      <c r="G326" s="46"/>
      <c r="H326" s="46"/>
      <c r="I326" s="46"/>
      <c r="J326" s="47"/>
    </row>
    <row r="327" ht="30">
      <c r="A327" s="37" t="s">
        <v>207</v>
      </c>
      <c r="B327" s="37">
        <v>96</v>
      </c>
      <c r="C327" s="38" t="s">
        <v>303</v>
      </c>
      <c r="D327" s="37" t="s">
        <v>209</v>
      </c>
      <c r="E327" s="39" t="s">
        <v>304</v>
      </c>
      <c r="F327" s="40" t="s">
        <v>211</v>
      </c>
      <c r="G327" s="41">
        <v>1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>
      <c r="A328" s="37" t="s">
        <v>212</v>
      </c>
      <c r="B328" s="45"/>
      <c r="C328" s="46"/>
      <c r="D328" s="46"/>
      <c r="E328" s="49" t="s">
        <v>209</v>
      </c>
      <c r="F328" s="46"/>
      <c r="G328" s="46"/>
      <c r="H328" s="46"/>
      <c r="I328" s="46"/>
      <c r="J328" s="47"/>
    </row>
    <row r="329" ht="105">
      <c r="A329" s="37" t="s">
        <v>216</v>
      </c>
      <c r="B329" s="45"/>
      <c r="C329" s="46"/>
      <c r="D329" s="46"/>
      <c r="E329" s="39" t="s">
        <v>305</v>
      </c>
      <c r="F329" s="46"/>
      <c r="G329" s="46"/>
      <c r="H329" s="46"/>
      <c r="I329" s="46"/>
      <c r="J329" s="47"/>
    </row>
    <row r="330">
      <c r="A330" s="37" t="s">
        <v>207</v>
      </c>
      <c r="B330" s="37">
        <v>97</v>
      </c>
      <c r="C330" s="38" t="s">
        <v>2770</v>
      </c>
      <c r="D330" s="37" t="s">
        <v>209</v>
      </c>
      <c r="E330" s="39" t="s">
        <v>2771</v>
      </c>
      <c r="F330" s="40" t="s">
        <v>211</v>
      </c>
      <c r="G330" s="41">
        <v>9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>
      <c r="A331" s="37" t="s">
        <v>212</v>
      </c>
      <c r="B331" s="45"/>
      <c r="C331" s="46"/>
      <c r="D331" s="46"/>
      <c r="E331" s="49" t="s">
        <v>209</v>
      </c>
      <c r="F331" s="46"/>
      <c r="G331" s="46"/>
      <c r="H331" s="46"/>
      <c r="I331" s="46"/>
      <c r="J331" s="47"/>
    </row>
    <row r="332" ht="90">
      <c r="A332" s="37" t="s">
        <v>216</v>
      </c>
      <c r="B332" s="45"/>
      <c r="C332" s="46"/>
      <c r="D332" s="46"/>
      <c r="E332" s="39" t="s">
        <v>1245</v>
      </c>
      <c r="F332" s="46"/>
      <c r="G332" s="46"/>
      <c r="H332" s="46"/>
      <c r="I332" s="46"/>
      <c r="J332" s="47"/>
    </row>
    <row r="333">
      <c r="A333" s="37" t="s">
        <v>207</v>
      </c>
      <c r="B333" s="37">
        <v>98</v>
      </c>
      <c r="C333" s="38" t="s">
        <v>2774</v>
      </c>
      <c r="D333" s="37" t="s">
        <v>209</v>
      </c>
      <c r="E333" s="39" t="s">
        <v>2775</v>
      </c>
      <c r="F333" s="40" t="s">
        <v>211</v>
      </c>
      <c r="G333" s="41">
        <v>17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212</v>
      </c>
      <c r="B334" s="45"/>
      <c r="C334" s="46"/>
      <c r="D334" s="46"/>
      <c r="E334" s="49" t="s">
        <v>209</v>
      </c>
      <c r="F334" s="46"/>
      <c r="G334" s="46"/>
      <c r="H334" s="46"/>
      <c r="I334" s="46"/>
      <c r="J334" s="47"/>
    </row>
    <row r="335" ht="90">
      <c r="A335" s="37" t="s">
        <v>216</v>
      </c>
      <c r="B335" s="45"/>
      <c r="C335" s="46"/>
      <c r="D335" s="46"/>
      <c r="E335" s="39" t="s">
        <v>1245</v>
      </c>
      <c r="F335" s="46"/>
      <c r="G335" s="46"/>
      <c r="H335" s="46"/>
      <c r="I335" s="46"/>
      <c r="J335" s="47"/>
    </row>
    <row r="336">
      <c r="A336" s="37" t="s">
        <v>207</v>
      </c>
      <c r="B336" s="37">
        <v>99</v>
      </c>
      <c r="C336" s="38" t="s">
        <v>2962</v>
      </c>
      <c r="D336" s="37" t="s">
        <v>209</v>
      </c>
      <c r="E336" s="39" t="s">
        <v>2963</v>
      </c>
      <c r="F336" s="40" t="s">
        <v>211</v>
      </c>
      <c r="G336" s="41">
        <v>5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212</v>
      </c>
      <c r="B337" s="45"/>
      <c r="C337" s="46"/>
      <c r="D337" s="46"/>
      <c r="E337" s="49" t="s">
        <v>209</v>
      </c>
      <c r="F337" s="46"/>
      <c r="G337" s="46"/>
      <c r="H337" s="46"/>
      <c r="I337" s="46"/>
      <c r="J337" s="47"/>
    </row>
    <row r="338" ht="90">
      <c r="A338" s="37" t="s">
        <v>216</v>
      </c>
      <c r="B338" s="45"/>
      <c r="C338" s="46"/>
      <c r="D338" s="46"/>
      <c r="E338" s="39" t="s">
        <v>1245</v>
      </c>
      <c r="F338" s="46"/>
      <c r="G338" s="46"/>
      <c r="H338" s="46"/>
      <c r="I338" s="46"/>
      <c r="J338" s="47"/>
    </row>
    <row r="339" ht="30">
      <c r="A339" s="37" t="s">
        <v>207</v>
      </c>
      <c r="B339" s="37">
        <v>100</v>
      </c>
      <c r="C339" s="38" t="s">
        <v>3004</v>
      </c>
      <c r="D339" s="37" t="s">
        <v>209</v>
      </c>
      <c r="E339" s="39" t="s">
        <v>3005</v>
      </c>
      <c r="F339" s="40" t="s">
        <v>211</v>
      </c>
      <c r="G339" s="41">
        <v>1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212</v>
      </c>
      <c r="B340" s="45"/>
      <c r="C340" s="46"/>
      <c r="D340" s="46"/>
      <c r="E340" s="49" t="s">
        <v>209</v>
      </c>
      <c r="F340" s="46"/>
      <c r="G340" s="46"/>
      <c r="H340" s="46"/>
      <c r="I340" s="46"/>
      <c r="J340" s="47"/>
    </row>
    <row r="341" ht="105">
      <c r="A341" s="37" t="s">
        <v>216</v>
      </c>
      <c r="B341" s="45"/>
      <c r="C341" s="46"/>
      <c r="D341" s="46"/>
      <c r="E341" s="39" t="s">
        <v>575</v>
      </c>
      <c r="F341" s="46"/>
      <c r="G341" s="46"/>
      <c r="H341" s="46"/>
      <c r="I341" s="46"/>
      <c r="J341" s="47"/>
    </row>
    <row r="342">
      <c r="A342" s="37" t="s">
        <v>207</v>
      </c>
      <c r="B342" s="37">
        <v>101</v>
      </c>
      <c r="C342" s="38" t="s">
        <v>430</v>
      </c>
      <c r="D342" s="37" t="s">
        <v>209</v>
      </c>
      <c r="E342" s="39" t="s">
        <v>431</v>
      </c>
      <c r="F342" s="40" t="s">
        <v>231</v>
      </c>
      <c r="G342" s="41">
        <v>365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>
      <c r="A343" s="37" t="s">
        <v>212</v>
      </c>
      <c r="B343" s="45"/>
      <c r="C343" s="46"/>
      <c r="D343" s="46"/>
      <c r="E343" s="49" t="s">
        <v>209</v>
      </c>
      <c r="F343" s="46"/>
      <c r="G343" s="46"/>
      <c r="H343" s="46"/>
      <c r="I343" s="46"/>
      <c r="J343" s="47"/>
    </row>
    <row r="344" ht="120">
      <c r="A344" s="37" t="s">
        <v>216</v>
      </c>
      <c r="B344" s="45"/>
      <c r="C344" s="46"/>
      <c r="D344" s="46"/>
      <c r="E344" s="39" t="s">
        <v>433</v>
      </c>
      <c r="F344" s="46"/>
      <c r="G344" s="46"/>
      <c r="H344" s="46"/>
      <c r="I344" s="46"/>
      <c r="J344" s="47"/>
    </row>
    <row r="345">
      <c r="A345" s="37" t="s">
        <v>207</v>
      </c>
      <c r="B345" s="37">
        <v>102</v>
      </c>
      <c r="C345" s="38" t="s">
        <v>356</v>
      </c>
      <c r="D345" s="37" t="s">
        <v>209</v>
      </c>
      <c r="E345" s="39" t="s">
        <v>357</v>
      </c>
      <c r="F345" s="40" t="s">
        <v>231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212</v>
      </c>
      <c r="B346" s="45"/>
      <c r="C346" s="46"/>
      <c r="D346" s="46"/>
      <c r="E346" s="49" t="s">
        <v>209</v>
      </c>
      <c r="F346" s="46"/>
      <c r="G346" s="46"/>
      <c r="H346" s="46"/>
      <c r="I346" s="46"/>
      <c r="J346" s="47"/>
    </row>
    <row r="347" ht="105">
      <c r="A347" s="37" t="s">
        <v>216</v>
      </c>
      <c r="B347" s="45"/>
      <c r="C347" s="46"/>
      <c r="D347" s="46"/>
      <c r="E347" s="39" t="s">
        <v>434</v>
      </c>
      <c r="F347" s="46"/>
      <c r="G347" s="46"/>
      <c r="H347" s="46"/>
      <c r="I347" s="46"/>
      <c r="J347" s="47"/>
    </row>
    <row r="348">
      <c r="A348" s="37" t="s">
        <v>207</v>
      </c>
      <c r="B348" s="37">
        <v>103</v>
      </c>
      <c r="C348" s="38" t="s">
        <v>360</v>
      </c>
      <c r="D348" s="37" t="s">
        <v>209</v>
      </c>
      <c r="E348" s="39" t="s">
        <v>361</v>
      </c>
      <c r="F348" s="40" t="s">
        <v>231</v>
      </c>
      <c r="G348" s="41">
        <v>48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212</v>
      </c>
      <c r="B349" s="45"/>
      <c r="C349" s="46"/>
      <c r="D349" s="46"/>
      <c r="E349" s="49" t="s">
        <v>209</v>
      </c>
      <c r="F349" s="46"/>
      <c r="G349" s="46"/>
      <c r="H349" s="46"/>
      <c r="I349" s="46"/>
      <c r="J349" s="47"/>
    </row>
    <row r="350" ht="105">
      <c r="A350" s="37" t="s">
        <v>216</v>
      </c>
      <c r="B350" s="45"/>
      <c r="C350" s="46"/>
      <c r="D350" s="46"/>
      <c r="E350" s="39" t="s">
        <v>435</v>
      </c>
      <c r="F350" s="46"/>
      <c r="G350" s="46"/>
      <c r="H350" s="46"/>
      <c r="I350" s="46"/>
      <c r="J350" s="47"/>
    </row>
    <row r="351">
      <c r="A351" s="37" t="s">
        <v>207</v>
      </c>
      <c r="B351" s="37">
        <v>104</v>
      </c>
      <c r="C351" s="38" t="s">
        <v>3295</v>
      </c>
      <c r="D351" s="37" t="s">
        <v>209</v>
      </c>
      <c r="E351" s="39" t="s">
        <v>3296</v>
      </c>
      <c r="F351" s="40" t="s">
        <v>231</v>
      </c>
      <c r="G351" s="41">
        <v>168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212</v>
      </c>
      <c r="B352" s="45"/>
      <c r="C352" s="46"/>
      <c r="D352" s="46"/>
      <c r="E352" s="49" t="s">
        <v>209</v>
      </c>
      <c r="F352" s="46"/>
      <c r="G352" s="46"/>
      <c r="H352" s="46"/>
      <c r="I352" s="46"/>
      <c r="J352" s="47"/>
    </row>
    <row r="353" ht="135">
      <c r="A353" s="37" t="s">
        <v>216</v>
      </c>
      <c r="B353" s="45"/>
      <c r="C353" s="46"/>
      <c r="D353" s="46"/>
      <c r="E353" s="39" t="s">
        <v>3297</v>
      </c>
      <c r="F353" s="46"/>
      <c r="G353" s="46"/>
      <c r="H353" s="46"/>
      <c r="I353" s="46"/>
      <c r="J353" s="47"/>
    </row>
    <row r="354">
      <c r="A354" s="31" t="s">
        <v>204</v>
      </c>
      <c r="B354" s="32"/>
      <c r="C354" s="33" t="s">
        <v>2705</v>
      </c>
      <c r="D354" s="34"/>
      <c r="E354" s="31" t="s">
        <v>2706</v>
      </c>
      <c r="F354" s="34"/>
      <c r="G354" s="34"/>
      <c r="H354" s="34"/>
      <c r="I354" s="35">
        <f>SUMIFS(I355:I358,A355:A358,"P")</f>
        <v>0</v>
      </c>
      <c r="J354" s="36"/>
    </row>
    <row r="355">
      <c r="A355" s="37" t="s">
        <v>207</v>
      </c>
      <c r="B355" s="37">
        <v>105</v>
      </c>
      <c r="C355" s="38" t="s">
        <v>3431</v>
      </c>
      <c r="D355" s="37" t="s">
        <v>209</v>
      </c>
      <c r="E355" s="39" t="s">
        <v>3432</v>
      </c>
      <c r="F355" s="40" t="s">
        <v>387</v>
      </c>
      <c r="G355" s="41">
        <v>120</v>
      </c>
      <c r="H355" s="42">
        <v>0</v>
      </c>
      <c r="I355" s="43">
        <f>ROUND(G355*H355,P4)</f>
        <v>0</v>
      </c>
      <c r="J355" s="37"/>
      <c r="O355" s="44">
        <f>I355*0.21</f>
        <v>0</v>
      </c>
      <c r="P355">
        <v>3</v>
      </c>
    </row>
    <row r="356" ht="30">
      <c r="A356" s="37" t="s">
        <v>212</v>
      </c>
      <c r="B356" s="45"/>
      <c r="C356" s="46"/>
      <c r="D356" s="46"/>
      <c r="E356" s="39" t="s">
        <v>3303</v>
      </c>
      <c r="F356" s="46"/>
      <c r="G356" s="46"/>
      <c r="H356" s="46"/>
      <c r="I356" s="46"/>
      <c r="J356" s="47"/>
    </row>
    <row r="357">
      <c r="A357" s="37" t="s">
        <v>214</v>
      </c>
      <c r="B357" s="45"/>
      <c r="C357" s="46"/>
      <c r="D357" s="46"/>
      <c r="E357" s="48" t="s">
        <v>3433</v>
      </c>
      <c r="F357" s="46"/>
      <c r="G357" s="46"/>
      <c r="H357" s="46"/>
      <c r="I357" s="46"/>
      <c r="J357" s="47"/>
    </row>
    <row r="358" ht="390">
      <c r="A358" s="37" t="s">
        <v>216</v>
      </c>
      <c r="B358" s="50"/>
      <c r="C358" s="51"/>
      <c r="D358" s="51"/>
      <c r="E358" s="39" t="s">
        <v>3324</v>
      </c>
      <c r="F358" s="51"/>
      <c r="G358" s="51"/>
      <c r="H358" s="51"/>
      <c r="I358" s="51"/>
      <c r="J358" s="52"/>
    </row>
  </sheetData>
  <sheetProtection sheet="1" objects="1" scenarios="1" spinCount="100000" saltValue="Ugy/ZpxFyn+QDb7RPdcZxnDYVC2n+4v1ooRrv3ebAbIXI0MNtrDL9CLPwFGyZffupSQVPBMh+Pr0lVnl3gjMkw==" hashValue="hxJs2d7khyW2qa+F9SMxyAuRG4qvXgpsGfqwKB4kW3NlNWc0/VFZqFm2771GOLWrI2CJxDQ4y8eSo1ZYMgedE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3434</v>
      </c>
      <c r="I3" s="25">
        <f>SUMIFS(I9:I146,A9:A146,"SD")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3434</v>
      </c>
      <c r="D5" s="22"/>
      <c r="E5" s="23" t="s">
        <v>134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SUMIFS(I10:I23,A10:A23,"P")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4250.1980000000003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3435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3302</v>
      </c>
      <c r="F13" s="46"/>
      <c r="G13" s="46"/>
      <c r="H13" s="46"/>
      <c r="I13" s="46"/>
      <c r="J13" s="47"/>
    </row>
    <row r="14" ht="45">
      <c r="A14" s="37" t="s">
        <v>207</v>
      </c>
      <c r="B14" s="37">
        <v>2</v>
      </c>
      <c r="C14" s="38" t="s">
        <v>1771</v>
      </c>
      <c r="D14" s="37" t="s">
        <v>1772</v>
      </c>
      <c r="E14" s="39" t="s">
        <v>1773</v>
      </c>
      <c r="F14" s="40" t="s">
        <v>615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616</v>
      </c>
      <c r="F15" s="46"/>
      <c r="G15" s="46"/>
      <c r="H15" s="46"/>
      <c r="I15" s="46"/>
      <c r="J15" s="47"/>
    </row>
    <row r="16" ht="150">
      <c r="A16" s="37" t="s">
        <v>216</v>
      </c>
      <c r="B16" s="45"/>
      <c r="C16" s="46"/>
      <c r="D16" s="46"/>
      <c r="E16" s="39" t="s">
        <v>3302</v>
      </c>
      <c r="F16" s="46"/>
      <c r="G16" s="46"/>
      <c r="H16" s="46"/>
      <c r="I16" s="46"/>
      <c r="J16" s="47"/>
    </row>
    <row r="17" ht="60">
      <c r="A17" s="37" t="s">
        <v>207</v>
      </c>
      <c r="B17" s="37">
        <v>3</v>
      </c>
      <c r="C17" s="38" t="s">
        <v>2526</v>
      </c>
      <c r="D17" s="37" t="s">
        <v>2527</v>
      </c>
      <c r="E17" s="39" t="s">
        <v>2528</v>
      </c>
      <c r="F17" s="40" t="s">
        <v>615</v>
      </c>
      <c r="G17" s="41">
        <v>1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212</v>
      </c>
      <c r="B18" s="45"/>
      <c r="C18" s="46"/>
      <c r="D18" s="46"/>
      <c r="E18" s="39" t="s">
        <v>616</v>
      </c>
      <c r="F18" s="46"/>
      <c r="G18" s="46"/>
      <c r="H18" s="46"/>
      <c r="I18" s="46"/>
      <c r="J18" s="47"/>
    </row>
    <row r="19" ht="150">
      <c r="A19" s="37" t="s">
        <v>216</v>
      </c>
      <c r="B19" s="45"/>
      <c r="C19" s="46"/>
      <c r="D19" s="46"/>
      <c r="E19" s="39" t="s">
        <v>3302</v>
      </c>
      <c r="F19" s="46"/>
      <c r="G19" s="46"/>
      <c r="H19" s="46"/>
      <c r="I19" s="46"/>
      <c r="J19" s="47"/>
    </row>
    <row r="20" ht="45">
      <c r="A20" s="37" t="s">
        <v>207</v>
      </c>
      <c r="B20" s="37">
        <v>4</v>
      </c>
      <c r="C20" s="38" t="s">
        <v>619</v>
      </c>
      <c r="D20" s="37" t="s">
        <v>620</v>
      </c>
      <c r="E20" s="39" t="s">
        <v>621</v>
      </c>
      <c r="F20" s="40" t="s">
        <v>615</v>
      </c>
      <c r="G20" s="41">
        <v>1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212</v>
      </c>
      <c r="B21" s="45"/>
      <c r="C21" s="46"/>
      <c r="D21" s="46"/>
      <c r="E21" s="39" t="s">
        <v>616</v>
      </c>
      <c r="F21" s="46"/>
      <c r="G21" s="46"/>
      <c r="H21" s="46"/>
      <c r="I21" s="46"/>
      <c r="J21" s="47"/>
    </row>
    <row r="22">
      <c r="A22" s="37" t="s">
        <v>214</v>
      </c>
      <c r="B22" s="45"/>
      <c r="C22" s="46"/>
      <c r="D22" s="46"/>
      <c r="E22" s="48" t="s">
        <v>3436</v>
      </c>
      <c r="F22" s="46"/>
      <c r="G22" s="46"/>
      <c r="H22" s="46"/>
      <c r="I22" s="46"/>
      <c r="J22" s="47"/>
    </row>
    <row r="23" ht="150">
      <c r="A23" s="37" t="s">
        <v>216</v>
      </c>
      <c r="B23" s="45"/>
      <c r="C23" s="46"/>
      <c r="D23" s="46"/>
      <c r="E23" s="39" t="s">
        <v>3302</v>
      </c>
      <c r="F23" s="46"/>
      <c r="G23" s="46"/>
      <c r="H23" s="46"/>
      <c r="I23" s="46"/>
      <c r="J23" s="47"/>
    </row>
    <row r="24">
      <c r="A24" s="31" t="s">
        <v>204</v>
      </c>
      <c r="B24" s="32"/>
      <c r="C24" s="33" t="s">
        <v>1077</v>
      </c>
      <c r="D24" s="34"/>
      <c r="E24" s="31" t="s">
        <v>1084</v>
      </c>
      <c r="F24" s="34"/>
      <c r="G24" s="34"/>
      <c r="H24" s="34"/>
      <c r="I24" s="35">
        <f>SUMIFS(I25:I36,A25:A36,"P")</f>
        <v>0</v>
      </c>
      <c r="J24" s="36"/>
    </row>
    <row r="25">
      <c r="A25" s="37" t="s">
        <v>207</v>
      </c>
      <c r="B25" s="37">
        <v>5</v>
      </c>
      <c r="C25" s="38" t="s">
        <v>2606</v>
      </c>
      <c r="D25" s="37" t="s">
        <v>209</v>
      </c>
      <c r="E25" s="39" t="s">
        <v>2607</v>
      </c>
      <c r="F25" s="40" t="s">
        <v>1087</v>
      </c>
      <c r="G25" s="41">
        <v>3740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212</v>
      </c>
      <c r="B26" s="45"/>
      <c r="C26" s="46"/>
      <c r="D26" s="46"/>
      <c r="E26" s="39" t="s">
        <v>3303</v>
      </c>
      <c r="F26" s="46"/>
      <c r="G26" s="46"/>
      <c r="H26" s="46"/>
      <c r="I26" s="46"/>
      <c r="J26" s="47"/>
    </row>
    <row r="27" ht="60">
      <c r="A27" s="37" t="s">
        <v>214</v>
      </c>
      <c r="B27" s="45"/>
      <c r="C27" s="46"/>
      <c r="D27" s="46"/>
      <c r="E27" s="48" t="s">
        <v>3437</v>
      </c>
      <c r="F27" s="46"/>
      <c r="G27" s="46"/>
      <c r="H27" s="46"/>
      <c r="I27" s="46"/>
      <c r="J27" s="47"/>
    </row>
    <row r="28" ht="409.5">
      <c r="A28" s="37" t="s">
        <v>216</v>
      </c>
      <c r="B28" s="45"/>
      <c r="C28" s="46"/>
      <c r="D28" s="46"/>
      <c r="E28" s="39" t="s">
        <v>3305</v>
      </c>
      <c r="F28" s="46"/>
      <c r="G28" s="46"/>
      <c r="H28" s="46"/>
      <c r="I28" s="46"/>
      <c r="J28" s="47"/>
    </row>
    <row r="29">
      <c r="A29" s="37" t="s">
        <v>207</v>
      </c>
      <c r="B29" s="37">
        <v>6</v>
      </c>
      <c r="C29" s="38" t="s">
        <v>1098</v>
      </c>
      <c r="D29" s="37" t="s">
        <v>209</v>
      </c>
      <c r="E29" s="39" t="s">
        <v>1099</v>
      </c>
      <c r="F29" s="40" t="s">
        <v>1087</v>
      </c>
      <c r="G29" s="41">
        <v>1070.674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212</v>
      </c>
      <c r="B30" s="45"/>
      <c r="C30" s="46"/>
      <c r="D30" s="46"/>
      <c r="E30" s="39" t="s">
        <v>3303</v>
      </c>
      <c r="F30" s="46"/>
      <c r="G30" s="46"/>
      <c r="H30" s="46"/>
      <c r="I30" s="46"/>
      <c r="J30" s="47"/>
    </row>
    <row r="31" ht="45">
      <c r="A31" s="37" t="s">
        <v>214</v>
      </c>
      <c r="B31" s="45"/>
      <c r="C31" s="46"/>
      <c r="D31" s="46"/>
      <c r="E31" s="48" t="s">
        <v>3438</v>
      </c>
      <c r="F31" s="46"/>
      <c r="G31" s="46"/>
      <c r="H31" s="46"/>
      <c r="I31" s="46"/>
      <c r="J31" s="47"/>
    </row>
    <row r="32" ht="390">
      <c r="A32" s="37" t="s">
        <v>216</v>
      </c>
      <c r="B32" s="45"/>
      <c r="C32" s="46"/>
      <c r="D32" s="46"/>
      <c r="E32" s="39" t="s">
        <v>3307</v>
      </c>
      <c r="F32" s="46"/>
      <c r="G32" s="46"/>
      <c r="H32" s="46"/>
      <c r="I32" s="46"/>
      <c r="J32" s="47"/>
    </row>
    <row r="33">
      <c r="A33" s="37" t="s">
        <v>207</v>
      </c>
      <c r="B33" s="37">
        <v>7</v>
      </c>
      <c r="C33" s="38" t="s">
        <v>3439</v>
      </c>
      <c r="D33" s="37" t="s">
        <v>209</v>
      </c>
      <c r="E33" s="39" t="s">
        <v>3440</v>
      </c>
      <c r="F33" s="40" t="s">
        <v>474</v>
      </c>
      <c r="G33" s="41">
        <v>574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212</v>
      </c>
      <c r="B34" s="45"/>
      <c r="C34" s="46"/>
      <c r="D34" s="46"/>
      <c r="E34" s="39" t="s">
        <v>3303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3441</v>
      </c>
      <c r="F35" s="46"/>
      <c r="G35" s="46"/>
      <c r="H35" s="46"/>
      <c r="I35" s="46"/>
      <c r="J35" s="47"/>
    </row>
    <row r="36" ht="135">
      <c r="A36" s="37" t="s">
        <v>216</v>
      </c>
      <c r="B36" s="45"/>
      <c r="C36" s="46"/>
      <c r="D36" s="46"/>
      <c r="E36" s="39" t="s">
        <v>3442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2612</v>
      </c>
      <c r="D37" s="34"/>
      <c r="E37" s="31" t="s">
        <v>2613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207</v>
      </c>
      <c r="B38" s="37">
        <v>8</v>
      </c>
      <c r="C38" s="38" t="s">
        <v>2614</v>
      </c>
      <c r="D38" s="37" t="s">
        <v>209</v>
      </c>
      <c r="E38" s="39" t="s">
        <v>2615</v>
      </c>
      <c r="F38" s="40" t="s">
        <v>1087</v>
      </c>
      <c r="G38" s="41">
        <v>1716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212</v>
      </c>
      <c r="B39" s="45"/>
      <c r="C39" s="46"/>
      <c r="D39" s="46"/>
      <c r="E39" s="39" t="s">
        <v>3443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3444</v>
      </c>
      <c r="F40" s="46"/>
      <c r="G40" s="46"/>
      <c r="H40" s="46"/>
      <c r="I40" s="46"/>
      <c r="J40" s="47"/>
    </row>
    <row r="41" ht="150">
      <c r="A41" s="37" t="s">
        <v>216</v>
      </c>
      <c r="B41" s="45"/>
      <c r="C41" s="46"/>
      <c r="D41" s="46"/>
      <c r="E41" s="39" t="s">
        <v>3445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2618</v>
      </c>
      <c r="D42" s="34"/>
      <c r="E42" s="31" t="s">
        <v>2619</v>
      </c>
      <c r="F42" s="34"/>
      <c r="G42" s="34"/>
      <c r="H42" s="34"/>
      <c r="I42" s="35">
        <f>SUMIFS(I43:I137,A43:A137,"P")</f>
        <v>0</v>
      </c>
      <c r="J42" s="36"/>
    </row>
    <row r="43">
      <c r="A43" s="37" t="s">
        <v>207</v>
      </c>
      <c r="B43" s="37">
        <v>9</v>
      </c>
      <c r="C43" s="38" t="s">
        <v>2622</v>
      </c>
      <c r="D43" s="37" t="s">
        <v>209</v>
      </c>
      <c r="E43" s="39" t="s">
        <v>2623</v>
      </c>
      <c r="F43" s="40" t="s">
        <v>211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212</v>
      </c>
      <c r="B44" s="45"/>
      <c r="C44" s="46"/>
      <c r="D44" s="46"/>
      <c r="E44" s="39" t="s">
        <v>3186</v>
      </c>
      <c r="F44" s="46"/>
      <c r="G44" s="46"/>
      <c r="H44" s="46"/>
      <c r="I44" s="46"/>
      <c r="J44" s="47"/>
    </row>
    <row r="45" ht="150">
      <c r="A45" s="37" t="s">
        <v>216</v>
      </c>
      <c r="B45" s="45"/>
      <c r="C45" s="46"/>
      <c r="D45" s="46"/>
      <c r="E45" s="39" t="s">
        <v>3187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2505</v>
      </c>
      <c r="D46" s="37" t="s">
        <v>209</v>
      </c>
      <c r="E46" s="39" t="s">
        <v>2506</v>
      </c>
      <c r="F46" s="40" t="s">
        <v>387</v>
      </c>
      <c r="G46" s="41">
        <v>15000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212</v>
      </c>
      <c r="B47" s="45"/>
      <c r="C47" s="46"/>
      <c r="D47" s="46"/>
      <c r="E47" s="39" t="s">
        <v>3303</v>
      </c>
      <c r="F47" s="46"/>
      <c r="G47" s="46"/>
      <c r="H47" s="46"/>
      <c r="I47" s="46"/>
      <c r="J47" s="47"/>
    </row>
    <row r="48">
      <c r="A48" s="37" t="s">
        <v>214</v>
      </c>
      <c r="B48" s="45"/>
      <c r="C48" s="46"/>
      <c r="D48" s="46"/>
      <c r="E48" s="48" t="s">
        <v>3446</v>
      </c>
      <c r="F48" s="46"/>
      <c r="G48" s="46"/>
      <c r="H48" s="46"/>
      <c r="I48" s="46"/>
      <c r="J48" s="47"/>
    </row>
    <row r="49" ht="165">
      <c r="A49" s="37" t="s">
        <v>216</v>
      </c>
      <c r="B49" s="45"/>
      <c r="C49" s="46"/>
      <c r="D49" s="46"/>
      <c r="E49" s="39" t="s">
        <v>3313</v>
      </c>
      <c r="F49" s="46"/>
      <c r="G49" s="46"/>
      <c r="H49" s="46"/>
      <c r="I49" s="46"/>
      <c r="J49" s="47"/>
    </row>
    <row r="50" ht="30">
      <c r="A50" s="37" t="s">
        <v>207</v>
      </c>
      <c r="B50" s="37">
        <v>11</v>
      </c>
      <c r="C50" s="38" t="s">
        <v>3354</v>
      </c>
      <c r="D50" s="37" t="s">
        <v>209</v>
      </c>
      <c r="E50" s="39" t="s">
        <v>3355</v>
      </c>
      <c r="F50" s="40" t="s">
        <v>211</v>
      </c>
      <c r="G50" s="41">
        <v>30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212</v>
      </c>
      <c r="B51" s="45"/>
      <c r="C51" s="46"/>
      <c r="D51" s="46"/>
      <c r="E51" s="39" t="s">
        <v>3303</v>
      </c>
      <c r="F51" s="46"/>
      <c r="G51" s="46"/>
      <c r="H51" s="46"/>
      <c r="I51" s="46"/>
      <c r="J51" s="47"/>
    </row>
    <row r="52" ht="180">
      <c r="A52" s="37" t="s">
        <v>216</v>
      </c>
      <c r="B52" s="45"/>
      <c r="C52" s="46"/>
      <c r="D52" s="46"/>
      <c r="E52" s="39" t="s">
        <v>3315</v>
      </c>
      <c r="F52" s="46"/>
      <c r="G52" s="46"/>
      <c r="H52" s="46"/>
      <c r="I52" s="46"/>
      <c r="J52" s="47"/>
    </row>
    <row r="53">
      <c r="A53" s="37" t="s">
        <v>207</v>
      </c>
      <c r="B53" s="37">
        <v>12</v>
      </c>
      <c r="C53" s="38" t="s">
        <v>3229</v>
      </c>
      <c r="D53" s="37" t="s">
        <v>209</v>
      </c>
      <c r="E53" s="39" t="s">
        <v>3230</v>
      </c>
      <c r="F53" s="40" t="s">
        <v>387</v>
      </c>
      <c r="G53" s="41">
        <v>90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212</v>
      </c>
      <c r="B54" s="45"/>
      <c r="C54" s="46"/>
      <c r="D54" s="46"/>
      <c r="E54" s="39" t="s">
        <v>3303</v>
      </c>
      <c r="F54" s="46"/>
      <c r="G54" s="46"/>
      <c r="H54" s="46"/>
      <c r="I54" s="46"/>
      <c r="J54" s="47"/>
    </row>
    <row r="55" ht="210">
      <c r="A55" s="37" t="s">
        <v>216</v>
      </c>
      <c r="B55" s="45"/>
      <c r="C55" s="46"/>
      <c r="D55" s="46"/>
      <c r="E55" s="39" t="s">
        <v>3447</v>
      </c>
      <c r="F55" s="46"/>
      <c r="G55" s="46"/>
      <c r="H55" s="46"/>
      <c r="I55" s="46"/>
      <c r="J55" s="47"/>
    </row>
    <row r="56">
      <c r="A56" s="37" t="s">
        <v>207</v>
      </c>
      <c r="B56" s="37">
        <v>13</v>
      </c>
      <c r="C56" s="38" t="s">
        <v>802</v>
      </c>
      <c r="D56" s="37" t="s">
        <v>209</v>
      </c>
      <c r="E56" s="39" t="s">
        <v>803</v>
      </c>
      <c r="F56" s="40" t="s">
        <v>387</v>
      </c>
      <c r="G56" s="41">
        <v>30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212</v>
      </c>
      <c r="B57" s="45"/>
      <c r="C57" s="46"/>
      <c r="D57" s="46"/>
      <c r="E57" s="39" t="s">
        <v>3303</v>
      </c>
      <c r="F57" s="46"/>
      <c r="G57" s="46"/>
      <c r="H57" s="46"/>
      <c r="I57" s="46"/>
      <c r="J57" s="47"/>
    </row>
    <row r="58" ht="165">
      <c r="A58" s="37" t="s">
        <v>216</v>
      </c>
      <c r="B58" s="45"/>
      <c r="C58" s="46"/>
      <c r="D58" s="46"/>
      <c r="E58" s="39" t="s">
        <v>3316</v>
      </c>
      <c r="F58" s="46"/>
      <c r="G58" s="46"/>
      <c r="H58" s="46"/>
      <c r="I58" s="46"/>
      <c r="J58" s="47"/>
    </row>
    <row r="59">
      <c r="A59" s="37" t="s">
        <v>207</v>
      </c>
      <c r="B59" s="37">
        <v>14</v>
      </c>
      <c r="C59" s="38" t="s">
        <v>1485</v>
      </c>
      <c r="D59" s="37" t="s">
        <v>209</v>
      </c>
      <c r="E59" s="39" t="s">
        <v>1486</v>
      </c>
      <c r="F59" s="40" t="s">
        <v>387</v>
      </c>
      <c r="G59" s="41">
        <v>10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3303</v>
      </c>
      <c r="F60" s="46"/>
      <c r="G60" s="46"/>
      <c r="H60" s="46"/>
      <c r="I60" s="46"/>
      <c r="J60" s="47"/>
    </row>
    <row r="61" ht="165">
      <c r="A61" s="37" t="s">
        <v>216</v>
      </c>
      <c r="B61" s="45"/>
      <c r="C61" s="46"/>
      <c r="D61" s="46"/>
      <c r="E61" s="39" t="s">
        <v>3316</v>
      </c>
      <c r="F61" s="46"/>
      <c r="G61" s="46"/>
      <c r="H61" s="46"/>
      <c r="I61" s="46"/>
      <c r="J61" s="47"/>
    </row>
    <row r="62">
      <c r="A62" s="37" t="s">
        <v>207</v>
      </c>
      <c r="B62" s="37">
        <v>15</v>
      </c>
      <c r="C62" s="38" t="s">
        <v>2946</v>
      </c>
      <c r="D62" s="37" t="s">
        <v>209</v>
      </c>
      <c r="E62" s="39" t="s">
        <v>2873</v>
      </c>
      <c r="F62" s="40" t="s">
        <v>387</v>
      </c>
      <c r="G62" s="41">
        <v>13220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212</v>
      </c>
      <c r="B63" s="45"/>
      <c r="C63" s="46"/>
      <c r="D63" s="46"/>
      <c r="E63" s="39" t="s">
        <v>3303</v>
      </c>
      <c r="F63" s="46"/>
      <c r="G63" s="46"/>
      <c r="H63" s="46"/>
      <c r="I63" s="46"/>
      <c r="J63" s="47"/>
    </row>
    <row r="64" ht="45">
      <c r="A64" s="37" t="s">
        <v>214</v>
      </c>
      <c r="B64" s="45"/>
      <c r="C64" s="46"/>
      <c r="D64" s="46"/>
      <c r="E64" s="48" t="s">
        <v>3448</v>
      </c>
      <c r="F64" s="46"/>
      <c r="G64" s="46"/>
      <c r="H64" s="46"/>
      <c r="I64" s="46"/>
      <c r="J64" s="47"/>
    </row>
    <row r="65" ht="165">
      <c r="A65" s="37" t="s">
        <v>216</v>
      </c>
      <c r="B65" s="45"/>
      <c r="C65" s="46"/>
      <c r="D65" s="46"/>
      <c r="E65" s="39" t="s">
        <v>3316</v>
      </c>
      <c r="F65" s="46"/>
      <c r="G65" s="46"/>
      <c r="H65" s="46"/>
      <c r="I65" s="46"/>
      <c r="J65" s="47"/>
    </row>
    <row r="66" ht="30">
      <c r="A66" s="37" t="s">
        <v>207</v>
      </c>
      <c r="B66" s="37">
        <v>16</v>
      </c>
      <c r="C66" s="38" t="s">
        <v>491</v>
      </c>
      <c r="D66" s="37" t="s">
        <v>209</v>
      </c>
      <c r="E66" s="39" t="s">
        <v>492</v>
      </c>
      <c r="F66" s="40" t="s">
        <v>211</v>
      </c>
      <c r="G66" s="41">
        <v>20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212</v>
      </c>
      <c r="B67" s="45"/>
      <c r="C67" s="46"/>
      <c r="D67" s="46"/>
      <c r="E67" s="39" t="s">
        <v>3318</v>
      </c>
      <c r="F67" s="46"/>
      <c r="G67" s="46"/>
      <c r="H67" s="46"/>
      <c r="I67" s="46"/>
      <c r="J67" s="47"/>
    </row>
    <row r="68">
      <c r="A68" s="37" t="s">
        <v>214</v>
      </c>
      <c r="B68" s="45"/>
      <c r="C68" s="46"/>
      <c r="D68" s="46"/>
      <c r="E68" s="48" t="s">
        <v>1127</v>
      </c>
      <c r="F68" s="46"/>
      <c r="G68" s="46"/>
      <c r="H68" s="46"/>
      <c r="I68" s="46"/>
      <c r="J68" s="47"/>
    </row>
    <row r="69" ht="180">
      <c r="A69" s="37" t="s">
        <v>216</v>
      </c>
      <c r="B69" s="45"/>
      <c r="C69" s="46"/>
      <c r="D69" s="46"/>
      <c r="E69" s="39" t="s">
        <v>3319</v>
      </c>
      <c r="F69" s="46"/>
      <c r="G69" s="46"/>
      <c r="H69" s="46"/>
      <c r="I69" s="46"/>
      <c r="J69" s="47"/>
    </row>
    <row r="70" ht="30">
      <c r="A70" s="37" t="s">
        <v>207</v>
      </c>
      <c r="B70" s="37">
        <v>17</v>
      </c>
      <c r="C70" s="38" t="s">
        <v>494</v>
      </c>
      <c r="D70" s="37" t="s">
        <v>209</v>
      </c>
      <c r="E70" s="39" t="s">
        <v>495</v>
      </c>
      <c r="F70" s="40" t="s">
        <v>211</v>
      </c>
      <c r="G70" s="41">
        <v>4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212</v>
      </c>
      <c r="B71" s="45"/>
      <c r="C71" s="46"/>
      <c r="D71" s="46"/>
      <c r="E71" s="39" t="s">
        <v>3318</v>
      </c>
      <c r="F71" s="46"/>
      <c r="G71" s="46"/>
      <c r="H71" s="46"/>
      <c r="I71" s="46"/>
      <c r="J71" s="47"/>
    </row>
    <row r="72">
      <c r="A72" s="37" t="s">
        <v>214</v>
      </c>
      <c r="B72" s="45"/>
      <c r="C72" s="46"/>
      <c r="D72" s="46"/>
      <c r="E72" s="48" t="s">
        <v>1130</v>
      </c>
      <c r="F72" s="46"/>
      <c r="G72" s="46"/>
      <c r="H72" s="46"/>
      <c r="I72" s="46"/>
      <c r="J72" s="47"/>
    </row>
    <row r="73" ht="180">
      <c r="A73" s="37" t="s">
        <v>216</v>
      </c>
      <c r="B73" s="45"/>
      <c r="C73" s="46"/>
      <c r="D73" s="46"/>
      <c r="E73" s="39" t="s">
        <v>3319</v>
      </c>
      <c r="F73" s="46"/>
      <c r="G73" s="46"/>
      <c r="H73" s="46"/>
      <c r="I73" s="46"/>
      <c r="J73" s="47"/>
    </row>
    <row r="74" ht="30">
      <c r="A74" s="37" t="s">
        <v>207</v>
      </c>
      <c r="B74" s="37">
        <v>18</v>
      </c>
      <c r="C74" s="38" t="s">
        <v>817</v>
      </c>
      <c r="D74" s="37" t="s">
        <v>209</v>
      </c>
      <c r="E74" s="39" t="s">
        <v>818</v>
      </c>
      <c r="F74" s="40" t="s">
        <v>211</v>
      </c>
      <c r="G74" s="41">
        <v>6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212</v>
      </c>
      <c r="B75" s="45"/>
      <c r="C75" s="46"/>
      <c r="D75" s="46"/>
      <c r="E75" s="39" t="s">
        <v>3318</v>
      </c>
      <c r="F75" s="46"/>
      <c r="G75" s="46"/>
      <c r="H75" s="46"/>
      <c r="I75" s="46"/>
      <c r="J75" s="47"/>
    </row>
    <row r="76">
      <c r="A76" s="37" t="s">
        <v>214</v>
      </c>
      <c r="B76" s="45"/>
      <c r="C76" s="46"/>
      <c r="D76" s="46"/>
      <c r="E76" s="48" t="s">
        <v>3449</v>
      </c>
      <c r="F76" s="46"/>
      <c r="G76" s="46"/>
      <c r="H76" s="46"/>
      <c r="I76" s="46"/>
      <c r="J76" s="47"/>
    </row>
    <row r="77" ht="180">
      <c r="A77" s="37" t="s">
        <v>216</v>
      </c>
      <c r="B77" s="45"/>
      <c r="C77" s="46"/>
      <c r="D77" s="46"/>
      <c r="E77" s="39" t="s">
        <v>3319</v>
      </c>
      <c r="F77" s="46"/>
      <c r="G77" s="46"/>
      <c r="H77" s="46"/>
      <c r="I77" s="46"/>
      <c r="J77" s="47"/>
    </row>
    <row r="78" ht="30">
      <c r="A78" s="37" t="s">
        <v>207</v>
      </c>
      <c r="B78" s="37">
        <v>19</v>
      </c>
      <c r="C78" s="38" t="s">
        <v>2953</v>
      </c>
      <c r="D78" s="37" t="s">
        <v>209</v>
      </c>
      <c r="E78" s="39" t="s">
        <v>2954</v>
      </c>
      <c r="F78" s="40" t="s">
        <v>211</v>
      </c>
      <c r="G78" s="41">
        <v>30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212</v>
      </c>
      <c r="B79" s="45"/>
      <c r="C79" s="46"/>
      <c r="D79" s="46"/>
      <c r="E79" s="39" t="s">
        <v>3318</v>
      </c>
      <c r="F79" s="46"/>
      <c r="G79" s="46"/>
      <c r="H79" s="46"/>
      <c r="I79" s="46"/>
      <c r="J79" s="47"/>
    </row>
    <row r="80" ht="180">
      <c r="A80" s="37" t="s">
        <v>216</v>
      </c>
      <c r="B80" s="45"/>
      <c r="C80" s="46"/>
      <c r="D80" s="46"/>
      <c r="E80" s="39" t="s">
        <v>3319</v>
      </c>
      <c r="F80" s="46"/>
      <c r="G80" s="46"/>
      <c r="H80" s="46"/>
      <c r="I80" s="46"/>
      <c r="J80" s="47"/>
    </row>
    <row r="81">
      <c r="A81" s="37" t="s">
        <v>207</v>
      </c>
      <c r="B81" s="37">
        <v>20</v>
      </c>
      <c r="C81" s="38" t="s">
        <v>821</v>
      </c>
      <c r="D81" s="37" t="s">
        <v>209</v>
      </c>
      <c r="E81" s="39" t="s">
        <v>822</v>
      </c>
      <c r="F81" s="40" t="s">
        <v>387</v>
      </c>
      <c r="G81" s="41">
        <v>48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212</v>
      </c>
      <c r="B82" s="45"/>
      <c r="C82" s="46"/>
      <c r="D82" s="46"/>
      <c r="E82" s="39" t="s">
        <v>3303</v>
      </c>
      <c r="F82" s="46"/>
      <c r="G82" s="46"/>
      <c r="H82" s="46"/>
      <c r="I82" s="46"/>
      <c r="J82" s="47"/>
    </row>
    <row r="83" ht="150">
      <c r="A83" s="37" t="s">
        <v>216</v>
      </c>
      <c r="B83" s="45"/>
      <c r="C83" s="46"/>
      <c r="D83" s="46"/>
      <c r="E83" s="39" t="s">
        <v>3450</v>
      </c>
      <c r="F83" s="46"/>
      <c r="G83" s="46"/>
      <c r="H83" s="46"/>
      <c r="I83" s="46"/>
      <c r="J83" s="47"/>
    </row>
    <row r="84">
      <c r="A84" s="37" t="s">
        <v>207</v>
      </c>
      <c r="B84" s="37">
        <v>21</v>
      </c>
      <c r="C84" s="38" t="s">
        <v>406</v>
      </c>
      <c r="D84" s="37" t="s">
        <v>209</v>
      </c>
      <c r="E84" s="39" t="s">
        <v>407</v>
      </c>
      <c r="F84" s="40" t="s">
        <v>211</v>
      </c>
      <c r="G84" s="41">
        <v>20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30">
      <c r="A85" s="37" t="s">
        <v>212</v>
      </c>
      <c r="B85" s="45"/>
      <c r="C85" s="46"/>
      <c r="D85" s="46"/>
      <c r="E85" s="39" t="s">
        <v>3186</v>
      </c>
      <c r="F85" s="46"/>
      <c r="G85" s="46"/>
      <c r="H85" s="46"/>
      <c r="I85" s="46"/>
      <c r="J85" s="47"/>
    </row>
    <row r="86" ht="165">
      <c r="A86" s="37" t="s">
        <v>216</v>
      </c>
      <c r="B86" s="45"/>
      <c r="C86" s="46"/>
      <c r="D86" s="46"/>
      <c r="E86" s="39" t="s">
        <v>3202</v>
      </c>
      <c r="F86" s="46"/>
      <c r="G86" s="46"/>
      <c r="H86" s="46"/>
      <c r="I86" s="46"/>
      <c r="J86" s="47"/>
    </row>
    <row r="87">
      <c r="A87" s="37" t="s">
        <v>207</v>
      </c>
      <c r="B87" s="37">
        <v>22</v>
      </c>
      <c r="C87" s="38" t="s">
        <v>2642</v>
      </c>
      <c r="D87" s="37" t="s">
        <v>209</v>
      </c>
      <c r="E87" s="39" t="s">
        <v>2643</v>
      </c>
      <c r="F87" s="40" t="s">
        <v>387</v>
      </c>
      <c r="G87" s="41">
        <v>140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212</v>
      </c>
      <c r="B88" s="45"/>
      <c r="C88" s="46"/>
      <c r="D88" s="46"/>
      <c r="E88" s="39" t="s">
        <v>3303</v>
      </c>
      <c r="F88" s="46"/>
      <c r="G88" s="46"/>
      <c r="H88" s="46"/>
      <c r="I88" s="46"/>
      <c r="J88" s="47"/>
    </row>
    <row r="89" ht="120">
      <c r="A89" s="37" t="s">
        <v>216</v>
      </c>
      <c r="B89" s="45"/>
      <c r="C89" s="46"/>
      <c r="D89" s="46"/>
      <c r="E89" s="39" t="s">
        <v>3322</v>
      </c>
      <c r="F89" s="46"/>
      <c r="G89" s="46"/>
      <c r="H89" s="46"/>
      <c r="I89" s="46"/>
      <c r="J89" s="47"/>
    </row>
    <row r="90">
      <c r="A90" s="37" t="s">
        <v>207</v>
      </c>
      <c r="B90" s="37">
        <v>23</v>
      </c>
      <c r="C90" s="38" t="s">
        <v>3249</v>
      </c>
      <c r="D90" s="37" t="s">
        <v>209</v>
      </c>
      <c r="E90" s="39" t="s">
        <v>3250</v>
      </c>
      <c r="F90" s="40" t="s">
        <v>387</v>
      </c>
      <c r="G90" s="41">
        <v>500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212</v>
      </c>
      <c r="B91" s="45"/>
      <c r="C91" s="46"/>
      <c r="D91" s="46"/>
      <c r="E91" s="39" t="s">
        <v>3303</v>
      </c>
      <c r="F91" s="46"/>
      <c r="G91" s="46"/>
      <c r="H91" s="46"/>
      <c r="I91" s="46"/>
      <c r="J91" s="47"/>
    </row>
    <row r="92" ht="195">
      <c r="A92" s="37" t="s">
        <v>216</v>
      </c>
      <c r="B92" s="45"/>
      <c r="C92" s="46"/>
      <c r="D92" s="46"/>
      <c r="E92" s="39" t="s">
        <v>3451</v>
      </c>
      <c r="F92" s="46"/>
      <c r="G92" s="46"/>
      <c r="H92" s="46"/>
      <c r="I92" s="46"/>
      <c r="J92" s="47"/>
    </row>
    <row r="93" ht="30">
      <c r="A93" s="37" t="s">
        <v>207</v>
      </c>
      <c r="B93" s="37">
        <v>24</v>
      </c>
      <c r="C93" s="38" t="s">
        <v>3452</v>
      </c>
      <c r="D93" s="37" t="s">
        <v>209</v>
      </c>
      <c r="E93" s="39" t="s">
        <v>3453</v>
      </c>
      <c r="F93" s="40" t="s">
        <v>211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 ht="30">
      <c r="A94" s="37" t="s">
        <v>212</v>
      </c>
      <c r="B94" s="45"/>
      <c r="C94" s="46"/>
      <c r="D94" s="46"/>
      <c r="E94" s="39" t="s">
        <v>3318</v>
      </c>
      <c r="F94" s="46"/>
      <c r="G94" s="46"/>
      <c r="H94" s="46"/>
      <c r="I94" s="46"/>
      <c r="J94" s="47"/>
    </row>
    <row r="95" ht="165">
      <c r="A95" s="37" t="s">
        <v>216</v>
      </c>
      <c r="B95" s="45"/>
      <c r="C95" s="46"/>
      <c r="D95" s="46"/>
      <c r="E95" s="39" t="s">
        <v>3454</v>
      </c>
      <c r="F95" s="46"/>
      <c r="G95" s="46"/>
      <c r="H95" s="46"/>
      <c r="I95" s="46"/>
      <c r="J95" s="47"/>
    </row>
    <row r="96" ht="45">
      <c r="A96" s="37" t="s">
        <v>207</v>
      </c>
      <c r="B96" s="37">
        <v>25</v>
      </c>
      <c r="C96" s="38" t="s">
        <v>1010</v>
      </c>
      <c r="D96" s="37" t="s">
        <v>209</v>
      </c>
      <c r="E96" s="39" t="s">
        <v>1011</v>
      </c>
      <c r="F96" s="40" t="s">
        <v>211</v>
      </c>
      <c r="G96" s="41">
        <v>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212</v>
      </c>
      <c r="B97" s="45"/>
      <c r="C97" s="46"/>
      <c r="D97" s="46"/>
      <c r="E97" s="39" t="s">
        <v>3318</v>
      </c>
      <c r="F97" s="46"/>
      <c r="G97" s="46"/>
      <c r="H97" s="46"/>
      <c r="I97" s="46"/>
      <c r="J97" s="47"/>
    </row>
    <row r="98" ht="240">
      <c r="A98" s="37" t="s">
        <v>216</v>
      </c>
      <c r="B98" s="45"/>
      <c r="C98" s="46"/>
      <c r="D98" s="46"/>
      <c r="E98" s="39" t="s">
        <v>3455</v>
      </c>
      <c r="F98" s="46"/>
      <c r="G98" s="46"/>
      <c r="H98" s="46"/>
      <c r="I98" s="46"/>
      <c r="J98" s="47"/>
    </row>
    <row r="99" ht="30">
      <c r="A99" s="37" t="s">
        <v>207</v>
      </c>
      <c r="B99" s="37">
        <v>26</v>
      </c>
      <c r="C99" s="38" t="s">
        <v>3456</v>
      </c>
      <c r="D99" s="37" t="s">
        <v>209</v>
      </c>
      <c r="E99" s="39" t="s">
        <v>3457</v>
      </c>
      <c r="F99" s="40" t="s">
        <v>211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212</v>
      </c>
      <c r="B100" s="45"/>
      <c r="C100" s="46"/>
      <c r="D100" s="46"/>
      <c r="E100" s="39" t="s">
        <v>3318</v>
      </c>
      <c r="F100" s="46"/>
      <c r="G100" s="46"/>
      <c r="H100" s="46"/>
      <c r="I100" s="46"/>
      <c r="J100" s="47"/>
    </row>
    <row r="101" ht="180">
      <c r="A101" s="37" t="s">
        <v>216</v>
      </c>
      <c r="B101" s="45"/>
      <c r="C101" s="46"/>
      <c r="D101" s="46"/>
      <c r="E101" s="39" t="s">
        <v>3458</v>
      </c>
      <c r="F101" s="46"/>
      <c r="G101" s="46"/>
      <c r="H101" s="46"/>
      <c r="I101" s="46"/>
      <c r="J101" s="47"/>
    </row>
    <row r="102" ht="45">
      <c r="A102" s="37" t="s">
        <v>207</v>
      </c>
      <c r="B102" s="37">
        <v>27</v>
      </c>
      <c r="C102" s="38" t="s">
        <v>2866</v>
      </c>
      <c r="D102" s="37" t="s">
        <v>209</v>
      </c>
      <c r="E102" s="39" t="s">
        <v>2867</v>
      </c>
      <c r="F102" s="40" t="s">
        <v>211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 ht="30">
      <c r="A103" s="37" t="s">
        <v>212</v>
      </c>
      <c r="B103" s="45"/>
      <c r="C103" s="46"/>
      <c r="D103" s="46"/>
      <c r="E103" s="39" t="s">
        <v>3318</v>
      </c>
      <c r="F103" s="46"/>
      <c r="G103" s="46"/>
      <c r="H103" s="46"/>
      <c r="I103" s="46"/>
      <c r="J103" s="47"/>
    </row>
    <row r="104" ht="165">
      <c r="A104" s="37" t="s">
        <v>216</v>
      </c>
      <c r="B104" s="45"/>
      <c r="C104" s="46"/>
      <c r="D104" s="46"/>
      <c r="E104" s="39" t="s">
        <v>3459</v>
      </c>
      <c r="F104" s="46"/>
      <c r="G104" s="46"/>
      <c r="H104" s="46"/>
      <c r="I104" s="46"/>
      <c r="J104" s="47"/>
    </row>
    <row r="105" ht="45">
      <c r="A105" s="37" t="s">
        <v>207</v>
      </c>
      <c r="B105" s="37">
        <v>28</v>
      </c>
      <c r="C105" s="38" t="s">
        <v>2911</v>
      </c>
      <c r="D105" s="37" t="s">
        <v>209</v>
      </c>
      <c r="E105" s="39" t="s">
        <v>2912</v>
      </c>
      <c r="F105" s="40" t="s">
        <v>211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212</v>
      </c>
      <c r="B106" s="45"/>
      <c r="C106" s="46"/>
      <c r="D106" s="46"/>
      <c r="E106" s="39" t="s">
        <v>3318</v>
      </c>
      <c r="F106" s="46"/>
      <c r="G106" s="46"/>
      <c r="H106" s="46"/>
      <c r="I106" s="46"/>
      <c r="J106" s="47"/>
    </row>
    <row r="107" ht="165">
      <c r="A107" s="37" t="s">
        <v>216</v>
      </c>
      <c r="B107" s="45"/>
      <c r="C107" s="46"/>
      <c r="D107" s="46"/>
      <c r="E107" s="39" t="s">
        <v>3460</v>
      </c>
      <c r="F107" s="46"/>
      <c r="G107" s="46"/>
      <c r="H107" s="46"/>
      <c r="I107" s="46"/>
      <c r="J107" s="47"/>
    </row>
    <row r="108" ht="30">
      <c r="A108" s="37" t="s">
        <v>207</v>
      </c>
      <c r="B108" s="37">
        <v>29</v>
      </c>
      <c r="C108" s="38" t="s">
        <v>3461</v>
      </c>
      <c r="D108" s="37" t="s">
        <v>209</v>
      </c>
      <c r="E108" s="39" t="s">
        <v>3462</v>
      </c>
      <c r="F108" s="40" t="s">
        <v>211</v>
      </c>
      <c r="G108" s="41">
        <v>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212</v>
      </c>
      <c r="B109" s="45"/>
      <c r="C109" s="46"/>
      <c r="D109" s="46"/>
      <c r="E109" s="39" t="s">
        <v>3318</v>
      </c>
      <c r="F109" s="46"/>
      <c r="G109" s="46"/>
      <c r="H109" s="46"/>
      <c r="I109" s="46"/>
      <c r="J109" s="47"/>
    </row>
    <row r="110" ht="165">
      <c r="A110" s="37" t="s">
        <v>216</v>
      </c>
      <c r="B110" s="45"/>
      <c r="C110" s="46"/>
      <c r="D110" s="46"/>
      <c r="E110" s="39" t="s">
        <v>3463</v>
      </c>
      <c r="F110" s="46"/>
      <c r="G110" s="46"/>
      <c r="H110" s="46"/>
      <c r="I110" s="46"/>
      <c r="J110" s="47"/>
    </row>
    <row r="111">
      <c r="A111" s="37" t="s">
        <v>207</v>
      </c>
      <c r="B111" s="37">
        <v>30</v>
      </c>
      <c r="C111" s="38" t="s">
        <v>3171</v>
      </c>
      <c r="D111" s="37" t="s">
        <v>209</v>
      </c>
      <c r="E111" s="39" t="s">
        <v>3172</v>
      </c>
      <c r="F111" s="40" t="s">
        <v>211</v>
      </c>
      <c r="G111" s="41">
        <v>1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212</v>
      </c>
      <c r="B112" s="45"/>
      <c r="C112" s="46"/>
      <c r="D112" s="46"/>
      <c r="E112" s="39" t="s">
        <v>3303</v>
      </c>
      <c r="F112" s="46"/>
      <c r="G112" s="46"/>
      <c r="H112" s="46"/>
      <c r="I112" s="46"/>
      <c r="J112" s="47"/>
    </row>
    <row r="113" ht="195">
      <c r="A113" s="37" t="s">
        <v>216</v>
      </c>
      <c r="B113" s="45"/>
      <c r="C113" s="46"/>
      <c r="D113" s="46"/>
      <c r="E113" s="39" t="s">
        <v>3410</v>
      </c>
      <c r="F113" s="46"/>
      <c r="G113" s="46"/>
      <c r="H113" s="46"/>
      <c r="I113" s="46"/>
      <c r="J113" s="47"/>
    </row>
    <row r="114">
      <c r="A114" s="37" t="s">
        <v>207</v>
      </c>
      <c r="B114" s="37">
        <v>31</v>
      </c>
      <c r="C114" s="38" t="s">
        <v>3173</v>
      </c>
      <c r="D114" s="37" t="s">
        <v>209</v>
      </c>
      <c r="E114" s="39" t="s">
        <v>3174</v>
      </c>
      <c r="F114" s="40" t="s">
        <v>211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212</v>
      </c>
      <c r="B115" s="45"/>
      <c r="C115" s="46"/>
      <c r="D115" s="46"/>
      <c r="E115" s="39" t="s">
        <v>3303</v>
      </c>
      <c r="F115" s="46"/>
      <c r="G115" s="46"/>
      <c r="H115" s="46"/>
      <c r="I115" s="46"/>
      <c r="J115" s="47"/>
    </row>
    <row r="116" ht="195">
      <c r="A116" s="37" t="s">
        <v>216</v>
      </c>
      <c r="B116" s="45"/>
      <c r="C116" s="46"/>
      <c r="D116" s="46"/>
      <c r="E116" s="39" t="s">
        <v>3410</v>
      </c>
      <c r="F116" s="46"/>
      <c r="G116" s="46"/>
      <c r="H116" s="46"/>
      <c r="I116" s="46"/>
      <c r="J116" s="47"/>
    </row>
    <row r="117">
      <c r="A117" s="37" t="s">
        <v>207</v>
      </c>
      <c r="B117" s="37">
        <v>32</v>
      </c>
      <c r="C117" s="38" t="s">
        <v>3270</v>
      </c>
      <c r="D117" s="37" t="s">
        <v>209</v>
      </c>
      <c r="E117" s="39" t="s">
        <v>3271</v>
      </c>
      <c r="F117" s="40" t="s">
        <v>211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212</v>
      </c>
      <c r="B118" s="45"/>
      <c r="C118" s="46"/>
      <c r="D118" s="46"/>
      <c r="E118" s="39" t="s">
        <v>3303</v>
      </c>
      <c r="F118" s="46"/>
      <c r="G118" s="46"/>
      <c r="H118" s="46"/>
      <c r="I118" s="46"/>
      <c r="J118" s="47"/>
    </row>
    <row r="119" ht="195">
      <c r="A119" s="37" t="s">
        <v>216</v>
      </c>
      <c r="B119" s="45"/>
      <c r="C119" s="46"/>
      <c r="D119" s="46"/>
      <c r="E119" s="39" t="s">
        <v>3410</v>
      </c>
      <c r="F119" s="46"/>
      <c r="G119" s="46"/>
      <c r="H119" s="46"/>
      <c r="I119" s="46"/>
      <c r="J119" s="47"/>
    </row>
    <row r="120" ht="30">
      <c r="A120" s="37" t="s">
        <v>207</v>
      </c>
      <c r="B120" s="37">
        <v>33</v>
      </c>
      <c r="C120" s="38" t="s">
        <v>297</v>
      </c>
      <c r="D120" s="37" t="s">
        <v>209</v>
      </c>
      <c r="E120" s="39" t="s">
        <v>298</v>
      </c>
      <c r="F120" s="40" t="s">
        <v>211</v>
      </c>
      <c r="G120" s="41">
        <v>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212</v>
      </c>
      <c r="B121" s="45"/>
      <c r="C121" s="46"/>
      <c r="D121" s="46"/>
      <c r="E121" s="49" t="s">
        <v>209</v>
      </c>
      <c r="F121" s="46"/>
      <c r="G121" s="46"/>
      <c r="H121" s="46"/>
      <c r="I121" s="46"/>
      <c r="J121" s="47"/>
    </row>
    <row r="122" ht="135">
      <c r="A122" s="37" t="s">
        <v>216</v>
      </c>
      <c r="B122" s="45"/>
      <c r="C122" s="46"/>
      <c r="D122" s="46"/>
      <c r="E122" s="39" t="s">
        <v>299</v>
      </c>
      <c r="F122" s="46"/>
      <c r="G122" s="46"/>
      <c r="H122" s="46"/>
      <c r="I122" s="46"/>
      <c r="J122" s="47"/>
    </row>
    <row r="123" ht="45">
      <c r="A123" s="37" t="s">
        <v>207</v>
      </c>
      <c r="B123" s="37">
        <v>34</v>
      </c>
      <c r="C123" s="38" t="s">
        <v>300</v>
      </c>
      <c r="D123" s="37" t="s">
        <v>209</v>
      </c>
      <c r="E123" s="39" t="s">
        <v>301</v>
      </c>
      <c r="F123" s="40" t="s">
        <v>211</v>
      </c>
      <c r="G123" s="41">
        <v>11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 ht="135">
      <c r="A125" s="37" t="s">
        <v>216</v>
      </c>
      <c r="B125" s="45"/>
      <c r="C125" s="46"/>
      <c r="D125" s="46"/>
      <c r="E125" s="39" t="s">
        <v>299</v>
      </c>
      <c r="F125" s="46"/>
      <c r="G125" s="46"/>
      <c r="H125" s="46"/>
      <c r="I125" s="46"/>
      <c r="J125" s="47"/>
    </row>
    <row r="126" ht="30">
      <c r="A126" s="37" t="s">
        <v>207</v>
      </c>
      <c r="B126" s="37">
        <v>35</v>
      </c>
      <c r="C126" s="38" t="s">
        <v>303</v>
      </c>
      <c r="D126" s="37" t="s">
        <v>209</v>
      </c>
      <c r="E126" s="39" t="s">
        <v>304</v>
      </c>
      <c r="F126" s="40" t="s">
        <v>211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49" t="s">
        <v>209</v>
      </c>
      <c r="F127" s="46"/>
      <c r="G127" s="46"/>
      <c r="H127" s="46"/>
      <c r="I127" s="46"/>
      <c r="J127" s="47"/>
    </row>
    <row r="128" ht="105">
      <c r="A128" s="37" t="s">
        <v>216</v>
      </c>
      <c r="B128" s="45"/>
      <c r="C128" s="46"/>
      <c r="D128" s="46"/>
      <c r="E128" s="39" t="s">
        <v>305</v>
      </c>
      <c r="F128" s="46"/>
      <c r="G128" s="46"/>
      <c r="H128" s="46"/>
      <c r="I128" s="46"/>
      <c r="J128" s="47"/>
    </row>
    <row r="129">
      <c r="A129" s="37" t="s">
        <v>207</v>
      </c>
      <c r="B129" s="37">
        <v>36</v>
      </c>
      <c r="C129" s="38" t="s">
        <v>430</v>
      </c>
      <c r="D129" s="37" t="s">
        <v>209</v>
      </c>
      <c r="E129" s="39" t="s">
        <v>431</v>
      </c>
      <c r="F129" s="40" t="s">
        <v>231</v>
      </c>
      <c r="G129" s="41">
        <v>240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212</v>
      </c>
      <c r="B130" s="45"/>
      <c r="C130" s="46"/>
      <c r="D130" s="46"/>
      <c r="E130" s="49" t="s">
        <v>209</v>
      </c>
      <c r="F130" s="46"/>
      <c r="G130" s="46"/>
      <c r="H130" s="46"/>
      <c r="I130" s="46"/>
      <c r="J130" s="47"/>
    </row>
    <row r="131" ht="120">
      <c r="A131" s="37" t="s">
        <v>216</v>
      </c>
      <c r="B131" s="45"/>
      <c r="C131" s="46"/>
      <c r="D131" s="46"/>
      <c r="E131" s="39" t="s">
        <v>433</v>
      </c>
      <c r="F131" s="46"/>
      <c r="G131" s="46"/>
      <c r="H131" s="46"/>
      <c r="I131" s="46"/>
      <c r="J131" s="47"/>
    </row>
    <row r="132">
      <c r="A132" s="37" t="s">
        <v>207</v>
      </c>
      <c r="B132" s="37">
        <v>37</v>
      </c>
      <c r="C132" s="38" t="s">
        <v>356</v>
      </c>
      <c r="D132" s="37" t="s">
        <v>209</v>
      </c>
      <c r="E132" s="39" t="s">
        <v>357</v>
      </c>
      <c r="F132" s="40" t="s">
        <v>231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 ht="105">
      <c r="A134" s="37" t="s">
        <v>216</v>
      </c>
      <c r="B134" s="45"/>
      <c r="C134" s="46"/>
      <c r="D134" s="46"/>
      <c r="E134" s="39" t="s">
        <v>434</v>
      </c>
      <c r="F134" s="46"/>
      <c r="G134" s="46"/>
      <c r="H134" s="46"/>
      <c r="I134" s="46"/>
      <c r="J134" s="47"/>
    </row>
    <row r="135">
      <c r="A135" s="37" t="s">
        <v>207</v>
      </c>
      <c r="B135" s="37">
        <v>38</v>
      </c>
      <c r="C135" s="38" t="s">
        <v>360</v>
      </c>
      <c r="D135" s="37" t="s">
        <v>209</v>
      </c>
      <c r="E135" s="39" t="s">
        <v>361</v>
      </c>
      <c r="F135" s="40" t="s">
        <v>231</v>
      </c>
      <c r="G135" s="41">
        <v>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49" t="s">
        <v>209</v>
      </c>
      <c r="F136" s="46"/>
      <c r="G136" s="46"/>
      <c r="H136" s="46"/>
      <c r="I136" s="46"/>
      <c r="J136" s="47"/>
    </row>
    <row r="137" ht="105">
      <c r="A137" s="37" t="s">
        <v>216</v>
      </c>
      <c r="B137" s="45"/>
      <c r="C137" s="46"/>
      <c r="D137" s="46"/>
      <c r="E137" s="39" t="s">
        <v>435</v>
      </c>
      <c r="F137" s="46"/>
      <c r="G137" s="46"/>
      <c r="H137" s="46"/>
      <c r="I137" s="46"/>
      <c r="J137" s="47"/>
    </row>
    <row r="138">
      <c r="A138" s="31" t="s">
        <v>204</v>
      </c>
      <c r="B138" s="32"/>
      <c r="C138" s="33" t="s">
        <v>2705</v>
      </c>
      <c r="D138" s="34"/>
      <c r="E138" s="31" t="s">
        <v>2706</v>
      </c>
      <c r="F138" s="34"/>
      <c r="G138" s="34"/>
      <c r="H138" s="34"/>
      <c r="I138" s="35">
        <f>SUMIFS(I139:I146,A139:A146,"P")</f>
        <v>0</v>
      </c>
      <c r="J138" s="36"/>
    </row>
    <row r="139">
      <c r="A139" s="37" t="s">
        <v>207</v>
      </c>
      <c r="B139" s="37">
        <v>39</v>
      </c>
      <c r="C139" s="38" t="s">
        <v>3431</v>
      </c>
      <c r="D139" s="37" t="s">
        <v>209</v>
      </c>
      <c r="E139" s="39" t="s">
        <v>3432</v>
      </c>
      <c r="F139" s="40" t="s">
        <v>387</v>
      </c>
      <c r="G139" s="41">
        <v>48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212</v>
      </c>
      <c r="B140" s="45"/>
      <c r="C140" s="46"/>
      <c r="D140" s="46"/>
      <c r="E140" s="39" t="s">
        <v>3303</v>
      </c>
      <c r="F140" s="46"/>
      <c r="G140" s="46"/>
      <c r="H140" s="46"/>
      <c r="I140" s="46"/>
      <c r="J140" s="47"/>
    </row>
    <row r="141">
      <c r="A141" s="37" t="s">
        <v>214</v>
      </c>
      <c r="B141" s="45"/>
      <c r="C141" s="46"/>
      <c r="D141" s="46"/>
      <c r="E141" s="48" t="s">
        <v>3464</v>
      </c>
      <c r="F141" s="46"/>
      <c r="G141" s="46"/>
      <c r="H141" s="46"/>
      <c r="I141" s="46"/>
      <c r="J141" s="47"/>
    </row>
    <row r="142" ht="390">
      <c r="A142" s="37" t="s">
        <v>216</v>
      </c>
      <c r="B142" s="45"/>
      <c r="C142" s="46"/>
      <c r="D142" s="46"/>
      <c r="E142" s="39" t="s">
        <v>3324</v>
      </c>
      <c r="F142" s="46"/>
      <c r="G142" s="46"/>
      <c r="H142" s="46"/>
      <c r="I142" s="46"/>
      <c r="J142" s="47"/>
    </row>
    <row r="143">
      <c r="A143" s="37" t="s">
        <v>207</v>
      </c>
      <c r="B143" s="37">
        <v>40</v>
      </c>
      <c r="C143" s="38" t="s">
        <v>3465</v>
      </c>
      <c r="D143" s="37" t="s">
        <v>209</v>
      </c>
      <c r="E143" s="39" t="s">
        <v>3466</v>
      </c>
      <c r="F143" s="40" t="s">
        <v>387</v>
      </c>
      <c r="G143" s="41">
        <v>154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212</v>
      </c>
      <c r="B144" s="45"/>
      <c r="C144" s="46"/>
      <c r="D144" s="46"/>
      <c r="E144" s="39" t="s">
        <v>3303</v>
      </c>
      <c r="F144" s="46"/>
      <c r="G144" s="46"/>
      <c r="H144" s="46"/>
      <c r="I144" s="46"/>
      <c r="J144" s="47"/>
    </row>
    <row r="145">
      <c r="A145" s="37" t="s">
        <v>214</v>
      </c>
      <c r="B145" s="45"/>
      <c r="C145" s="46"/>
      <c r="D145" s="46"/>
      <c r="E145" s="48" t="s">
        <v>3467</v>
      </c>
      <c r="F145" s="46"/>
      <c r="G145" s="46"/>
      <c r="H145" s="46"/>
      <c r="I145" s="46"/>
      <c r="J145" s="47"/>
    </row>
    <row r="146" ht="375">
      <c r="A146" s="37" t="s">
        <v>216</v>
      </c>
      <c r="B146" s="50"/>
      <c r="C146" s="51"/>
      <c r="D146" s="51"/>
      <c r="E146" s="39" t="s">
        <v>3468</v>
      </c>
      <c r="F146" s="51"/>
      <c r="G146" s="51"/>
      <c r="H146" s="51"/>
      <c r="I146" s="51"/>
      <c r="J146" s="52"/>
    </row>
  </sheetData>
  <sheetProtection sheet="1" objects="1" scenarios="1" spinCount="100000" saltValue="k02i11v2puUO0HMjed2Gt+kZTtbooRaz3/qPPSzGsabLxUdp4g6NgFjzw5Y3toHWwBLa+/MnK3Jh+eFaXB4CVw==" hashValue="gK3ECjGNgBLNI0Jf5ED5mL6PosCisYxr5gfl3a5cRT0pQoF04V4/bDWCtOfU52O/F4shax4Cp2zj8+2jGeenS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3469</v>
      </c>
      <c r="I3" s="25">
        <f>SUMIFS(I9:I93,A9:A93,"SD")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3469</v>
      </c>
      <c r="D5" s="22"/>
      <c r="E5" s="23" t="s">
        <v>136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3495.3600000000001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3470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3302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1077</v>
      </c>
      <c r="D14" s="34"/>
      <c r="E14" s="31" t="s">
        <v>1084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207</v>
      </c>
      <c r="B15" s="37">
        <v>2</v>
      </c>
      <c r="C15" s="38" t="s">
        <v>2606</v>
      </c>
      <c r="D15" s="37" t="s">
        <v>209</v>
      </c>
      <c r="E15" s="39" t="s">
        <v>2607</v>
      </c>
      <c r="F15" s="40" t="s">
        <v>1087</v>
      </c>
      <c r="G15" s="41">
        <v>1588.8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212</v>
      </c>
      <c r="B16" s="45"/>
      <c r="C16" s="46"/>
      <c r="D16" s="46"/>
      <c r="E16" s="39" t="s">
        <v>3303</v>
      </c>
      <c r="F16" s="46"/>
      <c r="G16" s="46"/>
      <c r="H16" s="46"/>
      <c r="I16" s="46"/>
      <c r="J16" s="47"/>
    </row>
    <row r="17">
      <c r="A17" s="37" t="s">
        <v>214</v>
      </c>
      <c r="B17" s="45"/>
      <c r="C17" s="46"/>
      <c r="D17" s="46"/>
      <c r="E17" s="48" t="s">
        <v>3471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3305</v>
      </c>
      <c r="F18" s="46"/>
      <c r="G18" s="46"/>
      <c r="H18" s="46"/>
      <c r="I18" s="46"/>
      <c r="J18" s="47"/>
    </row>
    <row r="19">
      <c r="A19" s="37" t="s">
        <v>207</v>
      </c>
      <c r="B19" s="37">
        <v>3</v>
      </c>
      <c r="C19" s="38" t="s">
        <v>1098</v>
      </c>
      <c r="D19" s="37" t="s">
        <v>209</v>
      </c>
      <c r="E19" s="39" t="s">
        <v>1099</v>
      </c>
      <c r="F19" s="40" t="s">
        <v>1087</v>
      </c>
      <c r="G19" s="41">
        <v>1158.52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212</v>
      </c>
      <c r="B20" s="45"/>
      <c r="C20" s="46"/>
      <c r="D20" s="46"/>
      <c r="E20" s="39" t="s">
        <v>3303</v>
      </c>
      <c r="F20" s="46"/>
      <c r="G20" s="46"/>
      <c r="H20" s="46"/>
      <c r="I20" s="46"/>
      <c r="J20" s="47"/>
    </row>
    <row r="21" ht="30">
      <c r="A21" s="37" t="s">
        <v>214</v>
      </c>
      <c r="B21" s="45"/>
      <c r="C21" s="46"/>
      <c r="D21" s="46"/>
      <c r="E21" s="48" t="s">
        <v>3472</v>
      </c>
      <c r="F21" s="46"/>
      <c r="G21" s="46"/>
      <c r="H21" s="46"/>
      <c r="I21" s="46"/>
      <c r="J21" s="47"/>
    </row>
    <row r="22" ht="390">
      <c r="A22" s="37" t="s">
        <v>216</v>
      </c>
      <c r="B22" s="45"/>
      <c r="C22" s="46"/>
      <c r="D22" s="46"/>
      <c r="E22" s="39" t="s">
        <v>3307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2612</v>
      </c>
      <c r="D23" s="34"/>
      <c r="E23" s="31" t="s">
        <v>2613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2614</v>
      </c>
      <c r="D24" s="37" t="s">
        <v>209</v>
      </c>
      <c r="E24" s="39" t="s">
        <v>2615</v>
      </c>
      <c r="F24" s="40" t="s">
        <v>1087</v>
      </c>
      <c r="G24" s="41">
        <v>529.60000000000002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212</v>
      </c>
      <c r="B25" s="45"/>
      <c r="C25" s="46"/>
      <c r="D25" s="46"/>
      <c r="E25" s="39" t="s">
        <v>3443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3473</v>
      </c>
      <c r="F26" s="46"/>
      <c r="G26" s="46"/>
      <c r="H26" s="46"/>
      <c r="I26" s="46"/>
      <c r="J26" s="47"/>
    </row>
    <row r="27" ht="150">
      <c r="A27" s="37" t="s">
        <v>216</v>
      </c>
      <c r="B27" s="45"/>
      <c r="C27" s="46"/>
      <c r="D27" s="46"/>
      <c r="E27" s="39" t="s">
        <v>3445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2618</v>
      </c>
      <c r="D28" s="34"/>
      <c r="E28" s="31" t="s">
        <v>2619</v>
      </c>
      <c r="F28" s="34"/>
      <c r="G28" s="34"/>
      <c r="H28" s="34"/>
      <c r="I28" s="35">
        <f>SUMIFS(I29:I88,A29:A88,"P")</f>
        <v>0</v>
      </c>
      <c r="J28" s="36"/>
    </row>
    <row r="29" ht="30">
      <c r="A29" s="37" t="s">
        <v>207</v>
      </c>
      <c r="B29" s="37">
        <v>5</v>
      </c>
      <c r="C29" s="38" t="s">
        <v>2620</v>
      </c>
      <c r="D29" s="37" t="s">
        <v>209</v>
      </c>
      <c r="E29" s="39" t="s">
        <v>651</v>
      </c>
      <c r="F29" s="40" t="s">
        <v>211</v>
      </c>
      <c r="G29" s="41">
        <v>8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212</v>
      </c>
      <c r="B30" s="45"/>
      <c r="C30" s="46"/>
      <c r="D30" s="46"/>
      <c r="E30" s="39" t="s">
        <v>3186</v>
      </c>
      <c r="F30" s="46"/>
      <c r="G30" s="46"/>
      <c r="H30" s="46"/>
      <c r="I30" s="46"/>
      <c r="J30" s="47"/>
    </row>
    <row r="31" ht="150">
      <c r="A31" s="37" t="s">
        <v>216</v>
      </c>
      <c r="B31" s="45"/>
      <c r="C31" s="46"/>
      <c r="D31" s="46"/>
      <c r="E31" s="39" t="s">
        <v>3187</v>
      </c>
      <c r="F31" s="46"/>
      <c r="G31" s="46"/>
      <c r="H31" s="46"/>
      <c r="I31" s="46"/>
      <c r="J31" s="47"/>
    </row>
    <row r="32">
      <c r="A32" s="37" t="s">
        <v>207</v>
      </c>
      <c r="B32" s="37">
        <v>6</v>
      </c>
      <c r="C32" s="38" t="s">
        <v>2536</v>
      </c>
      <c r="D32" s="37" t="s">
        <v>209</v>
      </c>
      <c r="E32" s="39" t="s">
        <v>2537</v>
      </c>
      <c r="F32" s="40" t="s">
        <v>211</v>
      </c>
      <c r="G32" s="41">
        <v>8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212</v>
      </c>
      <c r="B33" s="45"/>
      <c r="C33" s="46"/>
      <c r="D33" s="46"/>
      <c r="E33" s="39" t="s">
        <v>3186</v>
      </c>
      <c r="F33" s="46"/>
      <c r="G33" s="46"/>
      <c r="H33" s="46"/>
      <c r="I33" s="46"/>
      <c r="J33" s="47"/>
    </row>
    <row r="34" ht="150">
      <c r="A34" s="37" t="s">
        <v>216</v>
      </c>
      <c r="B34" s="45"/>
      <c r="C34" s="46"/>
      <c r="D34" s="46"/>
      <c r="E34" s="39" t="s">
        <v>3187</v>
      </c>
      <c r="F34" s="46"/>
      <c r="G34" s="46"/>
      <c r="H34" s="46"/>
      <c r="I34" s="46"/>
      <c r="J34" s="47"/>
    </row>
    <row r="35">
      <c r="A35" s="37" t="s">
        <v>207</v>
      </c>
      <c r="B35" s="37">
        <v>7</v>
      </c>
      <c r="C35" s="38" t="s">
        <v>1580</v>
      </c>
      <c r="D35" s="37" t="s">
        <v>209</v>
      </c>
      <c r="E35" s="39" t="s">
        <v>1581</v>
      </c>
      <c r="F35" s="40" t="s">
        <v>387</v>
      </c>
      <c r="G35" s="41">
        <v>1656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212</v>
      </c>
      <c r="B36" s="45"/>
      <c r="C36" s="46"/>
      <c r="D36" s="46"/>
      <c r="E36" s="39" t="s">
        <v>3303</v>
      </c>
      <c r="F36" s="46"/>
      <c r="G36" s="46"/>
      <c r="H36" s="46"/>
      <c r="I36" s="46"/>
      <c r="J36" s="47"/>
    </row>
    <row r="37">
      <c r="A37" s="37" t="s">
        <v>214</v>
      </c>
      <c r="B37" s="45"/>
      <c r="C37" s="46"/>
      <c r="D37" s="46"/>
      <c r="E37" s="48" t="s">
        <v>3474</v>
      </c>
      <c r="F37" s="46"/>
      <c r="G37" s="46"/>
      <c r="H37" s="46"/>
      <c r="I37" s="46"/>
      <c r="J37" s="47"/>
    </row>
    <row r="38" ht="150">
      <c r="A38" s="37" t="s">
        <v>216</v>
      </c>
      <c r="B38" s="45"/>
      <c r="C38" s="46"/>
      <c r="D38" s="46"/>
      <c r="E38" s="39" t="s">
        <v>3312</v>
      </c>
      <c r="F38" s="46"/>
      <c r="G38" s="46"/>
      <c r="H38" s="46"/>
      <c r="I38" s="46"/>
      <c r="J38" s="47"/>
    </row>
    <row r="39">
      <c r="A39" s="37" t="s">
        <v>207</v>
      </c>
      <c r="B39" s="37">
        <v>8</v>
      </c>
      <c r="C39" s="38" t="s">
        <v>2505</v>
      </c>
      <c r="D39" s="37" t="s">
        <v>209</v>
      </c>
      <c r="E39" s="39" t="s">
        <v>2506</v>
      </c>
      <c r="F39" s="40" t="s">
        <v>387</v>
      </c>
      <c r="G39" s="41">
        <v>1685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212</v>
      </c>
      <c r="B40" s="45"/>
      <c r="C40" s="46"/>
      <c r="D40" s="46"/>
      <c r="E40" s="39" t="s">
        <v>3303</v>
      </c>
      <c r="F40" s="46"/>
      <c r="G40" s="46"/>
      <c r="H40" s="46"/>
      <c r="I40" s="46"/>
      <c r="J40" s="47"/>
    </row>
    <row r="41">
      <c r="A41" s="37" t="s">
        <v>214</v>
      </c>
      <c r="B41" s="45"/>
      <c r="C41" s="46"/>
      <c r="D41" s="46"/>
      <c r="E41" s="48" t="s">
        <v>3475</v>
      </c>
      <c r="F41" s="46"/>
      <c r="G41" s="46"/>
      <c r="H41" s="46"/>
      <c r="I41" s="46"/>
      <c r="J41" s="47"/>
    </row>
    <row r="42" ht="165">
      <c r="A42" s="37" t="s">
        <v>216</v>
      </c>
      <c r="B42" s="45"/>
      <c r="C42" s="46"/>
      <c r="D42" s="46"/>
      <c r="E42" s="39" t="s">
        <v>3313</v>
      </c>
      <c r="F42" s="46"/>
      <c r="G42" s="46"/>
      <c r="H42" s="46"/>
      <c r="I42" s="46"/>
      <c r="J42" s="47"/>
    </row>
    <row r="43" ht="30">
      <c r="A43" s="37" t="s">
        <v>207</v>
      </c>
      <c r="B43" s="37">
        <v>9</v>
      </c>
      <c r="C43" s="38" t="s">
        <v>1118</v>
      </c>
      <c r="D43" s="37" t="s">
        <v>209</v>
      </c>
      <c r="E43" s="39" t="s">
        <v>1119</v>
      </c>
      <c r="F43" s="40" t="s">
        <v>211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212</v>
      </c>
      <c r="B44" s="45"/>
      <c r="C44" s="46"/>
      <c r="D44" s="46"/>
      <c r="E44" s="39" t="s">
        <v>3303</v>
      </c>
      <c r="F44" s="46"/>
      <c r="G44" s="46"/>
      <c r="H44" s="46"/>
      <c r="I44" s="46"/>
      <c r="J44" s="47"/>
    </row>
    <row r="45" ht="225">
      <c r="A45" s="37" t="s">
        <v>216</v>
      </c>
      <c r="B45" s="45"/>
      <c r="C45" s="46"/>
      <c r="D45" s="46"/>
      <c r="E45" s="39" t="s">
        <v>3314</v>
      </c>
      <c r="F45" s="46"/>
      <c r="G45" s="46"/>
      <c r="H45" s="46"/>
      <c r="I45" s="46"/>
      <c r="J45" s="47"/>
    </row>
    <row r="46" ht="30">
      <c r="A46" s="37" t="s">
        <v>207</v>
      </c>
      <c r="B46" s="37">
        <v>10</v>
      </c>
      <c r="C46" s="38" t="s">
        <v>3191</v>
      </c>
      <c r="D46" s="37" t="s">
        <v>209</v>
      </c>
      <c r="E46" s="39" t="s">
        <v>3192</v>
      </c>
      <c r="F46" s="40" t="s">
        <v>211</v>
      </c>
      <c r="G46" s="41">
        <v>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212</v>
      </c>
      <c r="B47" s="45"/>
      <c r="C47" s="46"/>
      <c r="D47" s="46"/>
      <c r="E47" s="39" t="s">
        <v>3303</v>
      </c>
      <c r="F47" s="46"/>
      <c r="G47" s="46"/>
      <c r="H47" s="46"/>
      <c r="I47" s="46"/>
      <c r="J47" s="47"/>
    </row>
    <row r="48" ht="180">
      <c r="A48" s="37" t="s">
        <v>216</v>
      </c>
      <c r="B48" s="45"/>
      <c r="C48" s="46"/>
      <c r="D48" s="46"/>
      <c r="E48" s="39" t="s">
        <v>3315</v>
      </c>
      <c r="F48" s="46"/>
      <c r="G48" s="46"/>
      <c r="H48" s="46"/>
      <c r="I48" s="46"/>
      <c r="J48" s="47"/>
    </row>
    <row r="49">
      <c r="A49" s="37" t="s">
        <v>207</v>
      </c>
      <c r="B49" s="37">
        <v>11</v>
      </c>
      <c r="C49" s="38" t="s">
        <v>2939</v>
      </c>
      <c r="D49" s="37" t="s">
        <v>209</v>
      </c>
      <c r="E49" s="39" t="s">
        <v>2940</v>
      </c>
      <c r="F49" s="40" t="s">
        <v>387</v>
      </c>
      <c r="G49" s="41">
        <v>1705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212</v>
      </c>
      <c r="B50" s="45"/>
      <c r="C50" s="46"/>
      <c r="D50" s="46"/>
      <c r="E50" s="39" t="s">
        <v>3303</v>
      </c>
      <c r="F50" s="46"/>
      <c r="G50" s="46"/>
      <c r="H50" s="46"/>
      <c r="I50" s="46"/>
      <c r="J50" s="47"/>
    </row>
    <row r="51">
      <c r="A51" s="37" t="s">
        <v>214</v>
      </c>
      <c r="B51" s="45"/>
      <c r="C51" s="46"/>
      <c r="D51" s="46"/>
      <c r="E51" s="48" t="s">
        <v>3476</v>
      </c>
      <c r="F51" s="46"/>
      <c r="G51" s="46"/>
      <c r="H51" s="46"/>
      <c r="I51" s="46"/>
      <c r="J51" s="47"/>
    </row>
    <row r="52" ht="165">
      <c r="A52" s="37" t="s">
        <v>216</v>
      </c>
      <c r="B52" s="45"/>
      <c r="C52" s="46"/>
      <c r="D52" s="46"/>
      <c r="E52" s="39" t="s">
        <v>3316</v>
      </c>
      <c r="F52" s="46"/>
      <c r="G52" s="46"/>
      <c r="H52" s="46"/>
      <c r="I52" s="46"/>
      <c r="J52" s="47"/>
    </row>
    <row r="53" ht="30">
      <c r="A53" s="37" t="s">
        <v>207</v>
      </c>
      <c r="B53" s="37">
        <v>12</v>
      </c>
      <c r="C53" s="38" t="s">
        <v>3196</v>
      </c>
      <c r="D53" s="37" t="s">
        <v>209</v>
      </c>
      <c r="E53" s="39" t="s">
        <v>3197</v>
      </c>
      <c r="F53" s="40" t="s">
        <v>211</v>
      </c>
      <c r="G53" s="41">
        <v>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212</v>
      </c>
      <c r="B54" s="45"/>
      <c r="C54" s="46"/>
      <c r="D54" s="46"/>
      <c r="E54" s="39" t="s">
        <v>3303</v>
      </c>
      <c r="F54" s="46"/>
      <c r="G54" s="46"/>
      <c r="H54" s="46"/>
      <c r="I54" s="46"/>
      <c r="J54" s="47"/>
    </row>
    <row r="55" ht="180">
      <c r="A55" s="37" t="s">
        <v>216</v>
      </c>
      <c r="B55" s="45"/>
      <c r="C55" s="46"/>
      <c r="D55" s="46"/>
      <c r="E55" s="39" t="s">
        <v>3317</v>
      </c>
      <c r="F55" s="46"/>
      <c r="G55" s="46"/>
      <c r="H55" s="46"/>
      <c r="I55" s="46"/>
      <c r="J55" s="47"/>
    </row>
    <row r="56" ht="30">
      <c r="A56" s="37" t="s">
        <v>207</v>
      </c>
      <c r="B56" s="37">
        <v>13</v>
      </c>
      <c r="C56" s="38" t="s">
        <v>1374</v>
      </c>
      <c r="D56" s="37" t="s">
        <v>209</v>
      </c>
      <c r="E56" s="39" t="s">
        <v>1375</v>
      </c>
      <c r="F56" s="40" t="s">
        <v>211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212</v>
      </c>
      <c r="B57" s="45"/>
      <c r="C57" s="46"/>
      <c r="D57" s="46"/>
      <c r="E57" s="39" t="s">
        <v>3303</v>
      </c>
      <c r="F57" s="46"/>
      <c r="G57" s="46"/>
      <c r="H57" s="46"/>
      <c r="I57" s="46"/>
      <c r="J57" s="47"/>
    </row>
    <row r="58" ht="180">
      <c r="A58" s="37" t="s">
        <v>216</v>
      </c>
      <c r="B58" s="45"/>
      <c r="C58" s="46"/>
      <c r="D58" s="46"/>
      <c r="E58" s="39" t="s">
        <v>3319</v>
      </c>
      <c r="F58" s="46"/>
      <c r="G58" s="46"/>
      <c r="H58" s="46"/>
      <c r="I58" s="46"/>
      <c r="J58" s="47"/>
    </row>
    <row r="59">
      <c r="A59" s="37" t="s">
        <v>207</v>
      </c>
      <c r="B59" s="37">
        <v>14</v>
      </c>
      <c r="C59" s="38" t="s">
        <v>2760</v>
      </c>
      <c r="D59" s="37" t="s">
        <v>209</v>
      </c>
      <c r="E59" s="39" t="s">
        <v>2761</v>
      </c>
      <c r="F59" s="40" t="s">
        <v>387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3303</v>
      </c>
      <c r="F60" s="46"/>
      <c r="G60" s="46"/>
      <c r="H60" s="46"/>
      <c r="I60" s="46"/>
      <c r="J60" s="47"/>
    </row>
    <row r="61" ht="150">
      <c r="A61" s="37" t="s">
        <v>216</v>
      </c>
      <c r="B61" s="45"/>
      <c r="C61" s="46"/>
      <c r="D61" s="46"/>
      <c r="E61" s="39" t="s">
        <v>3320</v>
      </c>
      <c r="F61" s="46"/>
      <c r="G61" s="46"/>
      <c r="H61" s="46"/>
      <c r="I61" s="46"/>
      <c r="J61" s="47"/>
    </row>
    <row r="62">
      <c r="A62" s="37" t="s">
        <v>207</v>
      </c>
      <c r="B62" s="37">
        <v>15</v>
      </c>
      <c r="C62" s="38" t="s">
        <v>406</v>
      </c>
      <c r="D62" s="37" t="s">
        <v>209</v>
      </c>
      <c r="E62" s="39" t="s">
        <v>407</v>
      </c>
      <c r="F62" s="40" t="s">
        <v>211</v>
      </c>
      <c r="G62" s="41">
        <v>20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212</v>
      </c>
      <c r="B63" s="45"/>
      <c r="C63" s="46"/>
      <c r="D63" s="46"/>
      <c r="E63" s="39" t="s">
        <v>3186</v>
      </c>
      <c r="F63" s="46"/>
      <c r="G63" s="46"/>
      <c r="H63" s="46"/>
      <c r="I63" s="46"/>
      <c r="J63" s="47"/>
    </row>
    <row r="64" ht="165">
      <c r="A64" s="37" t="s">
        <v>216</v>
      </c>
      <c r="B64" s="45"/>
      <c r="C64" s="46"/>
      <c r="D64" s="46"/>
      <c r="E64" s="39" t="s">
        <v>3202</v>
      </c>
      <c r="F64" s="46"/>
      <c r="G64" s="46"/>
      <c r="H64" s="46"/>
      <c r="I64" s="46"/>
      <c r="J64" s="47"/>
    </row>
    <row r="65">
      <c r="A65" s="37" t="s">
        <v>207</v>
      </c>
      <c r="B65" s="37">
        <v>16</v>
      </c>
      <c r="C65" s="38" t="s">
        <v>2642</v>
      </c>
      <c r="D65" s="37" t="s">
        <v>209</v>
      </c>
      <c r="E65" s="39" t="s">
        <v>2643</v>
      </c>
      <c r="F65" s="40" t="s">
        <v>387</v>
      </c>
      <c r="G65" s="41">
        <v>30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212</v>
      </c>
      <c r="B66" s="45"/>
      <c r="C66" s="46"/>
      <c r="D66" s="46"/>
      <c r="E66" s="39" t="s">
        <v>3303</v>
      </c>
      <c r="F66" s="46"/>
      <c r="G66" s="46"/>
      <c r="H66" s="46"/>
      <c r="I66" s="46"/>
      <c r="J66" s="47"/>
    </row>
    <row r="67" ht="120">
      <c r="A67" s="37" t="s">
        <v>216</v>
      </c>
      <c r="B67" s="45"/>
      <c r="C67" s="46"/>
      <c r="D67" s="46"/>
      <c r="E67" s="39" t="s">
        <v>3322</v>
      </c>
      <c r="F67" s="46"/>
      <c r="G67" s="46"/>
      <c r="H67" s="46"/>
      <c r="I67" s="46"/>
      <c r="J67" s="47"/>
    </row>
    <row r="68" ht="30">
      <c r="A68" s="37" t="s">
        <v>207</v>
      </c>
      <c r="B68" s="37">
        <v>17</v>
      </c>
      <c r="C68" s="38" t="s">
        <v>297</v>
      </c>
      <c r="D68" s="37" t="s">
        <v>209</v>
      </c>
      <c r="E68" s="39" t="s">
        <v>298</v>
      </c>
      <c r="F68" s="40" t="s">
        <v>211</v>
      </c>
      <c r="G68" s="41">
        <v>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135">
      <c r="A70" s="37" t="s">
        <v>216</v>
      </c>
      <c r="B70" s="45"/>
      <c r="C70" s="46"/>
      <c r="D70" s="46"/>
      <c r="E70" s="39" t="s">
        <v>299</v>
      </c>
      <c r="F70" s="46"/>
      <c r="G70" s="46"/>
      <c r="H70" s="46"/>
      <c r="I70" s="46"/>
      <c r="J70" s="47"/>
    </row>
    <row r="71" ht="45">
      <c r="A71" s="37" t="s">
        <v>207</v>
      </c>
      <c r="B71" s="37">
        <v>18</v>
      </c>
      <c r="C71" s="38" t="s">
        <v>300</v>
      </c>
      <c r="D71" s="37" t="s">
        <v>209</v>
      </c>
      <c r="E71" s="39" t="s">
        <v>301</v>
      </c>
      <c r="F71" s="40" t="s">
        <v>211</v>
      </c>
      <c r="G71" s="41">
        <v>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 ht="135">
      <c r="A73" s="37" t="s">
        <v>216</v>
      </c>
      <c r="B73" s="45"/>
      <c r="C73" s="46"/>
      <c r="D73" s="46"/>
      <c r="E73" s="39" t="s">
        <v>299</v>
      </c>
      <c r="F73" s="46"/>
      <c r="G73" s="46"/>
      <c r="H73" s="46"/>
      <c r="I73" s="46"/>
      <c r="J73" s="47"/>
    </row>
    <row r="74" ht="30">
      <c r="A74" s="37" t="s">
        <v>207</v>
      </c>
      <c r="B74" s="37">
        <v>19</v>
      </c>
      <c r="C74" s="38" t="s">
        <v>303</v>
      </c>
      <c r="D74" s="37" t="s">
        <v>209</v>
      </c>
      <c r="E74" s="39" t="s">
        <v>304</v>
      </c>
      <c r="F74" s="40" t="s">
        <v>211</v>
      </c>
      <c r="G74" s="41">
        <v>1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 ht="105">
      <c r="A76" s="37" t="s">
        <v>216</v>
      </c>
      <c r="B76" s="45"/>
      <c r="C76" s="46"/>
      <c r="D76" s="46"/>
      <c r="E76" s="39" t="s">
        <v>305</v>
      </c>
      <c r="F76" s="46"/>
      <c r="G76" s="46"/>
      <c r="H76" s="46"/>
      <c r="I76" s="46"/>
      <c r="J76" s="47"/>
    </row>
    <row r="77">
      <c r="A77" s="37" t="s">
        <v>207</v>
      </c>
      <c r="B77" s="37">
        <v>20</v>
      </c>
      <c r="C77" s="38" t="s">
        <v>939</v>
      </c>
      <c r="D77" s="37" t="s">
        <v>209</v>
      </c>
      <c r="E77" s="39" t="s">
        <v>940</v>
      </c>
      <c r="F77" s="40" t="s">
        <v>211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49" t="s">
        <v>209</v>
      </c>
      <c r="F78" s="46"/>
      <c r="G78" s="46"/>
      <c r="H78" s="46"/>
      <c r="I78" s="46"/>
      <c r="J78" s="47"/>
    </row>
    <row r="79" ht="90">
      <c r="A79" s="37" t="s">
        <v>216</v>
      </c>
      <c r="B79" s="45"/>
      <c r="C79" s="46"/>
      <c r="D79" s="46"/>
      <c r="E79" s="39" t="s">
        <v>1245</v>
      </c>
      <c r="F79" s="46"/>
      <c r="G79" s="46"/>
      <c r="H79" s="46"/>
      <c r="I79" s="46"/>
      <c r="J79" s="47"/>
    </row>
    <row r="80">
      <c r="A80" s="37" t="s">
        <v>207</v>
      </c>
      <c r="B80" s="37">
        <v>21</v>
      </c>
      <c r="C80" s="38" t="s">
        <v>430</v>
      </c>
      <c r="D80" s="37" t="s">
        <v>209</v>
      </c>
      <c r="E80" s="39" t="s">
        <v>431</v>
      </c>
      <c r="F80" s="40" t="s">
        <v>231</v>
      </c>
      <c r="G80" s="41">
        <v>24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120">
      <c r="A82" s="37" t="s">
        <v>216</v>
      </c>
      <c r="B82" s="45"/>
      <c r="C82" s="46"/>
      <c r="D82" s="46"/>
      <c r="E82" s="39" t="s">
        <v>433</v>
      </c>
      <c r="F82" s="46"/>
      <c r="G82" s="46"/>
      <c r="H82" s="46"/>
      <c r="I82" s="46"/>
      <c r="J82" s="47"/>
    </row>
    <row r="83">
      <c r="A83" s="37" t="s">
        <v>207</v>
      </c>
      <c r="B83" s="37">
        <v>22</v>
      </c>
      <c r="C83" s="38" t="s">
        <v>356</v>
      </c>
      <c r="D83" s="37" t="s">
        <v>209</v>
      </c>
      <c r="E83" s="39" t="s">
        <v>357</v>
      </c>
      <c r="F83" s="40" t="s">
        <v>231</v>
      </c>
      <c r="G83" s="41">
        <v>8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212</v>
      </c>
      <c r="B84" s="45"/>
      <c r="C84" s="46"/>
      <c r="D84" s="46"/>
      <c r="E84" s="49" t="s">
        <v>209</v>
      </c>
      <c r="F84" s="46"/>
      <c r="G84" s="46"/>
      <c r="H84" s="46"/>
      <c r="I84" s="46"/>
      <c r="J84" s="47"/>
    </row>
    <row r="85" ht="105">
      <c r="A85" s="37" t="s">
        <v>216</v>
      </c>
      <c r="B85" s="45"/>
      <c r="C85" s="46"/>
      <c r="D85" s="46"/>
      <c r="E85" s="39" t="s">
        <v>434</v>
      </c>
      <c r="F85" s="46"/>
      <c r="G85" s="46"/>
      <c r="H85" s="46"/>
      <c r="I85" s="46"/>
      <c r="J85" s="47"/>
    </row>
    <row r="86">
      <c r="A86" s="37" t="s">
        <v>207</v>
      </c>
      <c r="B86" s="37">
        <v>23</v>
      </c>
      <c r="C86" s="38" t="s">
        <v>360</v>
      </c>
      <c r="D86" s="37" t="s">
        <v>209</v>
      </c>
      <c r="E86" s="39" t="s">
        <v>361</v>
      </c>
      <c r="F86" s="40" t="s">
        <v>231</v>
      </c>
      <c r="G86" s="41">
        <v>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 ht="105">
      <c r="A88" s="37" t="s">
        <v>216</v>
      </c>
      <c r="B88" s="45"/>
      <c r="C88" s="46"/>
      <c r="D88" s="46"/>
      <c r="E88" s="39" t="s">
        <v>435</v>
      </c>
      <c r="F88" s="46"/>
      <c r="G88" s="46"/>
      <c r="H88" s="46"/>
      <c r="I88" s="46"/>
      <c r="J88" s="47"/>
    </row>
    <row r="89">
      <c r="A89" s="31" t="s">
        <v>204</v>
      </c>
      <c r="B89" s="32"/>
      <c r="C89" s="33" t="s">
        <v>2705</v>
      </c>
      <c r="D89" s="34"/>
      <c r="E89" s="31" t="s">
        <v>2706</v>
      </c>
      <c r="F89" s="34"/>
      <c r="G89" s="34"/>
      <c r="H89" s="34"/>
      <c r="I89" s="35">
        <f>SUMIFS(I90:I93,A90:A93,"P")</f>
        <v>0</v>
      </c>
      <c r="J89" s="36"/>
    </row>
    <row r="90">
      <c r="A90" s="37" t="s">
        <v>207</v>
      </c>
      <c r="B90" s="37">
        <v>24</v>
      </c>
      <c r="C90" s="38" t="s">
        <v>2926</v>
      </c>
      <c r="D90" s="37" t="s">
        <v>209</v>
      </c>
      <c r="E90" s="39" t="s">
        <v>2927</v>
      </c>
      <c r="F90" s="40" t="s">
        <v>387</v>
      </c>
      <c r="G90" s="41">
        <v>30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212</v>
      </c>
      <c r="B91" s="45"/>
      <c r="C91" s="46"/>
      <c r="D91" s="46"/>
      <c r="E91" s="39" t="s">
        <v>3303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3477</v>
      </c>
      <c r="F92" s="46"/>
      <c r="G92" s="46"/>
      <c r="H92" s="46"/>
      <c r="I92" s="46"/>
      <c r="J92" s="47"/>
    </row>
    <row r="93" ht="390">
      <c r="A93" s="37" t="s">
        <v>216</v>
      </c>
      <c r="B93" s="50"/>
      <c r="C93" s="51"/>
      <c r="D93" s="51"/>
      <c r="E93" s="39" t="s">
        <v>3324</v>
      </c>
      <c r="F93" s="51"/>
      <c r="G93" s="51"/>
      <c r="H93" s="51"/>
      <c r="I93" s="51"/>
      <c r="J93" s="52"/>
    </row>
  </sheetData>
  <sheetProtection sheet="1" objects="1" scenarios="1" spinCount="100000" saltValue="Pz469WL4GlrXmFLvPMbjxPRHYOnfNh+bob5U6BD5pCuJ1Fe/yXeNTeeFhgnl/pNQZU5/RKui9tOJWTjbT7aZXw==" hashValue="+1N3n5/UBCpoZehTveniaVXNpElZP7pnckxRD/S6Lq57Q3GzxpgzU4qo+kW/gAPJe+uXwgI13Dh/MKbeL8rsI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3478</v>
      </c>
      <c r="I3" s="25">
        <f>SUMIFS(I9:I227,A9:A227,"SD")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3478</v>
      </c>
      <c r="D5" s="22"/>
      <c r="E5" s="23" t="s">
        <v>138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1055</v>
      </c>
      <c r="D9" s="34"/>
      <c r="E9" s="31" t="s">
        <v>1056</v>
      </c>
      <c r="F9" s="34"/>
      <c r="G9" s="34"/>
      <c r="H9" s="34"/>
      <c r="I9" s="35">
        <f>SUMIFS(I10:I27,A10:A27,"P")</f>
        <v>0</v>
      </c>
      <c r="J9" s="36"/>
    </row>
    <row r="10" ht="45">
      <c r="A10" s="37" t="s">
        <v>207</v>
      </c>
      <c r="B10" s="37">
        <v>1</v>
      </c>
      <c r="C10" s="38" t="s">
        <v>1267</v>
      </c>
      <c r="D10" s="37" t="s">
        <v>1268</v>
      </c>
      <c r="E10" s="39" t="s">
        <v>1269</v>
      </c>
      <c r="F10" s="40" t="s">
        <v>615</v>
      </c>
      <c r="G10" s="41">
        <v>451.98099999999999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616</v>
      </c>
      <c r="F11" s="46"/>
      <c r="G11" s="46"/>
      <c r="H11" s="46"/>
      <c r="I11" s="46"/>
      <c r="J11" s="47"/>
    </row>
    <row r="12" ht="60">
      <c r="A12" s="37" t="s">
        <v>214</v>
      </c>
      <c r="B12" s="45"/>
      <c r="C12" s="46"/>
      <c r="D12" s="46"/>
      <c r="E12" s="48" t="s">
        <v>3479</v>
      </c>
      <c r="F12" s="46"/>
      <c r="G12" s="46"/>
      <c r="H12" s="46"/>
      <c r="I12" s="46"/>
      <c r="J12" s="47"/>
    </row>
    <row r="13" ht="150">
      <c r="A13" s="37" t="s">
        <v>216</v>
      </c>
      <c r="B13" s="45"/>
      <c r="C13" s="46"/>
      <c r="D13" s="46"/>
      <c r="E13" s="39" t="s">
        <v>3302</v>
      </c>
      <c r="F13" s="46"/>
      <c r="G13" s="46"/>
      <c r="H13" s="46"/>
      <c r="I13" s="46"/>
      <c r="J13" s="47"/>
    </row>
    <row r="14" ht="60">
      <c r="A14" s="37" t="s">
        <v>207</v>
      </c>
      <c r="B14" s="37">
        <v>2</v>
      </c>
      <c r="C14" s="38" t="s">
        <v>2048</v>
      </c>
      <c r="D14" s="37" t="s">
        <v>2049</v>
      </c>
      <c r="E14" s="39" t="s">
        <v>2050</v>
      </c>
      <c r="F14" s="40" t="s">
        <v>615</v>
      </c>
      <c r="G14" s="41">
        <v>5.4000000000000004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616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3480</v>
      </c>
      <c r="F16" s="46"/>
      <c r="G16" s="46"/>
      <c r="H16" s="46"/>
      <c r="I16" s="46"/>
      <c r="J16" s="47"/>
    </row>
    <row r="17" ht="150">
      <c r="A17" s="37" t="s">
        <v>216</v>
      </c>
      <c r="B17" s="45"/>
      <c r="C17" s="46"/>
      <c r="D17" s="46"/>
      <c r="E17" s="39" t="s">
        <v>3302</v>
      </c>
      <c r="F17" s="46"/>
      <c r="G17" s="46"/>
      <c r="H17" s="46"/>
      <c r="I17" s="46"/>
      <c r="J17" s="47"/>
    </row>
    <row r="18" ht="45">
      <c r="A18" s="37" t="s">
        <v>207</v>
      </c>
      <c r="B18" s="37">
        <v>3</v>
      </c>
      <c r="C18" s="38" t="s">
        <v>1767</v>
      </c>
      <c r="D18" s="37" t="s">
        <v>1768</v>
      </c>
      <c r="E18" s="39" t="s">
        <v>1769</v>
      </c>
      <c r="F18" s="40" t="s">
        <v>615</v>
      </c>
      <c r="G18" s="41">
        <v>38.25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39" t="s">
        <v>616</v>
      </c>
      <c r="F19" s="46"/>
      <c r="G19" s="46"/>
      <c r="H19" s="46"/>
      <c r="I19" s="46"/>
      <c r="J19" s="47"/>
    </row>
    <row r="20">
      <c r="A20" s="37" t="s">
        <v>214</v>
      </c>
      <c r="B20" s="45"/>
      <c r="C20" s="46"/>
      <c r="D20" s="46"/>
      <c r="E20" s="48" t="s">
        <v>3481</v>
      </c>
      <c r="F20" s="46"/>
      <c r="G20" s="46"/>
      <c r="H20" s="46"/>
      <c r="I20" s="46"/>
      <c r="J20" s="47"/>
    </row>
    <row r="21" ht="150">
      <c r="A21" s="37" t="s">
        <v>216</v>
      </c>
      <c r="B21" s="45"/>
      <c r="C21" s="46"/>
      <c r="D21" s="46"/>
      <c r="E21" s="39" t="s">
        <v>3302</v>
      </c>
      <c r="F21" s="46"/>
      <c r="G21" s="46"/>
      <c r="H21" s="46"/>
      <c r="I21" s="46"/>
      <c r="J21" s="47"/>
    </row>
    <row r="22" ht="60">
      <c r="A22" s="37" t="s">
        <v>207</v>
      </c>
      <c r="B22" s="37">
        <v>4</v>
      </c>
      <c r="C22" s="38" t="s">
        <v>2526</v>
      </c>
      <c r="D22" s="37" t="s">
        <v>2527</v>
      </c>
      <c r="E22" s="39" t="s">
        <v>2528</v>
      </c>
      <c r="F22" s="40" t="s">
        <v>615</v>
      </c>
      <c r="G22" s="41">
        <v>0.070000000000000007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39" t="s">
        <v>616</v>
      </c>
      <c r="F23" s="46"/>
      <c r="G23" s="46"/>
      <c r="H23" s="46"/>
      <c r="I23" s="46"/>
      <c r="J23" s="47"/>
    </row>
    <row r="24" ht="150">
      <c r="A24" s="37" t="s">
        <v>216</v>
      </c>
      <c r="B24" s="45"/>
      <c r="C24" s="46"/>
      <c r="D24" s="46"/>
      <c r="E24" s="39" t="s">
        <v>3302</v>
      </c>
      <c r="F24" s="46"/>
      <c r="G24" s="46"/>
      <c r="H24" s="46"/>
      <c r="I24" s="46"/>
      <c r="J24" s="47"/>
    </row>
    <row r="25" ht="45">
      <c r="A25" s="37" t="s">
        <v>207</v>
      </c>
      <c r="B25" s="37">
        <v>5</v>
      </c>
      <c r="C25" s="38" t="s">
        <v>619</v>
      </c>
      <c r="D25" s="37" t="s">
        <v>620</v>
      </c>
      <c r="E25" s="39" t="s">
        <v>621</v>
      </c>
      <c r="F25" s="40" t="s">
        <v>615</v>
      </c>
      <c r="G25" s="41">
        <v>0.051999999999999998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212</v>
      </c>
      <c r="B26" s="45"/>
      <c r="C26" s="46"/>
      <c r="D26" s="46"/>
      <c r="E26" s="39" t="s">
        <v>616</v>
      </c>
      <c r="F26" s="46"/>
      <c r="G26" s="46"/>
      <c r="H26" s="46"/>
      <c r="I26" s="46"/>
      <c r="J26" s="47"/>
    </row>
    <row r="27" ht="150">
      <c r="A27" s="37" t="s">
        <v>216</v>
      </c>
      <c r="B27" s="45"/>
      <c r="C27" s="46"/>
      <c r="D27" s="46"/>
      <c r="E27" s="39" t="s">
        <v>3302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1077</v>
      </c>
      <c r="D28" s="34"/>
      <c r="E28" s="31" t="s">
        <v>1084</v>
      </c>
      <c r="F28" s="34"/>
      <c r="G28" s="34"/>
      <c r="H28" s="34"/>
      <c r="I28" s="35">
        <f>SUMIFS(I29:I40,A29:A40,"P")</f>
        <v>0</v>
      </c>
      <c r="J28" s="36"/>
    </row>
    <row r="29">
      <c r="A29" s="37" t="s">
        <v>207</v>
      </c>
      <c r="B29" s="37">
        <v>6</v>
      </c>
      <c r="C29" s="38" t="s">
        <v>1090</v>
      </c>
      <c r="D29" s="37" t="s">
        <v>209</v>
      </c>
      <c r="E29" s="39" t="s">
        <v>1091</v>
      </c>
      <c r="F29" s="40" t="s">
        <v>1087</v>
      </c>
      <c r="G29" s="41">
        <v>13.496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212</v>
      </c>
      <c r="B30" s="45"/>
      <c r="C30" s="46"/>
      <c r="D30" s="46"/>
      <c r="E30" s="39" t="s">
        <v>3303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3223</v>
      </c>
      <c r="F31" s="46"/>
      <c r="G31" s="46"/>
      <c r="H31" s="46"/>
      <c r="I31" s="46"/>
      <c r="J31" s="47"/>
    </row>
    <row r="32" ht="409.5">
      <c r="A32" s="37" t="s">
        <v>216</v>
      </c>
      <c r="B32" s="45"/>
      <c r="C32" s="46"/>
      <c r="D32" s="46"/>
      <c r="E32" s="39" t="s">
        <v>3305</v>
      </c>
      <c r="F32" s="46"/>
      <c r="G32" s="46"/>
      <c r="H32" s="46"/>
      <c r="I32" s="46"/>
      <c r="J32" s="47"/>
    </row>
    <row r="33">
      <c r="A33" s="37" t="s">
        <v>207</v>
      </c>
      <c r="B33" s="37">
        <v>7</v>
      </c>
      <c r="C33" s="38" t="s">
        <v>2606</v>
      </c>
      <c r="D33" s="37" t="s">
        <v>209</v>
      </c>
      <c r="E33" s="39" t="s">
        <v>2607</v>
      </c>
      <c r="F33" s="40" t="s">
        <v>1087</v>
      </c>
      <c r="G33" s="41">
        <v>191.94999999999999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212</v>
      </c>
      <c r="B34" s="45"/>
      <c r="C34" s="46"/>
      <c r="D34" s="46"/>
      <c r="E34" s="39" t="s">
        <v>3303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3482</v>
      </c>
      <c r="F35" s="46"/>
      <c r="G35" s="46"/>
      <c r="H35" s="46"/>
      <c r="I35" s="46"/>
      <c r="J35" s="47"/>
    </row>
    <row r="36" ht="409.5">
      <c r="A36" s="37" t="s">
        <v>216</v>
      </c>
      <c r="B36" s="45"/>
      <c r="C36" s="46"/>
      <c r="D36" s="46"/>
      <c r="E36" s="39" t="s">
        <v>3305</v>
      </c>
      <c r="F36" s="46"/>
      <c r="G36" s="46"/>
      <c r="H36" s="46"/>
      <c r="I36" s="46"/>
      <c r="J36" s="47"/>
    </row>
    <row r="37">
      <c r="A37" s="37" t="s">
        <v>207</v>
      </c>
      <c r="B37" s="37">
        <v>8</v>
      </c>
      <c r="C37" s="38" t="s">
        <v>1098</v>
      </c>
      <c r="D37" s="37" t="s">
        <v>209</v>
      </c>
      <c r="E37" s="39" t="s">
        <v>1099</v>
      </c>
      <c r="F37" s="40" t="s">
        <v>1087</v>
      </c>
      <c r="G37" s="41">
        <v>104.90000000000001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212</v>
      </c>
      <c r="B38" s="45"/>
      <c r="C38" s="46"/>
      <c r="D38" s="46"/>
      <c r="E38" s="39" t="s">
        <v>3483</v>
      </c>
      <c r="F38" s="46"/>
      <c r="G38" s="46"/>
      <c r="H38" s="46"/>
      <c r="I38" s="46"/>
      <c r="J38" s="47"/>
    </row>
    <row r="39" ht="60">
      <c r="A39" s="37" t="s">
        <v>214</v>
      </c>
      <c r="B39" s="45"/>
      <c r="C39" s="46"/>
      <c r="D39" s="46"/>
      <c r="E39" s="48" t="s">
        <v>3484</v>
      </c>
      <c r="F39" s="46"/>
      <c r="G39" s="46"/>
      <c r="H39" s="46"/>
      <c r="I39" s="46"/>
      <c r="J39" s="47"/>
    </row>
    <row r="40" ht="390">
      <c r="A40" s="37" t="s">
        <v>216</v>
      </c>
      <c r="B40" s="45"/>
      <c r="C40" s="46"/>
      <c r="D40" s="46"/>
      <c r="E40" s="39" t="s">
        <v>3307</v>
      </c>
      <c r="F40" s="46"/>
      <c r="G40" s="46"/>
      <c r="H40" s="46"/>
      <c r="I40" s="46"/>
      <c r="J40" s="47"/>
    </row>
    <row r="41">
      <c r="A41" s="31" t="s">
        <v>204</v>
      </c>
      <c r="B41" s="32"/>
      <c r="C41" s="33" t="s">
        <v>1403</v>
      </c>
      <c r="D41" s="34"/>
      <c r="E41" s="31" t="s">
        <v>2974</v>
      </c>
      <c r="F41" s="34"/>
      <c r="G41" s="34"/>
      <c r="H41" s="34"/>
      <c r="I41" s="35">
        <f>SUMIFS(I42:I45,A42:A45,"P")</f>
        <v>0</v>
      </c>
      <c r="J41" s="36"/>
    </row>
    <row r="42">
      <c r="A42" s="37" t="s">
        <v>207</v>
      </c>
      <c r="B42" s="37">
        <v>9</v>
      </c>
      <c r="C42" s="38" t="s">
        <v>3221</v>
      </c>
      <c r="D42" s="37" t="s">
        <v>209</v>
      </c>
      <c r="E42" s="39" t="s">
        <v>3222</v>
      </c>
      <c r="F42" s="40" t="s">
        <v>1087</v>
      </c>
      <c r="G42" s="41">
        <v>14.846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212</v>
      </c>
      <c r="B43" s="45"/>
      <c r="C43" s="46"/>
      <c r="D43" s="46"/>
      <c r="E43" s="39" t="s">
        <v>3303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3485</v>
      </c>
      <c r="F44" s="46"/>
      <c r="G44" s="46"/>
      <c r="H44" s="46"/>
      <c r="I44" s="46"/>
      <c r="J44" s="47"/>
    </row>
    <row r="45" ht="409.5">
      <c r="A45" s="37" t="s">
        <v>216</v>
      </c>
      <c r="B45" s="45"/>
      <c r="C45" s="46"/>
      <c r="D45" s="46"/>
      <c r="E45" s="39" t="s">
        <v>3338</v>
      </c>
      <c r="F45" s="46"/>
      <c r="G45" s="46"/>
      <c r="H45" s="46"/>
      <c r="I45" s="46"/>
      <c r="J45" s="47"/>
    </row>
    <row r="46">
      <c r="A46" s="31" t="s">
        <v>204</v>
      </c>
      <c r="B46" s="32"/>
      <c r="C46" s="33" t="s">
        <v>2612</v>
      </c>
      <c r="D46" s="34"/>
      <c r="E46" s="31" t="s">
        <v>2613</v>
      </c>
      <c r="F46" s="34"/>
      <c r="G46" s="34"/>
      <c r="H46" s="34"/>
      <c r="I46" s="35">
        <f>SUMIFS(I47:I50,A47:A50,"P")</f>
        <v>0</v>
      </c>
      <c r="J46" s="36"/>
    </row>
    <row r="47">
      <c r="A47" s="37" t="s">
        <v>207</v>
      </c>
      <c r="B47" s="37">
        <v>10</v>
      </c>
      <c r="C47" s="38" t="s">
        <v>2614</v>
      </c>
      <c r="D47" s="37" t="s">
        <v>209</v>
      </c>
      <c r="E47" s="39" t="s">
        <v>2615</v>
      </c>
      <c r="F47" s="40" t="s">
        <v>1087</v>
      </c>
      <c r="G47" s="41">
        <v>88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212</v>
      </c>
      <c r="B48" s="45"/>
      <c r="C48" s="46"/>
      <c r="D48" s="46"/>
      <c r="E48" s="39" t="s">
        <v>3483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3486</v>
      </c>
      <c r="F49" s="46"/>
      <c r="G49" s="46"/>
      <c r="H49" s="46"/>
      <c r="I49" s="46"/>
      <c r="J49" s="47"/>
    </row>
    <row r="50" ht="150">
      <c r="A50" s="37" t="s">
        <v>216</v>
      </c>
      <c r="B50" s="45"/>
      <c r="C50" s="46"/>
      <c r="D50" s="46"/>
      <c r="E50" s="39" t="s">
        <v>3487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2618</v>
      </c>
      <c r="D51" s="34"/>
      <c r="E51" s="31" t="s">
        <v>2619</v>
      </c>
      <c r="F51" s="34"/>
      <c r="G51" s="34"/>
      <c r="H51" s="34"/>
      <c r="I51" s="35">
        <f>SUMIFS(I52:I222,A52:A222,"P")</f>
        <v>0</v>
      </c>
      <c r="J51" s="36"/>
    </row>
    <row r="52">
      <c r="A52" s="37" t="s">
        <v>207</v>
      </c>
      <c r="B52" s="37">
        <v>11</v>
      </c>
      <c r="C52" s="38" t="s">
        <v>2622</v>
      </c>
      <c r="D52" s="37" t="s">
        <v>209</v>
      </c>
      <c r="E52" s="39" t="s">
        <v>2623</v>
      </c>
      <c r="F52" s="40" t="s">
        <v>211</v>
      </c>
      <c r="G52" s="41">
        <v>16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212</v>
      </c>
      <c r="B53" s="45"/>
      <c r="C53" s="46"/>
      <c r="D53" s="46"/>
      <c r="E53" s="39" t="s">
        <v>3186</v>
      </c>
      <c r="F53" s="46"/>
      <c r="G53" s="46"/>
      <c r="H53" s="46"/>
      <c r="I53" s="46"/>
      <c r="J53" s="47"/>
    </row>
    <row r="54" ht="150">
      <c r="A54" s="37" t="s">
        <v>216</v>
      </c>
      <c r="B54" s="45"/>
      <c r="C54" s="46"/>
      <c r="D54" s="46"/>
      <c r="E54" s="39" t="s">
        <v>3187</v>
      </c>
      <c r="F54" s="46"/>
      <c r="G54" s="46"/>
      <c r="H54" s="46"/>
      <c r="I54" s="46"/>
      <c r="J54" s="47"/>
    </row>
    <row r="55">
      <c r="A55" s="37" t="s">
        <v>207</v>
      </c>
      <c r="B55" s="37">
        <v>12</v>
      </c>
      <c r="C55" s="38" t="s">
        <v>3488</v>
      </c>
      <c r="D55" s="37" t="s">
        <v>209</v>
      </c>
      <c r="E55" s="39" t="s">
        <v>3489</v>
      </c>
      <c r="F55" s="40" t="s">
        <v>387</v>
      </c>
      <c r="G55" s="41">
        <v>402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212</v>
      </c>
      <c r="B56" s="45"/>
      <c r="C56" s="46"/>
      <c r="D56" s="46"/>
      <c r="E56" s="39" t="s">
        <v>3303</v>
      </c>
      <c r="F56" s="46"/>
      <c r="G56" s="46"/>
      <c r="H56" s="46"/>
      <c r="I56" s="46"/>
      <c r="J56" s="47"/>
    </row>
    <row r="57">
      <c r="A57" s="37" t="s">
        <v>214</v>
      </c>
      <c r="B57" s="45"/>
      <c r="C57" s="46"/>
      <c r="D57" s="46"/>
      <c r="E57" s="48" t="s">
        <v>3490</v>
      </c>
      <c r="F57" s="46"/>
      <c r="G57" s="46"/>
      <c r="H57" s="46"/>
      <c r="I57" s="46"/>
      <c r="J57" s="47"/>
    </row>
    <row r="58" ht="165">
      <c r="A58" s="37" t="s">
        <v>216</v>
      </c>
      <c r="B58" s="45"/>
      <c r="C58" s="46"/>
      <c r="D58" s="46"/>
      <c r="E58" s="39" t="s">
        <v>3313</v>
      </c>
      <c r="F58" s="46"/>
      <c r="G58" s="46"/>
      <c r="H58" s="46"/>
      <c r="I58" s="46"/>
      <c r="J58" s="47"/>
    </row>
    <row r="59">
      <c r="A59" s="37" t="s">
        <v>207</v>
      </c>
      <c r="B59" s="37">
        <v>13</v>
      </c>
      <c r="C59" s="38" t="s">
        <v>3491</v>
      </c>
      <c r="D59" s="37" t="s">
        <v>209</v>
      </c>
      <c r="E59" s="39" t="s">
        <v>3492</v>
      </c>
      <c r="F59" s="40" t="s">
        <v>387</v>
      </c>
      <c r="G59" s="41">
        <v>15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212</v>
      </c>
      <c r="B60" s="45"/>
      <c r="C60" s="46"/>
      <c r="D60" s="46"/>
      <c r="E60" s="39" t="s">
        <v>3303</v>
      </c>
      <c r="F60" s="46"/>
      <c r="G60" s="46"/>
      <c r="H60" s="46"/>
      <c r="I60" s="46"/>
      <c r="J60" s="47"/>
    </row>
    <row r="61" ht="165">
      <c r="A61" s="37" t="s">
        <v>216</v>
      </c>
      <c r="B61" s="45"/>
      <c r="C61" s="46"/>
      <c r="D61" s="46"/>
      <c r="E61" s="39" t="s">
        <v>3313</v>
      </c>
      <c r="F61" s="46"/>
      <c r="G61" s="46"/>
      <c r="H61" s="46"/>
      <c r="I61" s="46"/>
      <c r="J61" s="47"/>
    </row>
    <row r="62" ht="30">
      <c r="A62" s="37" t="s">
        <v>207</v>
      </c>
      <c r="B62" s="37">
        <v>14</v>
      </c>
      <c r="C62" s="38" t="s">
        <v>3346</v>
      </c>
      <c r="D62" s="37" t="s">
        <v>209</v>
      </c>
      <c r="E62" s="39" t="s">
        <v>3347</v>
      </c>
      <c r="F62" s="40" t="s">
        <v>211</v>
      </c>
      <c r="G62" s="41">
        <v>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212</v>
      </c>
      <c r="B63" s="45"/>
      <c r="C63" s="46"/>
      <c r="D63" s="46"/>
      <c r="E63" s="39" t="s">
        <v>3303</v>
      </c>
      <c r="F63" s="46"/>
      <c r="G63" s="46"/>
      <c r="H63" s="46"/>
      <c r="I63" s="46"/>
      <c r="J63" s="47"/>
    </row>
    <row r="64" ht="225">
      <c r="A64" s="37" t="s">
        <v>216</v>
      </c>
      <c r="B64" s="45"/>
      <c r="C64" s="46"/>
      <c r="D64" s="46"/>
      <c r="E64" s="39" t="s">
        <v>3314</v>
      </c>
      <c r="F64" s="46"/>
      <c r="G64" s="46"/>
      <c r="H64" s="46"/>
      <c r="I64" s="46"/>
      <c r="J64" s="47"/>
    </row>
    <row r="65">
      <c r="A65" s="37" t="s">
        <v>207</v>
      </c>
      <c r="B65" s="37">
        <v>15</v>
      </c>
      <c r="C65" s="38" t="s">
        <v>3348</v>
      </c>
      <c r="D65" s="37" t="s">
        <v>209</v>
      </c>
      <c r="E65" s="39" t="s">
        <v>3349</v>
      </c>
      <c r="F65" s="40" t="s">
        <v>211</v>
      </c>
      <c r="G65" s="41">
        <v>6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212</v>
      </c>
      <c r="B66" s="45"/>
      <c r="C66" s="46"/>
      <c r="D66" s="46"/>
      <c r="E66" s="39" t="s">
        <v>3303</v>
      </c>
      <c r="F66" s="46"/>
      <c r="G66" s="46"/>
      <c r="H66" s="46"/>
      <c r="I66" s="46"/>
      <c r="J66" s="47"/>
    </row>
    <row r="67" ht="180">
      <c r="A67" s="37" t="s">
        <v>216</v>
      </c>
      <c r="B67" s="45"/>
      <c r="C67" s="46"/>
      <c r="D67" s="46"/>
      <c r="E67" s="39" t="s">
        <v>3350</v>
      </c>
      <c r="F67" s="46"/>
      <c r="G67" s="46"/>
      <c r="H67" s="46"/>
      <c r="I67" s="46"/>
      <c r="J67" s="47"/>
    </row>
    <row r="68">
      <c r="A68" s="37" t="s">
        <v>207</v>
      </c>
      <c r="B68" s="37">
        <v>16</v>
      </c>
      <c r="C68" s="38" t="s">
        <v>1442</v>
      </c>
      <c r="D68" s="37" t="s">
        <v>209</v>
      </c>
      <c r="E68" s="39" t="s">
        <v>687</v>
      </c>
      <c r="F68" s="40" t="s">
        <v>387</v>
      </c>
      <c r="G68" s="41">
        <v>275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212</v>
      </c>
      <c r="B69" s="45"/>
      <c r="C69" s="46"/>
      <c r="D69" s="46"/>
      <c r="E69" s="39" t="s">
        <v>3318</v>
      </c>
      <c r="F69" s="46"/>
      <c r="G69" s="46"/>
      <c r="H69" s="46"/>
      <c r="I69" s="46"/>
      <c r="J69" s="47"/>
    </row>
    <row r="70">
      <c r="A70" s="37" t="s">
        <v>214</v>
      </c>
      <c r="B70" s="45"/>
      <c r="C70" s="46"/>
      <c r="D70" s="46"/>
      <c r="E70" s="48" t="s">
        <v>3493</v>
      </c>
      <c r="F70" s="46"/>
      <c r="G70" s="46"/>
      <c r="H70" s="46"/>
      <c r="I70" s="46"/>
      <c r="J70" s="47"/>
    </row>
    <row r="71" ht="195">
      <c r="A71" s="37" t="s">
        <v>216</v>
      </c>
      <c r="B71" s="45"/>
      <c r="C71" s="46"/>
      <c r="D71" s="46"/>
      <c r="E71" s="39" t="s">
        <v>3494</v>
      </c>
      <c r="F71" s="46"/>
      <c r="G71" s="46"/>
      <c r="H71" s="46"/>
      <c r="I71" s="46"/>
      <c r="J71" s="47"/>
    </row>
    <row r="72">
      <c r="A72" s="37" t="s">
        <v>207</v>
      </c>
      <c r="B72" s="37">
        <v>17</v>
      </c>
      <c r="C72" s="38" t="s">
        <v>2550</v>
      </c>
      <c r="D72" s="37" t="s">
        <v>209</v>
      </c>
      <c r="E72" s="39" t="s">
        <v>2551</v>
      </c>
      <c r="F72" s="40" t="s">
        <v>387</v>
      </c>
      <c r="G72" s="41">
        <v>456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212</v>
      </c>
      <c r="B73" s="45"/>
      <c r="C73" s="46"/>
      <c r="D73" s="46"/>
      <c r="E73" s="39" t="s">
        <v>3318</v>
      </c>
      <c r="F73" s="46"/>
      <c r="G73" s="46"/>
      <c r="H73" s="46"/>
      <c r="I73" s="46"/>
      <c r="J73" s="47"/>
    </row>
    <row r="74">
      <c r="A74" s="37" t="s">
        <v>214</v>
      </c>
      <c r="B74" s="45"/>
      <c r="C74" s="46"/>
      <c r="D74" s="46"/>
      <c r="E74" s="48" t="s">
        <v>3495</v>
      </c>
      <c r="F74" s="46"/>
      <c r="G74" s="46"/>
      <c r="H74" s="46"/>
      <c r="I74" s="46"/>
      <c r="J74" s="47"/>
    </row>
    <row r="75" ht="210">
      <c r="A75" s="37" t="s">
        <v>216</v>
      </c>
      <c r="B75" s="45"/>
      <c r="C75" s="46"/>
      <c r="D75" s="46"/>
      <c r="E75" s="39" t="s">
        <v>3358</v>
      </c>
      <c r="F75" s="46"/>
      <c r="G75" s="46"/>
      <c r="H75" s="46"/>
      <c r="I75" s="46"/>
      <c r="J75" s="47"/>
    </row>
    <row r="76">
      <c r="A76" s="37" t="s">
        <v>207</v>
      </c>
      <c r="B76" s="37">
        <v>18</v>
      </c>
      <c r="C76" s="38" t="s">
        <v>527</v>
      </c>
      <c r="D76" s="37" t="s">
        <v>209</v>
      </c>
      <c r="E76" s="39" t="s">
        <v>528</v>
      </c>
      <c r="F76" s="40" t="s">
        <v>211</v>
      </c>
      <c r="G76" s="41">
        <v>54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212</v>
      </c>
      <c r="B77" s="45"/>
      <c r="C77" s="46"/>
      <c r="D77" s="46"/>
      <c r="E77" s="39" t="s">
        <v>3303</v>
      </c>
      <c r="F77" s="46"/>
      <c r="G77" s="46"/>
      <c r="H77" s="46"/>
      <c r="I77" s="46"/>
      <c r="J77" s="47"/>
    </row>
    <row r="78" ht="150">
      <c r="A78" s="37" t="s">
        <v>216</v>
      </c>
      <c r="B78" s="45"/>
      <c r="C78" s="46"/>
      <c r="D78" s="46"/>
      <c r="E78" s="39" t="s">
        <v>3496</v>
      </c>
      <c r="F78" s="46"/>
      <c r="G78" s="46"/>
      <c r="H78" s="46"/>
      <c r="I78" s="46"/>
      <c r="J78" s="47"/>
    </row>
    <row r="79">
      <c r="A79" s="37" t="s">
        <v>207</v>
      </c>
      <c r="B79" s="37">
        <v>19</v>
      </c>
      <c r="C79" s="38" t="s">
        <v>533</v>
      </c>
      <c r="D79" s="37" t="s">
        <v>209</v>
      </c>
      <c r="E79" s="39" t="s">
        <v>534</v>
      </c>
      <c r="F79" s="40" t="s">
        <v>211</v>
      </c>
      <c r="G79" s="41">
        <v>8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212</v>
      </c>
      <c r="B80" s="45"/>
      <c r="C80" s="46"/>
      <c r="D80" s="46"/>
      <c r="E80" s="39" t="s">
        <v>3303</v>
      </c>
      <c r="F80" s="46"/>
      <c r="G80" s="46"/>
      <c r="H80" s="46"/>
      <c r="I80" s="46"/>
      <c r="J80" s="47"/>
    </row>
    <row r="81" ht="180">
      <c r="A81" s="37" t="s">
        <v>216</v>
      </c>
      <c r="B81" s="45"/>
      <c r="C81" s="46"/>
      <c r="D81" s="46"/>
      <c r="E81" s="39" t="s">
        <v>3497</v>
      </c>
      <c r="F81" s="46"/>
      <c r="G81" s="46"/>
      <c r="H81" s="46"/>
      <c r="I81" s="46"/>
      <c r="J81" s="47"/>
    </row>
    <row r="82">
      <c r="A82" s="37" t="s">
        <v>207</v>
      </c>
      <c r="B82" s="37">
        <v>20</v>
      </c>
      <c r="C82" s="38" t="s">
        <v>485</v>
      </c>
      <c r="D82" s="37" t="s">
        <v>209</v>
      </c>
      <c r="E82" s="39" t="s">
        <v>486</v>
      </c>
      <c r="F82" s="40" t="s">
        <v>387</v>
      </c>
      <c r="G82" s="41">
        <v>310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212</v>
      </c>
      <c r="B83" s="45"/>
      <c r="C83" s="46"/>
      <c r="D83" s="46"/>
      <c r="E83" s="39" t="s">
        <v>3303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3498</v>
      </c>
      <c r="F84" s="46"/>
      <c r="G84" s="46"/>
      <c r="H84" s="46"/>
      <c r="I84" s="46"/>
      <c r="J84" s="47"/>
    </row>
    <row r="85" ht="165">
      <c r="A85" s="37" t="s">
        <v>216</v>
      </c>
      <c r="B85" s="45"/>
      <c r="C85" s="46"/>
      <c r="D85" s="46"/>
      <c r="E85" s="39" t="s">
        <v>3316</v>
      </c>
      <c r="F85" s="46"/>
      <c r="G85" s="46"/>
      <c r="H85" s="46"/>
      <c r="I85" s="46"/>
      <c r="J85" s="47"/>
    </row>
    <row r="86">
      <c r="A86" s="37" t="s">
        <v>207</v>
      </c>
      <c r="B86" s="37">
        <v>21</v>
      </c>
      <c r="C86" s="38" t="s">
        <v>802</v>
      </c>
      <c r="D86" s="37" t="s">
        <v>209</v>
      </c>
      <c r="E86" s="39" t="s">
        <v>803</v>
      </c>
      <c r="F86" s="40" t="s">
        <v>387</v>
      </c>
      <c r="G86" s="41">
        <v>706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212</v>
      </c>
      <c r="B87" s="45"/>
      <c r="C87" s="46"/>
      <c r="D87" s="46"/>
      <c r="E87" s="39" t="s">
        <v>3303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3499</v>
      </c>
      <c r="F88" s="46"/>
      <c r="G88" s="46"/>
      <c r="H88" s="46"/>
      <c r="I88" s="46"/>
      <c r="J88" s="47"/>
    </row>
    <row r="89" ht="165">
      <c r="A89" s="37" t="s">
        <v>216</v>
      </c>
      <c r="B89" s="45"/>
      <c r="C89" s="46"/>
      <c r="D89" s="46"/>
      <c r="E89" s="39" t="s">
        <v>3316</v>
      </c>
      <c r="F89" s="46"/>
      <c r="G89" s="46"/>
      <c r="H89" s="46"/>
      <c r="I89" s="46"/>
      <c r="J89" s="47"/>
    </row>
    <row r="90">
      <c r="A90" s="37" t="s">
        <v>207</v>
      </c>
      <c r="B90" s="37">
        <v>22</v>
      </c>
      <c r="C90" s="38" t="s">
        <v>804</v>
      </c>
      <c r="D90" s="37" t="s">
        <v>209</v>
      </c>
      <c r="E90" s="39" t="s">
        <v>805</v>
      </c>
      <c r="F90" s="40" t="s">
        <v>387</v>
      </c>
      <c r="G90" s="41">
        <v>43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212</v>
      </c>
      <c r="B91" s="45"/>
      <c r="C91" s="46"/>
      <c r="D91" s="46"/>
      <c r="E91" s="39" t="s">
        <v>3303</v>
      </c>
      <c r="F91" s="46"/>
      <c r="G91" s="46"/>
      <c r="H91" s="46"/>
      <c r="I91" s="46"/>
      <c r="J91" s="47"/>
    </row>
    <row r="92" ht="165">
      <c r="A92" s="37" t="s">
        <v>216</v>
      </c>
      <c r="B92" s="45"/>
      <c r="C92" s="46"/>
      <c r="D92" s="46"/>
      <c r="E92" s="39" t="s">
        <v>3316</v>
      </c>
      <c r="F92" s="46"/>
      <c r="G92" s="46"/>
      <c r="H92" s="46"/>
      <c r="I92" s="46"/>
      <c r="J92" s="47"/>
    </row>
    <row r="93">
      <c r="A93" s="37" t="s">
        <v>207</v>
      </c>
      <c r="B93" s="37">
        <v>23</v>
      </c>
      <c r="C93" s="38" t="s">
        <v>3244</v>
      </c>
      <c r="D93" s="37" t="s">
        <v>209</v>
      </c>
      <c r="E93" s="39" t="s">
        <v>3245</v>
      </c>
      <c r="F93" s="40" t="s">
        <v>387</v>
      </c>
      <c r="G93" s="41">
        <v>65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 ht="30">
      <c r="A94" s="37" t="s">
        <v>212</v>
      </c>
      <c r="B94" s="45"/>
      <c r="C94" s="46"/>
      <c r="D94" s="46"/>
      <c r="E94" s="39" t="s">
        <v>3303</v>
      </c>
      <c r="F94" s="46"/>
      <c r="G94" s="46"/>
      <c r="H94" s="46"/>
      <c r="I94" s="46"/>
      <c r="J94" s="47"/>
    </row>
    <row r="95">
      <c r="A95" s="37" t="s">
        <v>214</v>
      </c>
      <c r="B95" s="45"/>
      <c r="C95" s="46"/>
      <c r="D95" s="46"/>
      <c r="E95" s="48" t="s">
        <v>3500</v>
      </c>
      <c r="F95" s="46"/>
      <c r="G95" s="46"/>
      <c r="H95" s="46"/>
      <c r="I95" s="46"/>
      <c r="J95" s="47"/>
    </row>
    <row r="96" ht="165">
      <c r="A96" s="37" t="s">
        <v>216</v>
      </c>
      <c r="B96" s="45"/>
      <c r="C96" s="46"/>
      <c r="D96" s="46"/>
      <c r="E96" s="39" t="s">
        <v>3316</v>
      </c>
      <c r="F96" s="46"/>
      <c r="G96" s="46"/>
      <c r="H96" s="46"/>
      <c r="I96" s="46"/>
      <c r="J96" s="47"/>
    </row>
    <row r="97" ht="30">
      <c r="A97" s="37" t="s">
        <v>207</v>
      </c>
      <c r="B97" s="37">
        <v>24</v>
      </c>
      <c r="C97" s="38" t="s">
        <v>491</v>
      </c>
      <c r="D97" s="37" t="s">
        <v>209</v>
      </c>
      <c r="E97" s="39" t="s">
        <v>492</v>
      </c>
      <c r="F97" s="40" t="s">
        <v>211</v>
      </c>
      <c r="G97" s="41">
        <v>56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212</v>
      </c>
      <c r="B98" s="45"/>
      <c r="C98" s="46"/>
      <c r="D98" s="46"/>
      <c r="E98" s="39" t="s">
        <v>3318</v>
      </c>
      <c r="F98" s="46"/>
      <c r="G98" s="46"/>
      <c r="H98" s="46"/>
      <c r="I98" s="46"/>
      <c r="J98" s="47"/>
    </row>
    <row r="99">
      <c r="A99" s="37" t="s">
        <v>214</v>
      </c>
      <c r="B99" s="45"/>
      <c r="C99" s="46"/>
      <c r="D99" s="46"/>
      <c r="E99" s="48" t="s">
        <v>3501</v>
      </c>
      <c r="F99" s="46"/>
      <c r="G99" s="46"/>
      <c r="H99" s="46"/>
      <c r="I99" s="46"/>
      <c r="J99" s="47"/>
    </row>
    <row r="100" ht="180">
      <c r="A100" s="37" t="s">
        <v>216</v>
      </c>
      <c r="B100" s="45"/>
      <c r="C100" s="46"/>
      <c r="D100" s="46"/>
      <c r="E100" s="39" t="s">
        <v>3319</v>
      </c>
      <c r="F100" s="46"/>
      <c r="G100" s="46"/>
      <c r="H100" s="46"/>
      <c r="I100" s="46"/>
      <c r="J100" s="47"/>
    </row>
    <row r="101" ht="30">
      <c r="A101" s="37" t="s">
        <v>207</v>
      </c>
      <c r="B101" s="37">
        <v>25</v>
      </c>
      <c r="C101" s="38" t="s">
        <v>494</v>
      </c>
      <c r="D101" s="37" t="s">
        <v>209</v>
      </c>
      <c r="E101" s="39" t="s">
        <v>495</v>
      </c>
      <c r="F101" s="40" t="s">
        <v>211</v>
      </c>
      <c r="G101" s="41">
        <v>10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212</v>
      </c>
      <c r="B102" s="45"/>
      <c r="C102" s="46"/>
      <c r="D102" s="46"/>
      <c r="E102" s="39" t="s">
        <v>3318</v>
      </c>
      <c r="F102" s="46"/>
      <c r="G102" s="46"/>
      <c r="H102" s="46"/>
      <c r="I102" s="46"/>
      <c r="J102" s="47"/>
    </row>
    <row r="103">
      <c r="A103" s="37" t="s">
        <v>214</v>
      </c>
      <c r="B103" s="45"/>
      <c r="C103" s="46"/>
      <c r="D103" s="46"/>
      <c r="E103" s="48" t="s">
        <v>3502</v>
      </c>
      <c r="F103" s="46"/>
      <c r="G103" s="46"/>
      <c r="H103" s="46"/>
      <c r="I103" s="46"/>
      <c r="J103" s="47"/>
    </row>
    <row r="104" ht="180">
      <c r="A104" s="37" t="s">
        <v>216</v>
      </c>
      <c r="B104" s="45"/>
      <c r="C104" s="46"/>
      <c r="D104" s="46"/>
      <c r="E104" s="39" t="s">
        <v>3319</v>
      </c>
      <c r="F104" s="46"/>
      <c r="G104" s="46"/>
      <c r="H104" s="46"/>
      <c r="I104" s="46"/>
      <c r="J104" s="47"/>
    </row>
    <row r="105" ht="30">
      <c r="A105" s="37" t="s">
        <v>207</v>
      </c>
      <c r="B105" s="37">
        <v>26</v>
      </c>
      <c r="C105" s="38" t="s">
        <v>1196</v>
      </c>
      <c r="D105" s="37" t="s">
        <v>209</v>
      </c>
      <c r="E105" s="39" t="s">
        <v>1197</v>
      </c>
      <c r="F105" s="40" t="s">
        <v>211</v>
      </c>
      <c r="G105" s="41">
        <v>2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212</v>
      </c>
      <c r="B106" s="45"/>
      <c r="C106" s="46"/>
      <c r="D106" s="46"/>
      <c r="E106" s="39" t="s">
        <v>3318</v>
      </c>
      <c r="F106" s="46"/>
      <c r="G106" s="46"/>
      <c r="H106" s="46"/>
      <c r="I106" s="46"/>
      <c r="J106" s="47"/>
    </row>
    <row r="107" ht="180">
      <c r="A107" s="37" t="s">
        <v>216</v>
      </c>
      <c r="B107" s="45"/>
      <c r="C107" s="46"/>
      <c r="D107" s="46"/>
      <c r="E107" s="39" t="s">
        <v>3319</v>
      </c>
      <c r="F107" s="46"/>
      <c r="G107" s="46"/>
      <c r="H107" s="46"/>
      <c r="I107" s="46"/>
      <c r="J107" s="47"/>
    </row>
    <row r="108">
      <c r="A108" s="37" t="s">
        <v>207</v>
      </c>
      <c r="B108" s="37">
        <v>27</v>
      </c>
      <c r="C108" s="38" t="s">
        <v>406</v>
      </c>
      <c r="D108" s="37" t="s">
        <v>209</v>
      </c>
      <c r="E108" s="39" t="s">
        <v>407</v>
      </c>
      <c r="F108" s="40" t="s">
        <v>211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212</v>
      </c>
      <c r="B109" s="45"/>
      <c r="C109" s="46"/>
      <c r="D109" s="46"/>
      <c r="E109" s="39" t="s">
        <v>3186</v>
      </c>
      <c r="F109" s="46"/>
      <c r="G109" s="46"/>
      <c r="H109" s="46"/>
      <c r="I109" s="46"/>
      <c r="J109" s="47"/>
    </row>
    <row r="110" ht="165">
      <c r="A110" s="37" t="s">
        <v>216</v>
      </c>
      <c r="B110" s="45"/>
      <c r="C110" s="46"/>
      <c r="D110" s="46"/>
      <c r="E110" s="39" t="s">
        <v>3202</v>
      </c>
      <c r="F110" s="46"/>
      <c r="G110" s="46"/>
      <c r="H110" s="46"/>
      <c r="I110" s="46"/>
      <c r="J110" s="47"/>
    </row>
    <row r="111">
      <c r="A111" s="37" t="s">
        <v>207</v>
      </c>
      <c r="B111" s="37">
        <v>28</v>
      </c>
      <c r="C111" s="38" t="s">
        <v>2998</v>
      </c>
      <c r="D111" s="37" t="s">
        <v>209</v>
      </c>
      <c r="E111" s="39" t="s">
        <v>2999</v>
      </c>
      <c r="F111" s="40" t="s">
        <v>211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212</v>
      </c>
      <c r="B112" s="45"/>
      <c r="C112" s="46"/>
      <c r="D112" s="46"/>
      <c r="E112" s="39" t="s">
        <v>3303</v>
      </c>
      <c r="F112" s="46"/>
      <c r="G112" s="46"/>
      <c r="H112" s="46"/>
      <c r="I112" s="46"/>
      <c r="J112" s="47"/>
    </row>
    <row r="113" ht="180">
      <c r="A113" s="37" t="s">
        <v>216</v>
      </c>
      <c r="B113" s="45"/>
      <c r="C113" s="46"/>
      <c r="D113" s="46"/>
      <c r="E113" s="39" t="s">
        <v>3503</v>
      </c>
      <c r="F113" s="46"/>
      <c r="G113" s="46"/>
      <c r="H113" s="46"/>
      <c r="I113" s="46"/>
      <c r="J113" s="47"/>
    </row>
    <row r="114">
      <c r="A114" s="37" t="s">
        <v>207</v>
      </c>
      <c r="B114" s="37">
        <v>29</v>
      </c>
      <c r="C114" s="38" t="s">
        <v>2642</v>
      </c>
      <c r="D114" s="37" t="s">
        <v>209</v>
      </c>
      <c r="E114" s="39" t="s">
        <v>2643</v>
      </c>
      <c r="F114" s="40" t="s">
        <v>387</v>
      </c>
      <c r="G114" s="41">
        <v>30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212</v>
      </c>
      <c r="B115" s="45"/>
      <c r="C115" s="46"/>
      <c r="D115" s="46"/>
      <c r="E115" s="39" t="s">
        <v>3303</v>
      </c>
      <c r="F115" s="46"/>
      <c r="G115" s="46"/>
      <c r="H115" s="46"/>
      <c r="I115" s="46"/>
      <c r="J115" s="47"/>
    </row>
    <row r="116" ht="120">
      <c r="A116" s="37" t="s">
        <v>216</v>
      </c>
      <c r="B116" s="45"/>
      <c r="C116" s="46"/>
      <c r="D116" s="46"/>
      <c r="E116" s="39" t="s">
        <v>3322</v>
      </c>
      <c r="F116" s="46"/>
      <c r="G116" s="46"/>
      <c r="H116" s="46"/>
      <c r="I116" s="46"/>
      <c r="J116" s="47"/>
    </row>
    <row r="117">
      <c r="A117" s="37" t="s">
        <v>207</v>
      </c>
      <c r="B117" s="37">
        <v>30</v>
      </c>
      <c r="C117" s="38" t="s">
        <v>3249</v>
      </c>
      <c r="D117" s="37" t="s">
        <v>209</v>
      </c>
      <c r="E117" s="39" t="s">
        <v>3250</v>
      </c>
      <c r="F117" s="40" t="s">
        <v>387</v>
      </c>
      <c r="G117" s="41">
        <v>250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212</v>
      </c>
      <c r="B118" s="45"/>
      <c r="C118" s="46"/>
      <c r="D118" s="46"/>
      <c r="E118" s="39" t="s">
        <v>3303</v>
      </c>
      <c r="F118" s="46"/>
      <c r="G118" s="46"/>
      <c r="H118" s="46"/>
      <c r="I118" s="46"/>
      <c r="J118" s="47"/>
    </row>
    <row r="119" ht="195">
      <c r="A119" s="37" t="s">
        <v>216</v>
      </c>
      <c r="B119" s="45"/>
      <c r="C119" s="46"/>
      <c r="D119" s="46"/>
      <c r="E119" s="39" t="s">
        <v>3451</v>
      </c>
      <c r="F119" s="46"/>
      <c r="G119" s="46"/>
      <c r="H119" s="46"/>
      <c r="I119" s="46"/>
      <c r="J119" s="47"/>
    </row>
    <row r="120">
      <c r="A120" s="37" t="s">
        <v>207</v>
      </c>
      <c r="B120" s="37">
        <v>31</v>
      </c>
      <c r="C120" s="38" t="s">
        <v>3110</v>
      </c>
      <c r="D120" s="37" t="s">
        <v>209</v>
      </c>
      <c r="E120" s="39" t="s">
        <v>3111</v>
      </c>
      <c r="F120" s="40" t="s">
        <v>211</v>
      </c>
      <c r="G120" s="41">
        <v>18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212</v>
      </c>
      <c r="B121" s="45"/>
      <c r="C121" s="46"/>
      <c r="D121" s="46"/>
      <c r="E121" s="39" t="s">
        <v>3303</v>
      </c>
      <c r="F121" s="46"/>
      <c r="G121" s="46"/>
      <c r="H121" s="46"/>
      <c r="I121" s="46"/>
      <c r="J121" s="47"/>
    </row>
    <row r="122" ht="195">
      <c r="A122" s="37" t="s">
        <v>216</v>
      </c>
      <c r="B122" s="45"/>
      <c r="C122" s="46"/>
      <c r="D122" s="46"/>
      <c r="E122" s="39" t="s">
        <v>3504</v>
      </c>
      <c r="F122" s="46"/>
      <c r="G122" s="46"/>
      <c r="H122" s="46"/>
      <c r="I122" s="46"/>
      <c r="J122" s="47"/>
    </row>
    <row r="123" ht="30">
      <c r="A123" s="37" t="s">
        <v>207</v>
      </c>
      <c r="B123" s="37">
        <v>32</v>
      </c>
      <c r="C123" s="38" t="s">
        <v>3013</v>
      </c>
      <c r="D123" s="37" t="s">
        <v>209</v>
      </c>
      <c r="E123" s="39" t="s">
        <v>3014</v>
      </c>
      <c r="F123" s="40" t="s">
        <v>211</v>
      </c>
      <c r="G123" s="41">
        <v>2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212</v>
      </c>
      <c r="B124" s="45"/>
      <c r="C124" s="46"/>
      <c r="D124" s="46"/>
      <c r="E124" s="39" t="s">
        <v>3303</v>
      </c>
      <c r="F124" s="46"/>
      <c r="G124" s="46"/>
      <c r="H124" s="46"/>
      <c r="I124" s="46"/>
      <c r="J124" s="47"/>
    </row>
    <row r="125" ht="195">
      <c r="A125" s="37" t="s">
        <v>216</v>
      </c>
      <c r="B125" s="45"/>
      <c r="C125" s="46"/>
      <c r="D125" s="46"/>
      <c r="E125" s="39" t="s">
        <v>3505</v>
      </c>
      <c r="F125" s="46"/>
      <c r="G125" s="46"/>
      <c r="H125" s="46"/>
      <c r="I125" s="46"/>
      <c r="J125" s="47"/>
    </row>
    <row r="126" ht="30">
      <c r="A126" s="37" t="s">
        <v>207</v>
      </c>
      <c r="B126" s="37">
        <v>33</v>
      </c>
      <c r="C126" s="38" t="s">
        <v>3384</v>
      </c>
      <c r="D126" s="37" t="s">
        <v>209</v>
      </c>
      <c r="E126" s="39" t="s">
        <v>3385</v>
      </c>
      <c r="F126" s="40" t="s">
        <v>211</v>
      </c>
      <c r="G126" s="41">
        <v>18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 ht="30">
      <c r="A127" s="37" t="s">
        <v>212</v>
      </c>
      <c r="B127" s="45"/>
      <c r="C127" s="46"/>
      <c r="D127" s="46"/>
      <c r="E127" s="39" t="s">
        <v>3256</v>
      </c>
      <c r="F127" s="46"/>
      <c r="G127" s="46"/>
      <c r="H127" s="46"/>
      <c r="I127" s="46"/>
      <c r="J127" s="47"/>
    </row>
    <row r="128">
      <c r="A128" s="37" t="s">
        <v>214</v>
      </c>
      <c r="B128" s="45"/>
      <c r="C128" s="46"/>
      <c r="D128" s="46"/>
      <c r="E128" s="48" t="s">
        <v>1181</v>
      </c>
      <c r="F128" s="46"/>
      <c r="G128" s="46"/>
      <c r="H128" s="46"/>
      <c r="I128" s="46"/>
      <c r="J128" s="47"/>
    </row>
    <row r="129" ht="165">
      <c r="A129" s="37" t="s">
        <v>216</v>
      </c>
      <c r="B129" s="45"/>
      <c r="C129" s="46"/>
      <c r="D129" s="46"/>
      <c r="E129" s="39" t="s">
        <v>3257</v>
      </c>
      <c r="F129" s="46"/>
      <c r="G129" s="46"/>
      <c r="H129" s="46"/>
      <c r="I129" s="46"/>
      <c r="J129" s="47"/>
    </row>
    <row r="130" ht="30">
      <c r="A130" s="37" t="s">
        <v>207</v>
      </c>
      <c r="B130" s="37">
        <v>34</v>
      </c>
      <c r="C130" s="38" t="s">
        <v>3085</v>
      </c>
      <c r="D130" s="37" t="s">
        <v>209</v>
      </c>
      <c r="E130" s="39" t="s">
        <v>3086</v>
      </c>
      <c r="F130" s="40" t="s">
        <v>211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212</v>
      </c>
      <c r="B131" s="45"/>
      <c r="C131" s="46"/>
      <c r="D131" s="46"/>
      <c r="E131" s="39" t="s">
        <v>3256</v>
      </c>
      <c r="F131" s="46"/>
      <c r="G131" s="46"/>
      <c r="H131" s="46"/>
      <c r="I131" s="46"/>
      <c r="J131" s="47"/>
    </row>
    <row r="132" ht="165">
      <c r="A132" s="37" t="s">
        <v>216</v>
      </c>
      <c r="B132" s="45"/>
      <c r="C132" s="46"/>
      <c r="D132" s="46"/>
      <c r="E132" s="39" t="s">
        <v>3257</v>
      </c>
      <c r="F132" s="46"/>
      <c r="G132" s="46"/>
      <c r="H132" s="46"/>
      <c r="I132" s="46"/>
      <c r="J132" s="47"/>
    </row>
    <row r="133" ht="30">
      <c r="A133" s="37" t="s">
        <v>207</v>
      </c>
      <c r="B133" s="37">
        <v>35</v>
      </c>
      <c r="C133" s="38" t="s">
        <v>3124</v>
      </c>
      <c r="D133" s="37" t="s">
        <v>209</v>
      </c>
      <c r="E133" s="39" t="s">
        <v>3125</v>
      </c>
      <c r="F133" s="40" t="s">
        <v>211</v>
      </c>
      <c r="G133" s="41">
        <v>20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212</v>
      </c>
      <c r="B134" s="45"/>
      <c r="C134" s="46"/>
      <c r="D134" s="46"/>
      <c r="E134" s="39" t="s">
        <v>3256</v>
      </c>
      <c r="F134" s="46"/>
      <c r="G134" s="46"/>
      <c r="H134" s="46"/>
      <c r="I134" s="46"/>
      <c r="J134" s="47"/>
    </row>
    <row r="135" ht="150">
      <c r="A135" s="37" t="s">
        <v>216</v>
      </c>
      <c r="B135" s="45"/>
      <c r="C135" s="46"/>
      <c r="D135" s="46"/>
      <c r="E135" s="39" t="s">
        <v>3388</v>
      </c>
      <c r="F135" s="46"/>
      <c r="G135" s="46"/>
      <c r="H135" s="46"/>
      <c r="I135" s="46"/>
      <c r="J135" s="47"/>
    </row>
    <row r="136" ht="30">
      <c r="A136" s="37" t="s">
        <v>207</v>
      </c>
      <c r="B136" s="37">
        <v>36</v>
      </c>
      <c r="C136" s="38" t="s">
        <v>3392</v>
      </c>
      <c r="D136" s="37" t="s">
        <v>209</v>
      </c>
      <c r="E136" s="39" t="s">
        <v>3393</v>
      </c>
      <c r="F136" s="40" t="s">
        <v>211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212</v>
      </c>
      <c r="B137" s="45"/>
      <c r="C137" s="46"/>
      <c r="D137" s="46"/>
      <c r="E137" s="39" t="s">
        <v>3256</v>
      </c>
      <c r="F137" s="46"/>
      <c r="G137" s="46"/>
      <c r="H137" s="46"/>
      <c r="I137" s="46"/>
      <c r="J137" s="47"/>
    </row>
    <row r="138" ht="165">
      <c r="A138" s="37" t="s">
        <v>216</v>
      </c>
      <c r="B138" s="45"/>
      <c r="C138" s="46"/>
      <c r="D138" s="46"/>
      <c r="E138" s="39" t="s">
        <v>3257</v>
      </c>
      <c r="F138" s="46"/>
      <c r="G138" s="46"/>
      <c r="H138" s="46"/>
      <c r="I138" s="46"/>
      <c r="J138" s="47"/>
    </row>
    <row r="139" ht="30">
      <c r="A139" s="37" t="s">
        <v>207</v>
      </c>
      <c r="B139" s="37">
        <v>37</v>
      </c>
      <c r="C139" s="38" t="s">
        <v>3394</v>
      </c>
      <c r="D139" s="37" t="s">
        <v>209</v>
      </c>
      <c r="E139" s="39" t="s">
        <v>3395</v>
      </c>
      <c r="F139" s="40" t="s">
        <v>211</v>
      </c>
      <c r="G139" s="41">
        <v>24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212</v>
      </c>
      <c r="B140" s="45"/>
      <c r="C140" s="46"/>
      <c r="D140" s="46"/>
      <c r="E140" s="39" t="s">
        <v>3256</v>
      </c>
      <c r="F140" s="46"/>
      <c r="G140" s="46"/>
      <c r="H140" s="46"/>
      <c r="I140" s="46"/>
      <c r="J140" s="47"/>
    </row>
    <row r="141" ht="165">
      <c r="A141" s="37" t="s">
        <v>216</v>
      </c>
      <c r="B141" s="45"/>
      <c r="C141" s="46"/>
      <c r="D141" s="46"/>
      <c r="E141" s="39" t="s">
        <v>3257</v>
      </c>
      <c r="F141" s="46"/>
      <c r="G141" s="46"/>
      <c r="H141" s="46"/>
      <c r="I141" s="46"/>
      <c r="J141" s="47"/>
    </row>
    <row r="142">
      <c r="A142" s="37" t="s">
        <v>207</v>
      </c>
      <c r="B142" s="37">
        <v>38</v>
      </c>
      <c r="C142" s="38" t="s">
        <v>3506</v>
      </c>
      <c r="D142" s="37" t="s">
        <v>209</v>
      </c>
      <c r="E142" s="39" t="s">
        <v>3507</v>
      </c>
      <c r="F142" s="40" t="s">
        <v>211</v>
      </c>
      <c r="G142" s="41">
        <v>28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212</v>
      </c>
      <c r="B143" s="45"/>
      <c r="C143" s="46"/>
      <c r="D143" s="46"/>
      <c r="E143" s="39" t="s">
        <v>3256</v>
      </c>
      <c r="F143" s="46"/>
      <c r="G143" s="46"/>
      <c r="H143" s="46"/>
      <c r="I143" s="46"/>
      <c r="J143" s="47"/>
    </row>
    <row r="144" ht="165">
      <c r="A144" s="37" t="s">
        <v>216</v>
      </c>
      <c r="B144" s="45"/>
      <c r="C144" s="46"/>
      <c r="D144" s="46"/>
      <c r="E144" s="39" t="s">
        <v>3508</v>
      </c>
      <c r="F144" s="46"/>
      <c r="G144" s="46"/>
      <c r="H144" s="46"/>
      <c r="I144" s="46"/>
      <c r="J144" s="47"/>
    </row>
    <row r="145" ht="30">
      <c r="A145" s="37" t="s">
        <v>207</v>
      </c>
      <c r="B145" s="37">
        <v>39</v>
      </c>
      <c r="C145" s="38" t="s">
        <v>3031</v>
      </c>
      <c r="D145" s="37" t="s">
        <v>209</v>
      </c>
      <c r="E145" s="39" t="s">
        <v>3032</v>
      </c>
      <c r="F145" s="40" t="s">
        <v>211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212</v>
      </c>
      <c r="B146" s="45"/>
      <c r="C146" s="46"/>
      <c r="D146" s="46"/>
      <c r="E146" s="39" t="s">
        <v>3303</v>
      </c>
      <c r="F146" s="46"/>
      <c r="G146" s="46"/>
      <c r="H146" s="46"/>
      <c r="I146" s="46"/>
      <c r="J146" s="47"/>
    </row>
    <row r="147" ht="195">
      <c r="A147" s="37" t="s">
        <v>216</v>
      </c>
      <c r="B147" s="45"/>
      <c r="C147" s="46"/>
      <c r="D147" s="46"/>
      <c r="E147" s="39" t="s">
        <v>3509</v>
      </c>
      <c r="F147" s="46"/>
      <c r="G147" s="46"/>
      <c r="H147" s="46"/>
      <c r="I147" s="46"/>
      <c r="J147" s="47"/>
    </row>
    <row r="148" ht="30">
      <c r="A148" s="37" t="s">
        <v>207</v>
      </c>
      <c r="B148" s="37">
        <v>40</v>
      </c>
      <c r="C148" s="38" t="s">
        <v>3034</v>
      </c>
      <c r="D148" s="37" t="s">
        <v>209</v>
      </c>
      <c r="E148" s="39" t="s">
        <v>3035</v>
      </c>
      <c r="F148" s="40" t="s">
        <v>211</v>
      </c>
      <c r="G148" s="41">
        <v>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212</v>
      </c>
      <c r="B149" s="45"/>
      <c r="C149" s="46"/>
      <c r="D149" s="46"/>
      <c r="E149" s="39" t="s">
        <v>3303</v>
      </c>
      <c r="F149" s="46"/>
      <c r="G149" s="46"/>
      <c r="H149" s="46"/>
      <c r="I149" s="46"/>
      <c r="J149" s="47"/>
    </row>
    <row r="150" ht="165">
      <c r="A150" s="37" t="s">
        <v>216</v>
      </c>
      <c r="B150" s="45"/>
      <c r="C150" s="46"/>
      <c r="D150" s="46"/>
      <c r="E150" s="39" t="s">
        <v>3510</v>
      </c>
      <c r="F150" s="46"/>
      <c r="G150" s="46"/>
      <c r="H150" s="46"/>
      <c r="I150" s="46"/>
      <c r="J150" s="47"/>
    </row>
    <row r="151" ht="30">
      <c r="A151" s="37" t="s">
        <v>207</v>
      </c>
      <c r="B151" s="37">
        <v>41</v>
      </c>
      <c r="C151" s="38" t="s">
        <v>3037</v>
      </c>
      <c r="D151" s="37" t="s">
        <v>209</v>
      </c>
      <c r="E151" s="39" t="s">
        <v>3038</v>
      </c>
      <c r="F151" s="40" t="s">
        <v>211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212</v>
      </c>
      <c r="B152" s="45"/>
      <c r="C152" s="46"/>
      <c r="D152" s="46"/>
      <c r="E152" s="39" t="s">
        <v>3303</v>
      </c>
      <c r="F152" s="46"/>
      <c r="G152" s="46"/>
      <c r="H152" s="46"/>
      <c r="I152" s="46"/>
      <c r="J152" s="47"/>
    </row>
    <row r="153" ht="180">
      <c r="A153" s="37" t="s">
        <v>216</v>
      </c>
      <c r="B153" s="45"/>
      <c r="C153" s="46"/>
      <c r="D153" s="46"/>
      <c r="E153" s="39" t="s">
        <v>3511</v>
      </c>
      <c r="F153" s="46"/>
      <c r="G153" s="46"/>
      <c r="H153" s="46"/>
      <c r="I153" s="46"/>
      <c r="J153" s="47"/>
    </row>
    <row r="154" ht="30">
      <c r="A154" s="37" t="s">
        <v>207</v>
      </c>
      <c r="B154" s="37">
        <v>42</v>
      </c>
      <c r="C154" s="38" t="s">
        <v>3264</v>
      </c>
      <c r="D154" s="37" t="s">
        <v>209</v>
      </c>
      <c r="E154" s="39" t="s">
        <v>3265</v>
      </c>
      <c r="F154" s="40" t="s">
        <v>211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212</v>
      </c>
      <c r="B155" s="45"/>
      <c r="C155" s="46"/>
      <c r="D155" s="46"/>
      <c r="E155" s="39" t="s">
        <v>3303</v>
      </c>
      <c r="F155" s="46"/>
      <c r="G155" s="46"/>
      <c r="H155" s="46"/>
      <c r="I155" s="46"/>
      <c r="J155" s="47"/>
    </row>
    <row r="156" ht="165">
      <c r="A156" s="37" t="s">
        <v>216</v>
      </c>
      <c r="B156" s="45"/>
      <c r="C156" s="46"/>
      <c r="D156" s="46"/>
      <c r="E156" s="39" t="s">
        <v>3512</v>
      </c>
      <c r="F156" s="46"/>
      <c r="G156" s="46"/>
      <c r="H156" s="46"/>
      <c r="I156" s="46"/>
      <c r="J156" s="47"/>
    </row>
    <row r="157">
      <c r="A157" s="37" t="s">
        <v>207</v>
      </c>
      <c r="B157" s="37">
        <v>43</v>
      </c>
      <c r="C157" s="38" t="s">
        <v>3267</v>
      </c>
      <c r="D157" s="37" t="s">
        <v>209</v>
      </c>
      <c r="E157" s="39" t="s">
        <v>3268</v>
      </c>
      <c r="F157" s="40" t="s">
        <v>211</v>
      </c>
      <c r="G157" s="41">
        <v>9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212</v>
      </c>
      <c r="B158" s="45"/>
      <c r="C158" s="46"/>
      <c r="D158" s="46"/>
      <c r="E158" s="39" t="s">
        <v>3303</v>
      </c>
      <c r="F158" s="46"/>
      <c r="G158" s="46"/>
      <c r="H158" s="46"/>
      <c r="I158" s="46"/>
      <c r="J158" s="47"/>
    </row>
    <row r="159" ht="195">
      <c r="A159" s="37" t="s">
        <v>216</v>
      </c>
      <c r="B159" s="45"/>
      <c r="C159" s="46"/>
      <c r="D159" s="46"/>
      <c r="E159" s="39" t="s">
        <v>3410</v>
      </c>
      <c r="F159" s="46"/>
      <c r="G159" s="46"/>
      <c r="H159" s="46"/>
      <c r="I159" s="46"/>
      <c r="J159" s="47"/>
    </row>
    <row r="160">
      <c r="A160" s="37" t="s">
        <v>207</v>
      </c>
      <c r="B160" s="37">
        <v>44</v>
      </c>
      <c r="C160" s="38" t="s">
        <v>3138</v>
      </c>
      <c r="D160" s="37" t="s">
        <v>209</v>
      </c>
      <c r="E160" s="39" t="s">
        <v>3139</v>
      </c>
      <c r="F160" s="40" t="s">
        <v>211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212</v>
      </c>
      <c r="B161" s="45"/>
      <c r="C161" s="46"/>
      <c r="D161" s="46"/>
      <c r="E161" s="39" t="s">
        <v>3303</v>
      </c>
      <c r="F161" s="46"/>
      <c r="G161" s="46"/>
      <c r="H161" s="46"/>
      <c r="I161" s="46"/>
      <c r="J161" s="47"/>
    </row>
    <row r="162" ht="195">
      <c r="A162" s="37" t="s">
        <v>216</v>
      </c>
      <c r="B162" s="45"/>
      <c r="C162" s="46"/>
      <c r="D162" s="46"/>
      <c r="E162" s="39" t="s">
        <v>3410</v>
      </c>
      <c r="F162" s="46"/>
      <c r="G162" s="46"/>
      <c r="H162" s="46"/>
      <c r="I162" s="46"/>
      <c r="J162" s="47"/>
    </row>
    <row r="163">
      <c r="A163" s="37" t="s">
        <v>207</v>
      </c>
      <c r="B163" s="37">
        <v>45</v>
      </c>
      <c r="C163" s="38" t="s">
        <v>3270</v>
      </c>
      <c r="D163" s="37" t="s">
        <v>209</v>
      </c>
      <c r="E163" s="39" t="s">
        <v>3271</v>
      </c>
      <c r="F163" s="40" t="s">
        <v>211</v>
      </c>
      <c r="G163" s="41">
        <v>6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212</v>
      </c>
      <c r="B164" s="45"/>
      <c r="C164" s="46"/>
      <c r="D164" s="46"/>
      <c r="E164" s="39" t="s">
        <v>3303</v>
      </c>
      <c r="F164" s="46"/>
      <c r="G164" s="46"/>
      <c r="H164" s="46"/>
      <c r="I164" s="46"/>
      <c r="J164" s="47"/>
    </row>
    <row r="165" ht="195">
      <c r="A165" s="37" t="s">
        <v>216</v>
      </c>
      <c r="B165" s="45"/>
      <c r="C165" s="46"/>
      <c r="D165" s="46"/>
      <c r="E165" s="39" t="s">
        <v>3513</v>
      </c>
      <c r="F165" s="46"/>
      <c r="G165" s="46"/>
      <c r="H165" s="46"/>
      <c r="I165" s="46"/>
      <c r="J165" s="47"/>
    </row>
    <row r="166">
      <c r="A166" s="37" t="s">
        <v>207</v>
      </c>
      <c r="B166" s="37">
        <v>46</v>
      </c>
      <c r="C166" s="38" t="s">
        <v>3276</v>
      </c>
      <c r="D166" s="37" t="s">
        <v>209</v>
      </c>
      <c r="E166" s="39" t="s">
        <v>3277</v>
      </c>
      <c r="F166" s="40" t="s">
        <v>211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212</v>
      </c>
      <c r="B167" s="45"/>
      <c r="C167" s="46"/>
      <c r="D167" s="46"/>
      <c r="E167" s="39" t="s">
        <v>3303</v>
      </c>
      <c r="F167" s="46"/>
      <c r="G167" s="46"/>
      <c r="H167" s="46"/>
      <c r="I167" s="46"/>
      <c r="J167" s="47"/>
    </row>
    <row r="168" ht="225">
      <c r="A168" s="37" t="s">
        <v>216</v>
      </c>
      <c r="B168" s="45"/>
      <c r="C168" s="46"/>
      <c r="D168" s="46"/>
      <c r="E168" s="39" t="s">
        <v>3514</v>
      </c>
      <c r="F168" s="46"/>
      <c r="G168" s="46"/>
      <c r="H168" s="46"/>
      <c r="I168" s="46"/>
      <c r="J168" s="47"/>
    </row>
    <row r="169" ht="30">
      <c r="A169" s="37" t="s">
        <v>207</v>
      </c>
      <c r="B169" s="37">
        <v>47</v>
      </c>
      <c r="C169" s="38" t="s">
        <v>3515</v>
      </c>
      <c r="D169" s="37" t="s">
        <v>209</v>
      </c>
      <c r="E169" s="39" t="s">
        <v>3516</v>
      </c>
      <c r="F169" s="40" t="s">
        <v>211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212</v>
      </c>
      <c r="B170" s="45"/>
      <c r="C170" s="46"/>
      <c r="D170" s="46"/>
      <c r="E170" s="39" t="s">
        <v>3303</v>
      </c>
      <c r="F170" s="46"/>
      <c r="G170" s="46"/>
      <c r="H170" s="46"/>
      <c r="I170" s="46"/>
      <c r="J170" s="47"/>
    </row>
    <row r="171" ht="195">
      <c r="A171" s="37" t="s">
        <v>216</v>
      </c>
      <c r="B171" s="45"/>
      <c r="C171" s="46"/>
      <c r="D171" s="46"/>
      <c r="E171" s="39" t="s">
        <v>3517</v>
      </c>
      <c r="F171" s="46"/>
      <c r="G171" s="46"/>
      <c r="H171" s="46"/>
      <c r="I171" s="46"/>
      <c r="J171" s="47"/>
    </row>
    <row r="172">
      <c r="A172" s="37" t="s">
        <v>207</v>
      </c>
      <c r="B172" s="37">
        <v>48</v>
      </c>
      <c r="C172" s="38" t="s">
        <v>1013</v>
      </c>
      <c r="D172" s="37" t="s">
        <v>209</v>
      </c>
      <c r="E172" s="39" t="s">
        <v>1014</v>
      </c>
      <c r="F172" s="40" t="s">
        <v>211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212</v>
      </c>
      <c r="B173" s="45"/>
      <c r="C173" s="46"/>
      <c r="D173" s="46"/>
      <c r="E173" s="39" t="s">
        <v>3318</v>
      </c>
      <c r="F173" s="46"/>
      <c r="G173" s="46"/>
      <c r="H173" s="46"/>
      <c r="I173" s="46"/>
      <c r="J173" s="47"/>
    </row>
    <row r="174" ht="180">
      <c r="A174" s="37" t="s">
        <v>216</v>
      </c>
      <c r="B174" s="45"/>
      <c r="C174" s="46"/>
      <c r="D174" s="46"/>
      <c r="E174" s="39" t="s">
        <v>3421</v>
      </c>
      <c r="F174" s="46"/>
      <c r="G174" s="46"/>
      <c r="H174" s="46"/>
      <c r="I174" s="46"/>
      <c r="J174" s="47"/>
    </row>
    <row r="175">
      <c r="A175" s="37" t="s">
        <v>207</v>
      </c>
      <c r="B175" s="37">
        <v>49</v>
      </c>
      <c r="C175" s="38" t="s">
        <v>2795</v>
      </c>
      <c r="D175" s="37" t="s">
        <v>209</v>
      </c>
      <c r="E175" s="39" t="s">
        <v>2796</v>
      </c>
      <c r="F175" s="40" t="s">
        <v>211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212</v>
      </c>
      <c r="B176" s="45"/>
      <c r="C176" s="46"/>
      <c r="D176" s="46"/>
      <c r="E176" s="39" t="s">
        <v>3318</v>
      </c>
      <c r="F176" s="46"/>
      <c r="G176" s="46"/>
      <c r="H176" s="46"/>
      <c r="I176" s="46"/>
      <c r="J176" s="47"/>
    </row>
    <row r="177" ht="180">
      <c r="A177" s="37" t="s">
        <v>216</v>
      </c>
      <c r="B177" s="45"/>
      <c r="C177" s="46"/>
      <c r="D177" s="46"/>
      <c r="E177" s="39" t="s">
        <v>3421</v>
      </c>
      <c r="F177" s="46"/>
      <c r="G177" s="46"/>
      <c r="H177" s="46"/>
      <c r="I177" s="46"/>
      <c r="J177" s="47"/>
    </row>
    <row r="178">
      <c r="A178" s="37" t="s">
        <v>207</v>
      </c>
      <c r="B178" s="37">
        <v>50</v>
      </c>
      <c r="C178" s="38" t="s">
        <v>3282</v>
      </c>
      <c r="D178" s="37" t="s">
        <v>209</v>
      </c>
      <c r="E178" s="39" t="s">
        <v>3283</v>
      </c>
      <c r="F178" s="40" t="s">
        <v>211</v>
      </c>
      <c r="G178" s="41">
        <v>4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212</v>
      </c>
      <c r="B179" s="45"/>
      <c r="C179" s="46"/>
      <c r="D179" s="46"/>
      <c r="E179" s="39" t="s">
        <v>3318</v>
      </c>
      <c r="F179" s="46"/>
      <c r="G179" s="46"/>
      <c r="H179" s="46"/>
      <c r="I179" s="46"/>
      <c r="J179" s="47"/>
    </row>
    <row r="180" ht="180">
      <c r="A180" s="37" t="s">
        <v>216</v>
      </c>
      <c r="B180" s="45"/>
      <c r="C180" s="46"/>
      <c r="D180" s="46"/>
      <c r="E180" s="39" t="s">
        <v>3421</v>
      </c>
      <c r="F180" s="46"/>
      <c r="G180" s="46"/>
      <c r="H180" s="46"/>
      <c r="I180" s="46"/>
      <c r="J180" s="47"/>
    </row>
    <row r="181">
      <c r="A181" s="37" t="s">
        <v>207</v>
      </c>
      <c r="B181" s="37">
        <v>51</v>
      </c>
      <c r="C181" s="38" t="s">
        <v>3284</v>
      </c>
      <c r="D181" s="37" t="s">
        <v>209</v>
      </c>
      <c r="E181" s="39" t="s">
        <v>3285</v>
      </c>
      <c r="F181" s="40" t="s">
        <v>211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212</v>
      </c>
      <c r="B182" s="45"/>
      <c r="C182" s="46"/>
      <c r="D182" s="46"/>
      <c r="E182" s="39" t="s">
        <v>3318</v>
      </c>
      <c r="F182" s="46"/>
      <c r="G182" s="46"/>
      <c r="H182" s="46"/>
      <c r="I182" s="46"/>
      <c r="J182" s="47"/>
    </row>
    <row r="183" ht="180">
      <c r="A183" s="37" t="s">
        <v>216</v>
      </c>
      <c r="B183" s="45"/>
      <c r="C183" s="46"/>
      <c r="D183" s="46"/>
      <c r="E183" s="39" t="s">
        <v>3421</v>
      </c>
      <c r="F183" s="46"/>
      <c r="G183" s="46"/>
      <c r="H183" s="46"/>
      <c r="I183" s="46"/>
      <c r="J183" s="47"/>
    </row>
    <row r="184">
      <c r="A184" s="37" t="s">
        <v>207</v>
      </c>
      <c r="B184" s="37">
        <v>52</v>
      </c>
      <c r="C184" s="38" t="s">
        <v>3286</v>
      </c>
      <c r="D184" s="37" t="s">
        <v>209</v>
      </c>
      <c r="E184" s="39" t="s">
        <v>3287</v>
      </c>
      <c r="F184" s="40" t="s">
        <v>211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 ht="30">
      <c r="A185" s="37" t="s">
        <v>212</v>
      </c>
      <c r="B185" s="45"/>
      <c r="C185" s="46"/>
      <c r="D185" s="46"/>
      <c r="E185" s="39" t="s">
        <v>3318</v>
      </c>
      <c r="F185" s="46"/>
      <c r="G185" s="46"/>
      <c r="H185" s="46"/>
      <c r="I185" s="46"/>
      <c r="J185" s="47"/>
    </row>
    <row r="186" ht="180">
      <c r="A186" s="37" t="s">
        <v>216</v>
      </c>
      <c r="B186" s="45"/>
      <c r="C186" s="46"/>
      <c r="D186" s="46"/>
      <c r="E186" s="39" t="s">
        <v>3421</v>
      </c>
      <c r="F186" s="46"/>
      <c r="G186" s="46"/>
      <c r="H186" s="46"/>
      <c r="I186" s="46"/>
      <c r="J186" s="47"/>
    </row>
    <row r="187">
      <c r="A187" s="37" t="s">
        <v>207</v>
      </c>
      <c r="B187" s="37">
        <v>53</v>
      </c>
      <c r="C187" s="38" t="s">
        <v>3288</v>
      </c>
      <c r="D187" s="37" t="s">
        <v>209</v>
      </c>
      <c r="E187" s="39" t="s">
        <v>3289</v>
      </c>
      <c r="F187" s="40" t="s">
        <v>211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212</v>
      </c>
      <c r="B188" s="45"/>
      <c r="C188" s="46"/>
      <c r="D188" s="46"/>
      <c r="E188" s="39" t="s">
        <v>3318</v>
      </c>
      <c r="F188" s="46"/>
      <c r="G188" s="46"/>
      <c r="H188" s="46"/>
      <c r="I188" s="46"/>
      <c r="J188" s="47"/>
    </row>
    <row r="189" ht="180">
      <c r="A189" s="37" t="s">
        <v>216</v>
      </c>
      <c r="B189" s="45"/>
      <c r="C189" s="46"/>
      <c r="D189" s="46"/>
      <c r="E189" s="39" t="s">
        <v>3421</v>
      </c>
      <c r="F189" s="46"/>
      <c r="G189" s="46"/>
      <c r="H189" s="46"/>
      <c r="I189" s="46"/>
      <c r="J189" s="47"/>
    </row>
    <row r="190">
      <c r="A190" s="37" t="s">
        <v>207</v>
      </c>
      <c r="B190" s="37">
        <v>54</v>
      </c>
      <c r="C190" s="38" t="s">
        <v>3427</v>
      </c>
      <c r="D190" s="37" t="s">
        <v>209</v>
      </c>
      <c r="E190" s="39" t="s">
        <v>3428</v>
      </c>
      <c r="F190" s="40" t="s">
        <v>211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212</v>
      </c>
      <c r="B191" s="45"/>
      <c r="C191" s="46"/>
      <c r="D191" s="46"/>
      <c r="E191" s="39" t="s">
        <v>3318</v>
      </c>
      <c r="F191" s="46"/>
      <c r="G191" s="46"/>
      <c r="H191" s="46"/>
      <c r="I191" s="46"/>
      <c r="J191" s="47"/>
    </row>
    <row r="192" ht="180">
      <c r="A192" s="37" t="s">
        <v>216</v>
      </c>
      <c r="B192" s="45"/>
      <c r="C192" s="46"/>
      <c r="D192" s="46"/>
      <c r="E192" s="39" t="s">
        <v>3421</v>
      </c>
      <c r="F192" s="46"/>
      <c r="G192" s="46"/>
      <c r="H192" s="46"/>
      <c r="I192" s="46"/>
      <c r="J192" s="47"/>
    </row>
    <row r="193">
      <c r="A193" s="37" t="s">
        <v>207</v>
      </c>
      <c r="B193" s="37">
        <v>55</v>
      </c>
      <c r="C193" s="38" t="s">
        <v>3290</v>
      </c>
      <c r="D193" s="37" t="s">
        <v>209</v>
      </c>
      <c r="E193" s="39" t="s">
        <v>3291</v>
      </c>
      <c r="F193" s="40" t="s">
        <v>211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212</v>
      </c>
      <c r="B194" s="45"/>
      <c r="C194" s="46"/>
      <c r="D194" s="46"/>
      <c r="E194" s="39" t="s">
        <v>3318</v>
      </c>
      <c r="F194" s="46"/>
      <c r="G194" s="46"/>
      <c r="H194" s="46"/>
      <c r="I194" s="46"/>
      <c r="J194" s="47"/>
    </row>
    <row r="195" ht="180">
      <c r="A195" s="37" t="s">
        <v>216</v>
      </c>
      <c r="B195" s="45"/>
      <c r="C195" s="46"/>
      <c r="D195" s="46"/>
      <c r="E195" s="39" t="s">
        <v>3421</v>
      </c>
      <c r="F195" s="46"/>
      <c r="G195" s="46"/>
      <c r="H195" s="46"/>
      <c r="I195" s="46"/>
      <c r="J195" s="47"/>
    </row>
    <row r="196">
      <c r="A196" s="37" t="s">
        <v>207</v>
      </c>
      <c r="B196" s="37">
        <v>56</v>
      </c>
      <c r="C196" s="38" t="s">
        <v>1019</v>
      </c>
      <c r="D196" s="37" t="s">
        <v>209</v>
      </c>
      <c r="E196" s="39" t="s">
        <v>1020</v>
      </c>
      <c r="F196" s="40" t="s">
        <v>211</v>
      </c>
      <c r="G196" s="41">
        <v>4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212</v>
      </c>
      <c r="B197" s="45"/>
      <c r="C197" s="46"/>
      <c r="D197" s="46"/>
      <c r="E197" s="39" t="s">
        <v>3318</v>
      </c>
      <c r="F197" s="46"/>
      <c r="G197" s="46"/>
      <c r="H197" s="46"/>
      <c r="I197" s="46"/>
      <c r="J197" s="47"/>
    </row>
    <row r="198" ht="180">
      <c r="A198" s="37" t="s">
        <v>216</v>
      </c>
      <c r="B198" s="45"/>
      <c r="C198" s="46"/>
      <c r="D198" s="46"/>
      <c r="E198" s="39" t="s">
        <v>3518</v>
      </c>
      <c r="F198" s="46"/>
      <c r="G198" s="46"/>
      <c r="H198" s="46"/>
      <c r="I198" s="46"/>
      <c r="J198" s="47"/>
    </row>
    <row r="199">
      <c r="A199" s="37" t="s">
        <v>207</v>
      </c>
      <c r="B199" s="37">
        <v>57</v>
      </c>
      <c r="C199" s="38" t="s">
        <v>3293</v>
      </c>
      <c r="D199" s="37" t="s">
        <v>209</v>
      </c>
      <c r="E199" s="39" t="s">
        <v>3294</v>
      </c>
      <c r="F199" s="40" t="s">
        <v>211</v>
      </c>
      <c r="G199" s="41">
        <v>5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212</v>
      </c>
      <c r="B200" s="45"/>
      <c r="C200" s="46"/>
      <c r="D200" s="46"/>
      <c r="E200" s="39" t="s">
        <v>3303</v>
      </c>
      <c r="F200" s="46"/>
      <c r="G200" s="46"/>
      <c r="H200" s="46"/>
      <c r="I200" s="46"/>
      <c r="J200" s="47"/>
    </row>
    <row r="201" ht="195">
      <c r="A201" s="37" t="s">
        <v>216</v>
      </c>
      <c r="B201" s="45"/>
      <c r="C201" s="46"/>
      <c r="D201" s="46"/>
      <c r="E201" s="39" t="s">
        <v>3410</v>
      </c>
      <c r="F201" s="46"/>
      <c r="G201" s="46"/>
      <c r="H201" s="46"/>
      <c r="I201" s="46"/>
      <c r="J201" s="47"/>
    </row>
    <row r="202" ht="30">
      <c r="A202" s="37" t="s">
        <v>207</v>
      </c>
      <c r="B202" s="37">
        <v>58</v>
      </c>
      <c r="C202" s="38" t="s">
        <v>297</v>
      </c>
      <c r="D202" s="37" t="s">
        <v>209</v>
      </c>
      <c r="E202" s="39" t="s">
        <v>298</v>
      </c>
      <c r="F202" s="40" t="s">
        <v>211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212</v>
      </c>
      <c r="B203" s="45"/>
      <c r="C203" s="46"/>
      <c r="D203" s="46"/>
      <c r="E203" s="49" t="s">
        <v>209</v>
      </c>
      <c r="F203" s="46"/>
      <c r="G203" s="46"/>
      <c r="H203" s="46"/>
      <c r="I203" s="46"/>
      <c r="J203" s="47"/>
    </row>
    <row r="204" ht="135">
      <c r="A204" s="37" t="s">
        <v>216</v>
      </c>
      <c r="B204" s="45"/>
      <c r="C204" s="46"/>
      <c r="D204" s="46"/>
      <c r="E204" s="39" t="s">
        <v>299</v>
      </c>
      <c r="F204" s="46"/>
      <c r="G204" s="46"/>
      <c r="H204" s="46"/>
      <c r="I204" s="46"/>
      <c r="J204" s="47"/>
    </row>
    <row r="205" ht="45">
      <c r="A205" s="37" t="s">
        <v>207</v>
      </c>
      <c r="B205" s="37">
        <v>59</v>
      </c>
      <c r="C205" s="38" t="s">
        <v>300</v>
      </c>
      <c r="D205" s="37" t="s">
        <v>209</v>
      </c>
      <c r="E205" s="39" t="s">
        <v>301</v>
      </c>
      <c r="F205" s="40" t="s">
        <v>211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212</v>
      </c>
      <c r="B206" s="45"/>
      <c r="C206" s="46"/>
      <c r="D206" s="46"/>
      <c r="E206" s="49" t="s">
        <v>209</v>
      </c>
      <c r="F206" s="46"/>
      <c r="G206" s="46"/>
      <c r="H206" s="46"/>
      <c r="I206" s="46"/>
      <c r="J206" s="47"/>
    </row>
    <row r="207" ht="135">
      <c r="A207" s="37" t="s">
        <v>216</v>
      </c>
      <c r="B207" s="45"/>
      <c r="C207" s="46"/>
      <c r="D207" s="46"/>
      <c r="E207" s="39" t="s">
        <v>299</v>
      </c>
      <c r="F207" s="46"/>
      <c r="G207" s="46"/>
      <c r="H207" s="46"/>
      <c r="I207" s="46"/>
      <c r="J207" s="47"/>
    </row>
    <row r="208" ht="30">
      <c r="A208" s="37" t="s">
        <v>207</v>
      </c>
      <c r="B208" s="37">
        <v>60</v>
      </c>
      <c r="C208" s="38" t="s">
        <v>303</v>
      </c>
      <c r="D208" s="37" t="s">
        <v>209</v>
      </c>
      <c r="E208" s="39" t="s">
        <v>304</v>
      </c>
      <c r="F208" s="40" t="s">
        <v>211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212</v>
      </c>
      <c r="B209" s="45"/>
      <c r="C209" s="46"/>
      <c r="D209" s="46"/>
      <c r="E209" s="49" t="s">
        <v>209</v>
      </c>
      <c r="F209" s="46"/>
      <c r="G209" s="46"/>
      <c r="H209" s="46"/>
      <c r="I209" s="46"/>
      <c r="J209" s="47"/>
    </row>
    <row r="210" ht="105">
      <c r="A210" s="37" t="s">
        <v>216</v>
      </c>
      <c r="B210" s="45"/>
      <c r="C210" s="46"/>
      <c r="D210" s="46"/>
      <c r="E210" s="39" t="s">
        <v>305</v>
      </c>
      <c r="F210" s="46"/>
      <c r="G210" s="46"/>
      <c r="H210" s="46"/>
      <c r="I210" s="46"/>
      <c r="J210" s="47"/>
    </row>
    <row r="211" ht="30">
      <c r="A211" s="37" t="s">
        <v>207</v>
      </c>
      <c r="B211" s="37">
        <v>61</v>
      </c>
      <c r="C211" s="38" t="s">
        <v>3004</v>
      </c>
      <c r="D211" s="37" t="s">
        <v>209</v>
      </c>
      <c r="E211" s="39" t="s">
        <v>3005</v>
      </c>
      <c r="F211" s="40" t="s">
        <v>211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212</v>
      </c>
      <c r="B212" s="45"/>
      <c r="C212" s="46"/>
      <c r="D212" s="46"/>
      <c r="E212" s="49" t="s">
        <v>209</v>
      </c>
      <c r="F212" s="46"/>
      <c r="G212" s="46"/>
      <c r="H212" s="46"/>
      <c r="I212" s="46"/>
      <c r="J212" s="47"/>
    </row>
    <row r="213" ht="105">
      <c r="A213" s="37" t="s">
        <v>216</v>
      </c>
      <c r="B213" s="45"/>
      <c r="C213" s="46"/>
      <c r="D213" s="46"/>
      <c r="E213" s="39" t="s">
        <v>575</v>
      </c>
      <c r="F213" s="46"/>
      <c r="G213" s="46"/>
      <c r="H213" s="46"/>
      <c r="I213" s="46"/>
      <c r="J213" s="47"/>
    </row>
    <row r="214">
      <c r="A214" s="37" t="s">
        <v>207</v>
      </c>
      <c r="B214" s="37">
        <v>62</v>
      </c>
      <c r="C214" s="38" t="s">
        <v>430</v>
      </c>
      <c r="D214" s="37" t="s">
        <v>209</v>
      </c>
      <c r="E214" s="39" t="s">
        <v>431</v>
      </c>
      <c r="F214" s="40" t="s">
        <v>231</v>
      </c>
      <c r="G214" s="41">
        <v>40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212</v>
      </c>
      <c r="B215" s="45"/>
      <c r="C215" s="46"/>
      <c r="D215" s="46"/>
      <c r="E215" s="49" t="s">
        <v>209</v>
      </c>
      <c r="F215" s="46"/>
      <c r="G215" s="46"/>
      <c r="H215" s="46"/>
      <c r="I215" s="46"/>
      <c r="J215" s="47"/>
    </row>
    <row r="216" ht="120">
      <c r="A216" s="37" t="s">
        <v>216</v>
      </c>
      <c r="B216" s="45"/>
      <c r="C216" s="46"/>
      <c r="D216" s="46"/>
      <c r="E216" s="39" t="s">
        <v>433</v>
      </c>
      <c r="F216" s="46"/>
      <c r="G216" s="46"/>
      <c r="H216" s="46"/>
      <c r="I216" s="46"/>
      <c r="J216" s="47"/>
    </row>
    <row r="217">
      <c r="A217" s="37" t="s">
        <v>207</v>
      </c>
      <c r="B217" s="37">
        <v>63</v>
      </c>
      <c r="C217" s="38" t="s">
        <v>356</v>
      </c>
      <c r="D217" s="37" t="s">
        <v>209</v>
      </c>
      <c r="E217" s="39" t="s">
        <v>357</v>
      </c>
      <c r="F217" s="40" t="s">
        <v>231</v>
      </c>
      <c r="G217" s="41">
        <v>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212</v>
      </c>
      <c r="B218" s="45"/>
      <c r="C218" s="46"/>
      <c r="D218" s="46"/>
      <c r="E218" s="49" t="s">
        <v>209</v>
      </c>
      <c r="F218" s="46"/>
      <c r="G218" s="46"/>
      <c r="H218" s="46"/>
      <c r="I218" s="46"/>
      <c r="J218" s="47"/>
    </row>
    <row r="219" ht="105">
      <c r="A219" s="37" t="s">
        <v>216</v>
      </c>
      <c r="B219" s="45"/>
      <c r="C219" s="46"/>
      <c r="D219" s="46"/>
      <c r="E219" s="39" t="s">
        <v>434</v>
      </c>
      <c r="F219" s="46"/>
      <c r="G219" s="46"/>
      <c r="H219" s="46"/>
      <c r="I219" s="46"/>
      <c r="J219" s="47"/>
    </row>
    <row r="220">
      <c r="A220" s="37" t="s">
        <v>207</v>
      </c>
      <c r="B220" s="37">
        <v>64</v>
      </c>
      <c r="C220" s="38" t="s">
        <v>3295</v>
      </c>
      <c r="D220" s="37" t="s">
        <v>209</v>
      </c>
      <c r="E220" s="39" t="s">
        <v>3296</v>
      </c>
      <c r="F220" s="40" t="s">
        <v>231</v>
      </c>
      <c r="G220" s="41">
        <v>24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212</v>
      </c>
      <c r="B221" s="45"/>
      <c r="C221" s="46"/>
      <c r="D221" s="46"/>
      <c r="E221" s="49" t="s">
        <v>209</v>
      </c>
      <c r="F221" s="46"/>
      <c r="G221" s="46"/>
      <c r="H221" s="46"/>
      <c r="I221" s="46"/>
      <c r="J221" s="47"/>
    </row>
    <row r="222" ht="135">
      <c r="A222" s="37" t="s">
        <v>216</v>
      </c>
      <c r="B222" s="45"/>
      <c r="C222" s="46"/>
      <c r="D222" s="46"/>
      <c r="E222" s="39" t="s">
        <v>3297</v>
      </c>
      <c r="F222" s="46"/>
      <c r="G222" s="46"/>
      <c r="H222" s="46"/>
      <c r="I222" s="46"/>
      <c r="J222" s="47"/>
    </row>
    <row r="223">
      <c r="A223" s="31" t="s">
        <v>204</v>
      </c>
      <c r="B223" s="32"/>
      <c r="C223" s="33" t="s">
        <v>2705</v>
      </c>
      <c r="D223" s="34"/>
      <c r="E223" s="31" t="s">
        <v>2706</v>
      </c>
      <c r="F223" s="34"/>
      <c r="G223" s="34"/>
      <c r="H223" s="34"/>
      <c r="I223" s="35">
        <f>SUMIFS(I224:I227,A224:A227,"P")</f>
        <v>0</v>
      </c>
      <c r="J223" s="36"/>
    </row>
    <row r="224">
      <c r="A224" s="37" t="s">
        <v>207</v>
      </c>
      <c r="B224" s="37">
        <v>65</v>
      </c>
      <c r="C224" s="38" t="s">
        <v>2707</v>
      </c>
      <c r="D224" s="37" t="s">
        <v>209</v>
      </c>
      <c r="E224" s="39" t="s">
        <v>2708</v>
      </c>
      <c r="F224" s="40" t="s">
        <v>387</v>
      </c>
      <c r="G224" s="41">
        <v>984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212</v>
      </c>
      <c r="B225" s="45"/>
      <c r="C225" s="46"/>
      <c r="D225" s="46"/>
      <c r="E225" s="39" t="s">
        <v>3303</v>
      </c>
      <c r="F225" s="46"/>
      <c r="G225" s="46"/>
      <c r="H225" s="46"/>
      <c r="I225" s="46"/>
      <c r="J225" s="47"/>
    </row>
    <row r="226">
      <c r="A226" s="37" t="s">
        <v>214</v>
      </c>
      <c r="B226" s="45"/>
      <c r="C226" s="46"/>
      <c r="D226" s="46"/>
      <c r="E226" s="48" t="s">
        <v>3519</v>
      </c>
      <c r="F226" s="46"/>
      <c r="G226" s="46"/>
      <c r="H226" s="46"/>
      <c r="I226" s="46"/>
      <c r="J226" s="47"/>
    </row>
    <row r="227" ht="375">
      <c r="A227" s="37" t="s">
        <v>216</v>
      </c>
      <c r="B227" s="50"/>
      <c r="C227" s="51"/>
      <c r="D227" s="51"/>
      <c r="E227" s="39" t="s">
        <v>3468</v>
      </c>
      <c r="F227" s="51"/>
      <c r="G227" s="51"/>
      <c r="H227" s="51"/>
      <c r="I227" s="51"/>
      <c r="J227" s="52"/>
    </row>
  </sheetData>
  <sheetProtection sheet="1" objects="1" scenarios="1" spinCount="100000" saltValue="085/mELOWkkxTBqGEhb/Weu5ZX/iP3TLnV/EQs5X2UzHrfAqejLdEzSzfdjanxBZIE7kWXh2b7Bg2YbjurHjKw==" hashValue="2P1kfn0G2kPp5rBoVS4NdbPeC/r+7mAWaszPXe9RgR2VG0EfHvHGVoVMKAubLJabmbeEKI/UFP8NQIdd7hfAj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3520</v>
      </c>
      <c r="I3" s="25">
        <f>SUMIFS(I9:I190,A9:A190,"SD")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3520</v>
      </c>
      <c r="D5" s="22"/>
      <c r="E5" s="23" t="s">
        <v>140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1077</v>
      </c>
      <c r="D9" s="34"/>
      <c r="E9" s="31" t="s">
        <v>1084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2969</v>
      </c>
      <c r="D10" s="37" t="s">
        <v>209</v>
      </c>
      <c r="E10" s="39" t="s">
        <v>2970</v>
      </c>
      <c r="F10" s="40" t="s">
        <v>1087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45">
      <c r="A12" s="37" t="s">
        <v>214</v>
      </c>
      <c r="B12" s="45"/>
      <c r="C12" s="46"/>
      <c r="D12" s="46"/>
      <c r="E12" s="48" t="s">
        <v>2989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1093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2810</v>
      </c>
      <c r="D14" s="34"/>
      <c r="E14" s="31" t="s">
        <v>2811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207</v>
      </c>
      <c r="B15" s="37">
        <v>2</v>
      </c>
      <c r="C15" s="38" t="s">
        <v>2517</v>
      </c>
      <c r="D15" s="37" t="s">
        <v>209</v>
      </c>
      <c r="E15" s="39" t="s">
        <v>2518</v>
      </c>
      <c r="F15" s="40" t="s">
        <v>1087</v>
      </c>
      <c r="G15" s="41">
        <v>97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45">
      <c r="A17" s="37" t="s">
        <v>214</v>
      </c>
      <c r="B17" s="45"/>
      <c r="C17" s="46"/>
      <c r="D17" s="46"/>
      <c r="E17" s="48" t="s">
        <v>3521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2813</v>
      </c>
      <c r="F18" s="46"/>
      <c r="G18" s="46"/>
      <c r="H18" s="46"/>
      <c r="I18" s="46"/>
      <c r="J18" s="47"/>
    </row>
    <row r="19">
      <c r="A19" s="31" t="s">
        <v>204</v>
      </c>
      <c r="B19" s="32"/>
      <c r="C19" s="33" t="s">
        <v>2529</v>
      </c>
      <c r="D19" s="34"/>
      <c r="E19" s="31" t="s">
        <v>2530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207</v>
      </c>
      <c r="B20" s="37">
        <v>3</v>
      </c>
      <c r="C20" s="38" t="s">
        <v>1098</v>
      </c>
      <c r="D20" s="37" t="s">
        <v>209</v>
      </c>
      <c r="E20" s="39" t="s">
        <v>1099</v>
      </c>
      <c r="F20" s="40" t="s">
        <v>1087</v>
      </c>
      <c r="G20" s="41">
        <v>84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212</v>
      </c>
      <c r="B21" s="45"/>
      <c r="C21" s="46"/>
      <c r="D21" s="46"/>
      <c r="E21" s="49" t="s">
        <v>209</v>
      </c>
      <c r="F21" s="46"/>
      <c r="G21" s="46"/>
      <c r="H21" s="46"/>
      <c r="I21" s="46"/>
      <c r="J21" s="47"/>
    </row>
    <row r="22" ht="45">
      <c r="A22" s="37" t="s">
        <v>214</v>
      </c>
      <c r="B22" s="45"/>
      <c r="C22" s="46"/>
      <c r="D22" s="46"/>
      <c r="E22" s="48" t="s">
        <v>3522</v>
      </c>
      <c r="F22" s="46"/>
      <c r="G22" s="46"/>
      <c r="H22" s="46"/>
      <c r="I22" s="46"/>
      <c r="J22" s="47"/>
    </row>
    <row r="23" ht="409.5">
      <c r="A23" s="37" t="s">
        <v>216</v>
      </c>
      <c r="B23" s="45"/>
      <c r="C23" s="46"/>
      <c r="D23" s="46"/>
      <c r="E23" s="39" t="s">
        <v>2532</v>
      </c>
      <c r="F23" s="46"/>
      <c r="G23" s="46"/>
      <c r="H23" s="46"/>
      <c r="I23" s="46"/>
      <c r="J23" s="47"/>
    </row>
    <row r="24">
      <c r="A24" s="31" t="s">
        <v>204</v>
      </c>
      <c r="B24" s="32"/>
      <c r="C24" s="33" t="s">
        <v>1412</v>
      </c>
      <c r="D24" s="34"/>
      <c r="E24" s="31" t="s">
        <v>322</v>
      </c>
      <c r="F24" s="34"/>
      <c r="G24" s="34"/>
      <c r="H24" s="34"/>
      <c r="I24" s="35">
        <f>SUMIFS(I25:I32,A25:A32,"P")</f>
        <v>0</v>
      </c>
      <c r="J24" s="36"/>
    </row>
    <row r="25">
      <c r="A25" s="37" t="s">
        <v>207</v>
      </c>
      <c r="B25" s="37">
        <v>4</v>
      </c>
      <c r="C25" s="38" t="s">
        <v>2714</v>
      </c>
      <c r="D25" s="37" t="s">
        <v>209</v>
      </c>
      <c r="E25" s="39" t="s">
        <v>2715</v>
      </c>
      <c r="F25" s="40" t="s">
        <v>329</v>
      </c>
      <c r="G25" s="41">
        <v>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212</v>
      </c>
      <c r="B26" s="45"/>
      <c r="C26" s="46"/>
      <c r="D26" s="46"/>
      <c r="E26" s="49" t="s">
        <v>209</v>
      </c>
      <c r="F26" s="46"/>
      <c r="G26" s="46"/>
      <c r="H26" s="46"/>
      <c r="I26" s="46"/>
      <c r="J26" s="47"/>
    </row>
    <row r="27" ht="45">
      <c r="A27" s="37" t="s">
        <v>214</v>
      </c>
      <c r="B27" s="45"/>
      <c r="C27" s="46"/>
      <c r="D27" s="46"/>
      <c r="E27" s="48" t="s">
        <v>2858</v>
      </c>
      <c r="F27" s="46"/>
      <c r="G27" s="46"/>
      <c r="H27" s="46"/>
      <c r="I27" s="46"/>
      <c r="J27" s="47"/>
    </row>
    <row r="28" ht="120">
      <c r="A28" s="37" t="s">
        <v>216</v>
      </c>
      <c r="B28" s="45"/>
      <c r="C28" s="46"/>
      <c r="D28" s="46"/>
      <c r="E28" s="39" t="s">
        <v>2717</v>
      </c>
      <c r="F28" s="46"/>
      <c r="G28" s="46"/>
      <c r="H28" s="46"/>
      <c r="I28" s="46"/>
      <c r="J28" s="47"/>
    </row>
    <row r="29">
      <c r="A29" s="37" t="s">
        <v>207</v>
      </c>
      <c r="B29" s="37">
        <v>5</v>
      </c>
      <c r="C29" s="38" t="s">
        <v>2979</v>
      </c>
      <c r="D29" s="37" t="s">
        <v>209</v>
      </c>
      <c r="E29" s="39" t="s">
        <v>2980</v>
      </c>
      <c r="F29" s="40" t="s">
        <v>1194</v>
      </c>
      <c r="G29" s="41">
        <v>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2980</v>
      </c>
      <c r="F30" s="46"/>
      <c r="G30" s="46"/>
      <c r="H30" s="46"/>
      <c r="I30" s="46"/>
      <c r="J30" s="47"/>
    </row>
    <row r="31" ht="30">
      <c r="A31" s="37" t="s">
        <v>214</v>
      </c>
      <c r="B31" s="45"/>
      <c r="C31" s="46"/>
      <c r="D31" s="46"/>
      <c r="E31" s="48" t="s">
        <v>2981</v>
      </c>
      <c r="F31" s="46"/>
      <c r="G31" s="46"/>
      <c r="H31" s="46"/>
      <c r="I31" s="46"/>
      <c r="J31" s="47"/>
    </row>
    <row r="32">
      <c r="A32" s="37" t="s">
        <v>216</v>
      </c>
      <c r="B32" s="45"/>
      <c r="C32" s="46"/>
      <c r="D32" s="46"/>
      <c r="E32" s="49" t="s">
        <v>209</v>
      </c>
      <c r="F32" s="46"/>
      <c r="G32" s="46"/>
      <c r="H32" s="46"/>
      <c r="I32" s="46"/>
      <c r="J32" s="47"/>
    </row>
    <row r="33">
      <c r="A33" s="31" t="s">
        <v>204</v>
      </c>
      <c r="B33" s="32"/>
      <c r="C33" s="33" t="s">
        <v>2982</v>
      </c>
      <c r="D33" s="34"/>
      <c r="E33" s="31" t="s">
        <v>1408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207</v>
      </c>
      <c r="B34" s="37">
        <v>6</v>
      </c>
      <c r="C34" s="38" t="s">
        <v>2983</v>
      </c>
      <c r="D34" s="37" t="s">
        <v>209</v>
      </c>
      <c r="E34" s="39" t="s">
        <v>2984</v>
      </c>
      <c r="F34" s="40" t="s">
        <v>329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39" t="s">
        <v>2984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2802</v>
      </c>
      <c r="F36" s="46"/>
      <c r="G36" s="46"/>
      <c r="H36" s="46"/>
      <c r="I36" s="46"/>
      <c r="J36" s="47"/>
    </row>
    <row r="37" ht="90">
      <c r="A37" s="37" t="s">
        <v>216</v>
      </c>
      <c r="B37" s="45"/>
      <c r="C37" s="46"/>
      <c r="D37" s="46"/>
      <c r="E37" s="39" t="s">
        <v>2985</v>
      </c>
      <c r="F37" s="46"/>
      <c r="G37" s="46"/>
      <c r="H37" s="46"/>
      <c r="I37" s="46"/>
      <c r="J37" s="47"/>
    </row>
    <row r="38">
      <c r="A38" s="31" t="s">
        <v>204</v>
      </c>
      <c r="B38" s="32"/>
      <c r="C38" s="33" t="s">
        <v>1102</v>
      </c>
      <c r="D38" s="34"/>
      <c r="E38" s="31" t="s">
        <v>1103</v>
      </c>
      <c r="F38" s="34"/>
      <c r="G38" s="34"/>
      <c r="H38" s="34"/>
      <c r="I38" s="35">
        <f>SUMIFS(I39:I42,A39:A42,"P")</f>
        <v>0</v>
      </c>
      <c r="J38" s="36"/>
    </row>
    <row r="39">
      <c r="A39" s="37" t="s">
        <v>207</v>
      </c>
      <c r="B39" s="37">
        <v>7</v>
      </c>
      <c r="C39" s="38" t="s">
        <v>2986</v>
      </c>
      <c r="D39" s="37" t="s">
        <v>209</v>
      </c>
      <c r="E39" s="39" t="s">
        <v>2987</v>
      </c>
      <c r="F39" s="40" t="s">
        <v>1087</v>
      </c>
      <c r="G39" s="41">
        <v>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30">
      <c r="A41" s="37" t="s">
        <v>214</v>
      </c>
      <c r="B41" s="45"/>
      <c r="C41" s="46"/>
      <c r="D41" s="46"/>
      <c r="E41" s="48" t="s">
        <v>2981</v>
      </c>
      <c r="F41" s="46"/>
      <c r="G41" s="46"/>
      <c r="H41" s="46"/>
      <c r="I41" s="46"/>
      <c r="J41" s="47"/>
    </row>
    <row r="42" ht="409.5">
      <c r="A42" s="37" t="s">
        <v>216</v>
      </c>
      <c r="B42" s="45"/>
      <c r="C42" s="46"/>
      <c r="D42" s="46"/>
      <c r="E42" s="39" t="s">
        <v>2977</v>
      </c>
      <c r="F42" s="46"/>
      <c r="G42" s="46"/>
      <c r="H42" s="46"/>
      <c r="I42" s="46"/>
      <c r="J42" s="47"/>
    </row>
    <row r="43">
      <c r="A43" s="31" t="s">
        <v>204</v>
      </c>
      <c r="B43" s="32"/>
      <c r="C43" s="33" t="s">
        <v>648</v>
      </c>
      <c r="D43" s="34"/>
      <c r="E43" s="31" t="s">
        <v>649</v>
      </c>
      <c r="F43" s="34"/>
      <c r="G43" s="34"/>
      <c r="H43" s="34"/>
      <c r="I43" s="35">
        <f>SUMIFS(I44:I47,A44:A47,"P")</f>
        <v>0</v>
      </c>
      <c r="J43" s="36"/>
    </row>
    <row r="44">
      <c r="A44" s="37" t="s">
        <v>207</v>
      </c>
      <c r="B44" s="37">
        <v>8</v>
      </c>
      <c r="C44" s="38" t="s">
        <v>2536</v>
      </c>
      <c r="D44" s="37" t="s">
        <v>209</v>
      </c>
      <c r="E44" s="39" t="s">
        <v>2537</v>
      </c>
      <c r="F44" s="40" t="s">
        <v>211</v>
      </c>
      <c r="G44" s="41">
        <v>20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49" t="s">
        <v>209</v>
      </c>
      <c r="F45" s="46"/>
      <c r="G45" s="46"/>
      <c r="H45" s="46"/>
      <c r="I45" s="46"/>
      <c r="J45" s="47"/>
    </row>
    <row r="46" ht="45">
      <c r="A46" s="37" t="s">
        <v>214</v>
      </c>
      <c r="B46" s="45"/>
      <c r="C46" s="46"/>
      <c r="D46" s="46"/>
      <c r="E46" s="48" t="s">
        <v>2729</v>
      </c>
      <c r="F46" s="46"/>
      <c r="G46" s="46"/>
      <c r="H46" s="46"/>
      <c r="I46" s="46"/>
      <c r="J46" s="47"/>
    </row>
    <row r="47" ht="180">
      <c r="A47" s="37" t="s">
        <v>216</v>
      </c>
      <c r="B47" s="45"/>
      <c r="C47" s="46"/>
      <c r="D47" s="46"/>
      <c r="E47" s="39" t="s">
        <v>1475</v>
      </c>
      <c r="F47" s="46"/>
      <c r="G47" s="46"/>
      <c r="H47" s="46"/>
      <c r="I47" s="46"/>
      <c r="J47" s="47"/>
    </row>
    <row r="48">
      <c r="A48" s="31" t="s">
        <v>204</v>
      </c>
      <c r="B48" s="32"/>
      <c r="C48" s="33" t="s">
        <v>1426</v>
      </c>
      <c r="D48" s="34"/>
      <c r="E48" s="31" t="s">
        <v>1427</v>
      </c>
      <c r="F48" s="34"/>
      <c r="G48" s="34"/>
      <c r="H48" s="34"/>
      <c r="I48" s="35">
        <f>SUMIFS(I49:I60,A49:A60,"P")</f>
        <v>0</v>
      </c>
      <c r="J48" s="36"/>
    </row>
    <row r="49">
      <c r="A49" s="37" t="s">
        <v>207</v>
      </c>
      <c r="B49" s="37">
        <v>9</v>
      </c>
      <c r="C49" s="38" t="s">
        <v>1580</v>
      </c>
      <c r="D49" s="37" t="s">
        <v>209</v>
      </c>
      <c r="E49" s="39" t="s">
        <v>1581</v>
      </c>
      <c r="F49" s="40" t="s">
        <v>387</v>
      </c>
      <c r="G49" s="41">
        <v>203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212</v>
      </c>
      <c r="B50" s="45"/>
      <c r="C50" s="46"/>
      <c r="D50" s="46"/>
      <c r="E50" s="49" t="s">
        <v>209</v>
      </c>
      <c r="F50" s="46"/>
      <c r="G50" s="46"/>
      <c r="H50" s="46"/>
      <c r="I50" s="46"/>
      <c r="J50" s="47"/>
    </row>
    <row r="51" ht="45">
      <c r="A51" s="37" t="s">
        <v>214</v>
      </c>
      <c r="B51" s="45"/>
      <c r="C51" s="46"/>
      <c r="D51" s="46"/>
      <c r="E51" s="48" t="s">
        <v>3523</v>
      </c>
      <c r="F51" s="46"/>
      <c r="G51" s="46"/>
      <c r="H51" s="46"/>
      <c r="I51" s="46"/>
      <c r="J51" s="47"/>
    </row>
    <row r="52" ht="150">
      <c r="A52" s="37" t="s">
        <v>216</v>
      </c>
      <c r="B52" s="45"/>
      <c r="C52" s="46"/>
      <c r="D52" s="46"/>
      <c r="E52" s="39" t="s">
        <v>1428</v>
      </c>
      <c r="F52" s="46"/>
      <c r="G52" s="46"/>
      <c r="H52" s="46"/>
      <c r="I52" s="46"/>
      <c r="J52" s="47"/>
    </row>
    <row r="53">
      <c r="A53" s="37" t="s">
        <v>207</v>
      </c>
      <c r="B53" s="37">
        <v>10</v>
      </c>
      <c r="C53" s="38" t="s">
        <v>2505</v>
      </c>
      <c r="D53" s="37" t="s">
        <v>209</v>
      </c>
      <c r="E53" s="39" t="s">
        <v>2506</v>
      </c>
      <c r="F53" s="40" t="s">
        <v>387</v>
      </c>
      <c r="G53" s="41">
        <v>203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212</v>
      </c>
      <c r="B54" s="45"/>
      <c r="C54" s="46"/>
      <c r="D54" s="46"/>
      <c r="E54" s="49" t="s">
        <v>209</v>
      </c>
      <c r="F54" s="46"/>
      <c r="G54" s="46"/>
      <c r="H54" s="46"/>
      <c r="I54" s="46"/>
      <c r="J54" s="47"/>
    </row>
    <row r="55" ht="45">
      <c r="A55" s="37" t="s">
        <v>214</v>
      </c>
      <c r="B55" s="45"/>
      <c r="C55" s="46"/>
      <c r="D55" s="46"/>
      <c r="E55" s="48" t="s">
        <v>3523</v>
      </c>
      <c r="F55" s="46"/>
      <c r="G55" s="46"/>
      <c r="H55" s="46"/>
      <c r="I55" s="46"/>
      <c r="J55" s="47"/>
    </row>
    <row r="56" ht="195">
      <c r="A56" s="37" t="s">
        <v>216</v>
      </c>
      <c r="B56" s="45"/>
      <c r="C56" s="46"/>
      <c r="D56" s="46"/>
      <c r="E56" s="39" t="s">
        <v>2539</v>
      </c>
      <c r="F56" s="46"/>
      <c r="G56" s="46"/>
      <c r="H56" s="46"/>
      <c r="I56" s="46"/>
      <c r="J56" s="47"/>
    </row>
    <row r="57" ht="30">
      <c r="A57" s="37" t="s">
        <v>207</v>
      </c>
      <c r="B57" s="37">
        <v>11</v>
      </c>
      <c r="C57" s="38" t="s">
        <v>2509</v>
      </c>
      <c r="D57" s="37" t="s">
        <v>209</v>
      </c>
      <c r="E57" s="39" t="s">
        <v>2510</v>
      </c>
      <c r="F57" s="40" t="s">
        <v>387</v>
      </c>
      <c r="G57" s="41">
        <v>203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 ht="45">
      <c r="A59" s="37" t="s">
        <v>214</v>
      </c>
      <c r="B59" s="45"/>
      <c r="C59" s="46"/>
      <c r="D59" s="46"/>
      <c r="E59" s="48" t="s">
        <v>3523</v>
      </c>
      <c r="F59" s="46"/>
      <c r="G59" s="46"/>
      <c r="H59" s="46"/>
      <c r="I59" s="46"/>
      <c r="J59" s="47"/>
    </row>
    <row r="60" ht="180">
      <c r="A60" s="37" t="s">
        <v>216</v>
      </c>
      <c r="B60" s="45"/>
      <c r="C60" s="46"/>
      <c r="D60" s="46"/>
      <c r="E60" s="39" t="s">
        <v>2735</v>
      </c>
      <c r="F60" s="46"/>
      <c r="G60" s="46"/>
      <c r="H60" s="46"/>
      <c r="I60" s="46"/>
      <c r="J60" s="47"/>
    </row>
    <row r="61">
      <c r="A61" s="31" t="s">
        <v>204</v>
      </c>
      <c r="B61" s="32"/>
      <c r="C61" s="33" t="s">
        <v>1460</v>
      </c>
      <c r="D61" s="34"/>
      <c r="E61" s="31" t="s">
        <v>1461</v>
      </c>
      <c r="F61" s="34"/>
      <c r="G61" s="34"/>
      <c r="H61" s="34"/>
      <c r="I61" s="35">
        <f>SUMIFS(I62:I65,A62:A65,"P")</f>
        <v>0</v>
      </c>
      <c r="J61" s="36"/>
    </row>
    <row r="62" ht="30">
      <c r="A62" s="37" t="s">
        <v>207</v>
      </c>
      <c r="B62" s="37">
        <v>12</v>
      </c>
      <c r="C62" s="38" t="s">
        <v>2540</v>
      </c>
      <c r="D62" s="37" t="s">
        <v>209</v>
      </c>
      <c r="E62" s="39" t="s">
        <v>2541</v>
      </c>
      <c r="F62" s="40" t="s">
        <v>211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212</v>
      </c>
      <c r="B63" s="45"/>
      <c r="C63" s="46"/>
      <c r="D63" s="46"/>
      <c r="E63" s="49" t="s">
        <v>209</v>
      </c>
      <c r="F63" s="46"/>
      <c r="G63" s="46"/>
      <c r="H63" s="46"/>
      <c r="I63" s="46"/>
      <c r="J63" s="47"/>
    </row>
    <row r="64" ht="30">
      <c r="A64" s="37" t="s">
        <v>214</v>
      </c>
      <c r="B64" s="45"/>
      <c r="C64" s="46"/>
      <c r="D64" s="46"/>
      <c r="E64" s="48" t="s">
        <v>2738</v>
      </c>
      <c r="F64" s="46"/>
      <c r="G64" s="46"/>
      <c r="H64" s="46"/>
      <c r="I64" s="46"/>
      <c r="J64" s="47"/>
    </row>
    <row r="65" ht="240">
      <c r="A65" s="37" t="s">
        <v>216</v>
      </c>
      <c r="B65" s="45"/>
      <c r="C65" s="46"/>
      <c r="D65" s="46"/>
      <c r="E65" s="39" t="s">
        <v>2740</v>
      </c>
      <c r="F65" s="46"/>
      <c r="G65" s="46"/>
      <c r="H65" s="46"/>
      <c r="I65" s="46"/>
      <c r="J65" s="47"/>
    </row>
    <row r="66">
      <c r="A66" s="31" t="s">
        <v>204</v>
      </c>
      <c r="B66" s="32"/>
      <c r="C66" s="33" t="s">
        <v>522</v>
      </c>
      <c r="D66" s="34"/>
      <c r="E66" s="31" t="s">
        <v>3524</v>
      </c>
      <c r="F66" s="34"/>
      <c r="G66" s="34"/>
      <c r="H66" s="34"/>
      <c r="I66" s="35">
        <f>SUMIFS(I67:I74,A67:A74,"P")</f>
        <v>0</v>
      </c>
      <c r="J66" s="36"/>
    </row>
    <row r="67">
      <c r="A67" s="37" t="s">
        <v>207</v>
      </c>
      <c r="B67" s="37">
        <v>13</v>
      </c>
      <c r="C67" s="38" t="s">
        <v>2744</v>
      </c>
      <c r="D67" s="37" t="s">
        <v>209</v>
      </c>
      <c r="E67" s="39" t="s">
        <v>2745</v>
      </c>
      <c r="F67" s="40" t="s">
        <v>211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45">
      <c r="A69" s="37" t="s">
        <v>214</v>
      </c>
      <c r="B69" s="45"/>
      <c r="C69" s="46"/>
      <c r="D69" s="46"/>
      <c r="E69" s="48" t="s">
        <v>3525</v>
      </c>
      <c r="F69" s="46"/>
      <c r="G69" s="46"/>
      <c r="H69" s="46"/>
      <c r="I69" s="46"/>
      <c r="J69" s="47"/>
    </row>
    <row r="70" ht="240">
      <c r="A70" s="37" t="s">
        <v>216</v>
      </c>
      <c r="B70" s="45"/>
      <c r="C70" s="46"/>
      <c r="D70" s="46"/>
      <c r="E70" s="39" t="s">
        <v>2747</v>
      </c>
      <c r="F70" s="46"/>
      <c r="G70" s="46"/>
      <c r="H70" s="46"/>
      <c r="I70" s="46"/>
      <c r="J70" s="47"/>
    </row>
    <row r="71">
      <c r="A71" s="37" t="s">
        <v>207</v>
      </c>
      <c r="B71" s="37">
        <v>14</v>
      </c>
      <c r="C71" s="38" t="s">
        <v>3117</v>
      </c>
      <c r="D71" s="37" t="s">
        <v>209</v>
      </c>
      <c r="E71" s="39" t="s">
        <v>3118</v>
      </c>
      <c r="F71" s="40" t="s">
        <v>211</v>
      </c>
      <c r="G71" s="41">
        <v>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212</v>
      </c>
      <c r="B72" s="45"/>
      <c r="C72" s="46"/>
      <c r="D72" s="46"/>
      <c r="E72" s="49" t="s">
        <v>209</v>
      </c>
      <c r="F72" s="46"/>
      <c r="G72" s="46"/>
      <c r="H72" s="46"/>
      <c r="I72" s="46"/>
      <c r="J72" s="47"/>
    </row>
    <row r="73">
      <c r="A73" s="37" t="s">
        <v>214</v>
      </c>
      <c r="B73" s="45"/>
      <c r="C73" s="46"/>
      <c r="D73" s="46"/>
      <c r="E73" s="48" t="s">
        <v>339</v>
      </c>
      <c r="F73" s="46"/>
      <c r="G73" s="46"/>
      <c r="H73" s="46"/>
      <c r="I73" s="46"/>
      <c r="J73" s="47"/>
    </row>
    <row r="74" ht="180">
      <c r="A74" s="37" t="s">
        <v>216</v>
      </c>
      <c r="B74" s="45"/>
      <c r="C74" s="46"/>
      <c r="D74" s="46"/>
      <c r="E74" s="39" t="s">
        <v>3526</v>
      </c>
      <c r="F74" s="46"/>
      <c r="G74" s="46"/>
      <c r="H74" s="46"/>
      <c r="I74" s="46"/>
      <c r="J74" s="47"/>
    </row>
    <row r="75">
      <c r="A75" s="31" t="s">
        <v>204</v>
      </c>
      <c r="B75" s="32"/>
      <c r="C75" s="33" t="s">
        <v>397</v>
      </c>
      <c r="D75" s="34"/>
      <c r="E75" s="31" t="s">
        <v>1481</v>
      </c>
      <c r="F75" s="34"/>
      <c r="G75" s="34"/>
      <c r="H75" s="34"/>
      <c r="I75" s="35">
        <f>SUMIFS(I76:I91,A76:A91,"P")</f>
        <v>0</v>
      </c>
      <c r="J75" s="36"/>
    </row>
    <row r="76">
      <c r="A76" s="37" t="s">
        <v>207</v>
      </c>
      <c r="B76" s="37">
        <v>15</v>
      </c>
      <c r="C76" s="38" t="s">
        <v>406</v>
      </c>
      <c r="D76" s="37" t="s">
        <v>209</v>
      </c>
      <c r="E76" s="39" t="s">
        <v>407</v>
      </c>
      <c r="F76" s="40" t="s">
        <v>211</v>
      </c>
      <c r="G76" s="41">
        <v>12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45">
      <c r="A78" s="37" t="s">
        <v>214</v>
      </c>
      <c r="B78" s="45"/>
      <c r="C78" s="46"/>
      <c r="D78" s="46"/>
      <c r="E78" s="48" t="s">
        <v>3527</v>
      </c>
      <c r="F78" s="46"/>
      <c r="G78" s="46"/>
      <c r="H78" s="46"/>
      <c r="I78" s="46"/>
      <c r="J78" s="47"/>
    </row>
    <row r="79" ht="165">
      <c r="A79" s="37" t="s">
        <v>216</v>
      </c>
      <c r="B79" s="45"/>
      <c r="C79" s="46"/>
      <c r="D79" s="46"/>
      <c r="E79" s="39" t="s">
        <v>2567</v>
      </c>
      <c r="F79" s="46"/>
      <c r="G79" s="46"/>
      <c r="H79" s="46"/>
      <c r="I79" s="46"/>
      <c r="J79" s="47"/>
    </row>
    <row r="80">
      <c r="A80" s="37" t="s">
        <v>207</v>
      </c>
      <c r="B80" s="37">
        <v>16</v>
      </c>
      <c r="C80" s="38" t="s">
        <v>2998</v>
      </c>
      <c r="D80" s="37" t="s">
        <v>209</v>
      </c>
      <c r="E80" s="39" t="s">
        <v>2999</v>
      </c>
      <c r="F80" s="40" t="s">
        <v>211</v>
      </c>
      <c r="G80" s="41">
        <v>5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30">
      <c r="A82" s="37" t="s">
        <v>214</v>
      </c>
      <c r="B82" s="45"/>
      <c r="C82" s="46"/>
      <c r="D82" s="46"/>
      <c r="E82" s="48" t="s">
        <v>2981</v>
      </c>
      <c r="F82" s="46"/>
      <c r="G82" s="46"/>
      <c r="H82" s="46"/>
      <c r="I82" s="46"/>
      <c r="J82" s="47"/>
    </row>
    <row r="83" ht="240">
      <c r="A83" s="37" t="s">
        <v>216</v>
      </c>
      <c r="B83" s="45"/>
      <c r="C83" s="46"/>
      <c r="D83" s="46"/>
      <c r="E83" s="39" t="s">
        <v>3000</v>
      </c>
      <c r="F83" s="46"/>
      <c r="G83" s="46"/>
      <c r="H83" s="46"/>
      <c r="I83" s="46"/>
      <c r="J83" s="47"/>
    </row>
    <row r="84" ht="45">
      <c r="A84" s="37" t="s">
        <v>207</v>
      </c>
      <c r="B84" s="37">
        <v>17</v>
      </c>
      <c r="C84" s="38" t="s">
        <v>3102</v>
      </c>
      <c r="D84" s="37" t="s">
        <v>209</v>
      </c>
      <c r="E84" s="39" t="s">
        <v>3103</v>
      </c>
      <c r="F84" s="40" t="s">
        <v>1087</v>
      </c>
      <c r="G84" s="41">
        <v>11.065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>
      <c r="A86" s="37" t="s">
        <v>214</v>
      </c>
      <c r="B86" s="45"/>
      <c r="C86" s="46"/>
      <c r="D86" s="46"/>
      <c r="E86" s="48" t="s">
        <v>3528</v>
      </c>
      <c r="F86" s="46"/>
      <c r="G86" s="46"/>
      <c r="H86" s="46"/>
      <c r="I86" s="46"/>
      <c r="J86" s="47"/>
    </row>
    <row r="87" ht="210">
      <c r="A87" s="37" t="s">
        <v>216</v>
      </c>
      <c r="B87" s="45"/>
      <c r="C87" s="46"/>
      <c r="D87" s="46"/>
      <c r="E87" s="39" t="s">
        <v>3529</v>
      </c>
      <c r="F87" s="46"/>
      <c r="G87" s="46"/>
      <c r="H87" s="46"/>
      <c r="I87" s="46"/>
      <c r="J87" s="47"/>
    </row>
    <row r="88" ht="30">
      <c r="A88" s="37" t="s">
        <v>207</v>
      </c>
      <c r="B88" s="37">
        <v>18</v>
      </c>
      <c r="C88" s="38" t="s">
        <v>3124</v>
      </c>
      <c r="D88" s="37" t="s">
        <v>209</v>
      </c>
      <c r="E88" s="39" t="s">
        <v>3125</v>
      </c>
      <c r="F88" s="40" t="s">
        <v>211</v>
      </c>
      <c r="G88" s="41">
        <v>5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49" t="s">
        <v>209</v>
      </c>
      <c r="F89" s="46"/>
      <c r="G89" s="46"/>
      <c r="H89" s="46"/>
      <c r="I89" s="46"/>
      <c r="J89" s="47"/>
    </row>
    <row r="90">
      <c r="A90" s="37" t="s">
        <v>214</v>
      </c>
      <c r="B90" s="45"/>
      <c r="C90" s="46"/>
      <c r="D90" s="46"/>
      <c r="E90" s="48" t="s">
        <v>339</v>
      </c>
      <c r="F90" s="46"/>
      <c r="G90" s="46"/>
      <c r="H90" s="46"/>
      <c r="I90" s="46"/>
      <c r="J90" s="47"/>
    </row>
    <row r="91" ht="150">
      <c r="A91" s="37" t="s">
        <v>216</v>
      </c>
      <c r="B91" s="45"/>
      <c r="C91" s="46"/>
      <c r="D91" s="46"/>
      <c r="E91" s="39" t="s">
        <v>3530</v>
      </c>
      <c r="F91" s="46"/>
      <c r="G91" s="46"/>
      <c r="H91" s="46"/>
      <c r="I91" s="46"/>
      <c r="J91" s="47"/>
    </row>
    <row r="92">
      <c r="A92" s="31" t="s">
        <v>204</v>
      </c>
      <c r="B92" s="32"/>
      <c r="C92" s="33" t="s">
        <v>295</v>
      </c>
      <c r="D92" s="34"/>
      <c r="E92" s="31" t="s">
        <v>1515</v>
      </c>
      <c r="F92" s="34"/>
      <c r="G92" s="34"/>
      <c r="H92" s="34"/>
      <c r="I92" s="35">
        <f>SUMIFS(I93:I124,A93:A124,"P")</f>
        <v>0</v>
      </c>
      <c r="J92" s="36"/>
    </row>
    <row r="93" ht="30">
      <c r="A93" s="37" t="s">
        <v>207</v>
      </c>
      <c r="B93" s="37">
        <v>19</v>
      </c>
      <c r="C93" s="38" t="s">
        <v>297</v>
      </c>
      <c r="D93" s="37" t="s">
        <v>209</v>
      </c>
      <c r="E93" s="39" t="s">
        <v>298</v>
      </c>
      <c r="F93" s="40" t="s">
        <v>211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49" t="s">
        <v>209</v>
      </c>
      <c r="F94" s="46"/>
      <c r="G94" s="46"/>
      <c r="H94" s="46"/>
      <c r="I94" s="46"/>
      <c r="J94" s="47"/>
    </row>
    <row r="95" ht="30">
      <c r="A95" s="37" t="s">
        <v>214</v>
      </c>
      <c r="B95" s="45"/>
      <c r="C95" s="46"/>
      <c r="D95" s="46"/>
      <c r="E95" s="48" t="s">
        <v>2769</v>
      </c>
      <c r="F95" s="46"/>
      <c r="G95" s="46"/>
      <c r="H95" s="46"/>
      <c r="I95" s="46"/>
      <c r="J95" s="47"/>
    </row>
    <row r="96" ht="315">
      <c r="A96" s="37" t="s">
        <v>216</v>
      </c>
      <c r="B96" s="45"/>
      <c r="C96" s="46"/>
      <c r="D96" s="46"/>
      <c r="E96" s="39" t="s">
        <v>1518</v>
      </c>
      <c r="F96" s="46"/>
      <c r="G96" s="46"/>
      <c r="H96" s="46"/>
      <c r="I96" s="46"/>
      <c r="J96" s="47"/>
    </row>
    <row r="97" ht="45">
      <c r="A97" s="37" t="s">
        <v>207</v>
      </c>
      <c r="B97" s="37">
        <v>20</v>
      </c>
      <c r="C97" s="38" t="s">
        <v>300</v>
      </c>
      <c r="D97" s="37" t="s">
        <v>209</v>
      </c>
      <c r="E97" s="39" t="s">
        <v>301</v>
      </c>
      <c r="F97" s="40" t="s">
        <v>211</v>
      </c>
      <c r="G97" s="41">
        <v>8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49" t="s">
        <v>209</v>
      </c>
      <c r="F98" s="46"/>
      <c r="G98" s="46"/>
      <c r="H98" s="46"/>
      <c r="I98" s="46"/>
      <c r="J98" s="47"/>
    </row>
    <row r="99" ht="30">
      <c r="A99" s="37" t="s">
        <v>214</v>
      </c>
      <c r="B99" s="45"/>
      <c r="C99" s="46"/>
      <c r="D99" s="46"/>
      <c r="E99" s="48" t="s">
        <v>2781</v>
      </c>
      <c r="F99" s="46"/>
      <c r="G99" s="46"/>
      <c r="H99" s="46"/>
      <c r="I99" s="46"/>
      <c r="J99" s="47"/>
    </row>
    <row r="100" ht="315">
      <c r="A100" s="37" t="s">
        <v>216</v>
      </c>
      <c r="B100" s="45"/>
      <c r="C100" s="46"/>
      <c r="D100" s="46"/>
      <c r="E100" s="39" t="s">
        <v>1518</v>
      </c>
      <c r="F100" s="46"/>
      <c r="G100" s="46"/>
      <c r="H100" s="46"/>
      <c r="I100" s="46"/>
      <c r="J100" s="47"/>
    </row>
    <row r="101" ht="30">
      <c r="A101" s="37" t="s">
        <v>207</v>
      </c>
      <c r="B101" s="37">
        <v>21</v>
      </c>
      <c r="C101" s="38" t="s">
        <v>303</v>
      </c>
      <c r="D101" s="37" t="s">
        <v>209</v>
      </c>
      <c r="E101" s="39" t="s">
        <v>304</v>
      </c>
      <c r="F101" s="40" t="s">
        <v>211</v>
      </c>
      <c r="G101" s="41">
        <v>1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49" t="s">
        <v>209</v>
      </c>
      <c r="F102" s="46"/>
      <c r="G102" s="46"/>
      <c r="H102" s="46"/>
      <c r="I102" s="46"/>
      <c r="J102" s="47"/>
    </row>
    <row r="103" ht="30">
      <c r="A103" s="37" t="s">
        <v>214</v>
      </c>
      <c r="B103" s="45"/>
      <c r="C103" s="46"/>
      <c r="D103" s="46"/>
      <c r="E103" s="48" t="s">
        <v>2802</v>
      </c>
      <c r="F103" s="46"/>
      <c r="G103" s="46"/>
      <c r="H103" s="46"/>
      <c r="I103" s="46"/>
      <c r="J103" s="47"/>
    </row>
    <row r="104" ht="225">
      <c r="A104" s="37" t="s">
        <v>216</v>
      </c>
      <c r="B104" s="45"/>
      <c r="C104" s="46"/>
      <c r="D104" s="46"/>
      <c r="E104" s="39" t="s">
        <v>1519</v>
      </c>
      <c r="F104" s="46"/>
      <c r="G104" s="46"/>
      <c r="H104" s="46"/>
      <c r="I104" s="46"/>
      <c r="J104" s="47"/>
    </row>
    <row r="105">
      <c r="A105" s="37" t="s">
        <v>207</v>
      </c>
      <c r="B105" s="37">
        <v>22</v>
      </c>
      <c r="C105" s="38" t="s">
        <v>2958</v>
      </c>
      <c r="D105" s="37" t="s">
        <v>209</v>
      </c>
      <c r="E105" s="39" t="s">
        <v>2959</v>
      </c>
      <c r="F105" s="40" t="s">
        <v>211</v>
      </c>
      <c r="G105" s="41">
        <v>3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212</v>
      </c>
      <c r="B106" s="45"/>
      <c r="C106" s="46"/>
      <c r="D106" s="46"/>
      <c r="E106" s="49" t="s">
        <v>209</v>
      </c>
      <c r="F106" s="46"/>
      <c r="G106" s="46"/>
      <c r="H106" s="46"/>
      <c r="I106" s="46"/>
      <c r="J106" s="47"/>
    </row>
    <row r="107" ht="45">
      <c r="A107" s="37" t="s">
        <v>214</v>
      </c>
      <c r="B107" s="45"/>
      <c r="C107" s="46"/>
      <c r="D107" s="46"/>
      <c r="E107" s="48" t="s">
        <v>3531</v>
      </c>
      <c r="F107" s="46"/>
      <c r="G107" s="46"/>
      <c r="H107" s="46"/>
      <c r="I107" s="46"/>
      <c r="J107" s="47"/>
    </row>
    <row r="108" ht="195">
      <c r="A108" s="37" t="s">
        <v>216</v>
      </c>
      <c r="B108" s="45"/>
      <c r="C108" s="46"/>
      <c r="D108" s="46"/>
      <c r="E108" s="39" t="s">
        <v>3003</v>
      </c>
      <c r="F108" s="46"/>
      <c r="G108" s="46"/>
      <c r="H108" s="46"/>
      <c r="I108" s="46"/>
      <c r="J108" s="47"/>
    </row>
    <row r="109" ht="30">
      <c r="A109" s="37" t="s">
        <v>207</v>
      </c>
      <c r="B109" s="37">
        <v>23</v>
      </c>
      <c r="C109" s="38" t="s">
        <v>3004</v>
      </c>
      <c r="D109" s="37" t="s">
        <v>209</v>
      </c>
      <c r="E109" s="39" t="s">
        <v>3005</v>
      </c>
      <c r="F109" s="40" t="s">
        <v>211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212</v>
      </c>
      <c r="B110" s="45"/>
      <c r="C110" s="46"/>
      <c r="D110" s="46"/>
      <c r="E110" s="49" t="s">
        <v>209</v>
      </c>
      <c r="F110" s="46"/>
      <c r="G110" s="46"/>
      <c r="H110" s="46"/>
      <c r="I110" s="46"/>
      <c r="J110" s="47"/>
    </row>
    <row r="111" ht="30">
      <c r="A111" s="37" t="s">
        <v>214</v>
      </c>
      <c r="B111" s="45"/>
      <c r="C111" s="46"/>
      <c r="D111" s="46"/>
      <c r="E111" s="48" t="s">
        <v>2802</v>
      </c>
      <c r="F111" s="46"/>
      <c r="G111" s="46"/>
      <c r="H111" s="46"/>
      <c r="I111" s="46"/>
      <c r="J111" s="47"/>
    </row>
    <row r="112" ht="195">
      <c r="A112" s="37" t="s">
        <v>216</v>
      </c>
      <c r="B112" s="45"/>
      <c r="C112" s="46"/>
      <c r="D112" s="46"/>
      <c r="E112" s="39" t="s">
        <v>3003</v>
      </c>
      <c r="F112" s="46"/>
      <c r="G112" s="46"/>
      <c r="H112" s="46"/>
      <c r="I112" s="46"/>
      <c r="J112" s="47"/>
    </row>
    <row r="113">
      <c r="A113" s="37" t="s">
        <v>207</v>
      </c>
      <c r="B113" s="37">
        <v>24</v>
      </c>
      <c r="C113" s="38" t="s">
        <v>430</v>
      </c>
      <c r="D113" s="37" t="s">
        <v>209</v>
      </c>
      <c r="E113" s="39" t="s">
        <v>431</v>
      </c>
      <c r="F113" s="40" t="s">
        <v>231</v>
      </c>
      <c r="G113" s="41">
        <v>36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212</v>
      </c>
      <c r="B114" s="45"/>
      <c r="C114" s="46"/>
      <c r="D114" s="46"/>
      <c r="E114" s="49" t="s">
        <v>209</v>
      </c>
      <c r="F114" s="46"/>
      <c r="G114" s="46"/>
      <c r="H114" s="46"/>
      <c r="I114" s="46"/>
      <c r="J114" s="47"/>
    </row>
    <row r="115" ht="30">
      <c r="A115" s="37" t="s">
        <v>214</v>
      </c>
      <c r="B115" s="45"/>
      <c r="C115" s="46"/>
      <c r="D115" s="46"/>
      <c r="E115" s="48" t="s">
        <v>2777</v>
      </c>
      <c r="F115" s="46"/>
      <c r="G115" s="46"/>
      <c r="H115" s="46"/>
      <c r="I115" s="46"/>
      <c r="J115" s="47"/>
    </row>
    <row r="116" ht="240">
      <c r="A116" s="37" t="s">
        <v>216</v>
      </c>
      <c r="B116" s="45"/>
      <c r="C116" s="46"/>
      <c r="D116" s="46"/>
      <c r="E116" s="39" t="s">
        <v>1520</v>
      </c>
      <c r="F116" s="46"/>
      <c r="G116" s="46"/>
      <c r="H116" s="46"/>
      <c r="I116" s="46"/>
      <c r="J116" s="47"/>
    </row>
    <row r="117">
      <c r="A117" s="37" t="s">
        <v>207</v>
      </c>
      <c r="B117" s="37">
        <v>25</v>
      </c>
      <c r="C117" s="38" t="s">
        <v>356</v>
      </c>
      <c r="D117" s="37" t="s">
        <v>209</v>
      </c>
      <c r="E117" s="39" t="s">
        <v>357</v>
      </c>
      <c r="F117" s="40" t="s">
        <v>231</v>
      </c>
      <c r="G117" s="41">
        <v>24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212</v>
      </c>
      <c r="B118" s="45"/>
      <c r="C118" s="46"/>
      <c r="D118" s="46"/>
      <c r="E118" s="49" t="s">
        <v>209</v>
      </c>
      <c r="F118" s="46"/>
      <c r="G118" s="46"/>
      <c r="H118" s="46"/>
      <c r="I118" s="46"/>
      <c r="J118" s="47"/>
    </row>
    <row r="119" ht="30">
      <c r="A119" s="37" t="s">
        <v>214</v>
      </c>
      <c r="B119" s="45"/>
      <c r="C119" s="46"/>
      <c r="D119" s="46"/>
      <c r="E119" s="48" t="s">
        <v>2780</v>
      </c>
      <c r="F119" s="46"/>
      <c r="G119" s="46"/>
      <c r="H119" s="46"/>
      <c r="I119" s="46"/>
      <c r="J119" s="47"/>
    </row>
    <row r="120" ht="225">
      <c r="A120" s="37" t="s">
        <v>216</v>
      </c>
      <c r="B120" s="45"/>
      <c r="C120" s="46"/>
      <c r="D120" s="46"/>
      <c r="E120" s="39" t="s">
        <v>1521</v>
      </c>
      <c r="F120" s="46"/>
      <c r="G120" s="46"/>
      <c r="H120" s="46"/>
      <c r="I120" s="46"/>
      <c r="J120" s="47"/>
    </row>
    <row r="121">
      <c r="A121" s="37" t="s">
        <v>207</v>
      </c>
      <c r="B121" s="37">
        <v>26</v>
      </c>
      <c r="C121" s="38" t="s">
        <v>360</v>
      </c>
      <c r="D121" s="37" t="s">
        <v>209</v>
      </c>
      <c r="E121" s="39" t="s">
        <v>361</v>
      </c>
      <c r="F121" s="40" t="s">
        <v>231</v>
      </c>
      <c r="G121" s="41">
        <v>8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212</v>
      </c>
      <c r="B122" s="45"/>
      <c r="C122" s="46"/>
      <c r="D122" s="46"/>
      <c r="E122" s="49" t="s">
        <v>209</v>
      </c>
      <c r="F122" s="46"/>
      <c r="G122" s="46"/>
      <c r="H122" s="46"/>
      <c r="I122" s="46"/>
      <c r="J122" s="47"/>
    </row>
    <row r="123" ht="30">
      <c r="A123" s="37" t="s">
        <v>214</v>
      </c>
      <c r="B123" s="45"/>
      <c r="C123" s="46"/>
      <c r="D123" s="46"/>
      <c r="E123" s="48" t="s">
        <v>2781</v>
      </c>
      <c r="F123" s="46"/>
      <c r="G123" s="46"/>
      <c r="H123" s="46"/>
      <c r="I123" s="46"/>
      <c r="J123" s="47"/>
    </row>
    <row r="124" ht="195">
      <c r="A124" s="37" t="s">
        <v>216</v>
      </c>
      <c r="B124" s="45"/>
      <c r="C124" s="46"/>
      <c r="D124" s="46"/>
      <c r="E124" s="39" t="s">
        <v>1522</v>
      </c>
      <c r="F124" s="46"/>
      <c r="G124" s="46"/>
      <c r="H124" s="46"/>
      <c r="I124" s="46"/>
      <c r="J124" s="47"/>
    </row>
    <row r="125">
      <c r="A125" s="31" t="s">
        <v>204</v>
      </c>
      <c r="B125" s="32"/>
      <c r="C125" s="33" t="s">
        <v>1265</v>
      </c>
      <c r="D125" s="34"/>
      <c r="E125" s="31" t="s">
        <v>1266</v>
      </c>
      <c r="F125" s="34"/>
      <c r="G125" s="34"/>
      <c r="H125" s="34"/>
      <c r="I125" s="35">
        <f>SUMIFS(I126:I141,A126:A141,"P")</f>
        <v>0</v>
      </c>
      <c r="J125" s="36"/>
    </row>
    <row r="126" ht="45">
      <c r="A126" s="37" t="s">
        <v>207</v>
      </c>
      <c r="B126" s="37">
        <v>27</v>
      </c>
      <c r="C126" s="38" t="s">
        <v>2521</v>
      </c>
      <c r="D126" s="37" t="s">
        <v>2522</v>
      </c>
      <c r="E126" s="39" t="s">
        <v>2523</v>
      </c>
      <c r="F126" s="40" t="s">
        <v>615</v>
      </c>
      <c r="G126" s="41">
        <v>27.199999999999999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39" t="s">
        <v>616</v>
      </c>
      <c r="F127" s="46"/>
      <c r="G127" s="46"/>
      <c r="H127" s="46"/>
      <c r="I127" s="46"/>
      <c r="J127" s="47"/>
    </row>
    <row r="128" ht="45">
      <c r="A128" s="37" t="s">
        <v>214</v>
      </c>
      <c r="B128" s="45"/>
      <c r="C128" s="46"/>
      <c r="D128" s="46"/>
      <c r="E128" s="48" t="s">
        <v>3532</v>
      </c>
      <c r="F128" s="46"/>
      <c r="G128" s="46"/>
      <c r="H128" s="46"/>
      <c r="I128" s="46"/>
      <c r="J128" s="47"/>
    </row>
    <row r="129" ht="240">
      <c r="A129" s="37" t="s">
        <v>216</v>
      </c>
      <c r="B129" s="45"/>
      <c r="C129" s="46"/>
      <c r="D129" s="46"/>
      <c r="E129" s="39" t="s">
        <v>1540</v>
      </c>
      <c r="F129" s="46"/>
      <c r="G129" s="46"/>
      <c r="H129" s="46"/>
      <c r="I129" s="46"/>
      <c r="J129" s="47"/>
    </row>
    <row r="130" ht="45">
      <c r="A130" s="37" t="s">
        <v>207</v>
      </c>
      <c r="B130" s="37">
        <v>28</v>
      </c>
      <c r="C130" s="38" t="s">
        <v>612</v>
      </c>
      <c r="D130" s="37" t="s">
        <v>613</v>
      </c>
      <c r="E130" s="39" t="s">
        <v>614</v>
      </c>
      <c r="F130" s="40" t="s">
        <v>615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39" t="s">
        <v>616</v>
      </c>
      <c r="F131" s="46"/>
      <c r="G131" s="46"/>
      <c r="H131" s="46"/>
      <c r="I131" s="46"/>
      <c r="J131" s="47"/>
    </row>
    <row r="132" ht="30">
      <c r="A132" s="37" t="s">
        <v>214</v>
      </c>
      <c r="B132" s="45"/>
      <c r="C132" s="46"/>
      <c r="D132" s="46"/>
      <c r="E132" s="48" t="s">
        <v>2785</v>
      </c>
      <c r="F132" s="46"/>
      <c r="G132" s="46"/>
      <c r="H132" s="46"/>
      <c r="I132" s="46"/>
      <c r="J132" s="47"/>
    </row>
    <row r="133" ht="240">
      <c r="A133" s="37" t="s">
        <v>216</v>
      </c>
      <c r="B133" s="45"/>
      <c r="C133" s="46"/>
      <c r="D133" s="46"/>
      <c r="E133" s="39" t="s">
        <v>1540</v>
      </c>
      <c r="F133" s="46"/>
      <c r="G133" s="46"/>
      <c r="H133" s="46"/>
      <c r="I133" s="46"/>
      <c r="J133" s="47"/>
    </row>
    <row r="134" ht="45">
      <c r="A134" s="37" t="s">
        <v>207</v>
      </c>
      <c r="B134" s="37">
        <v>29</v>
      </c>
      <c r="C134" s="38" t="s">
        <v>2786</v>
      </c>
      <c r="D134" s="37" t="s">
        <v>2787</v>
      </c>
      <c r="E134" s="39" t="s">
        <v>2788</v>
      </c>
      <c r="F134" s="40" t="s">
        <v>615</v>
      </c>
      <c r="G134" s="41">
        <v>0.050000000000000003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212</v>
      </c>
      <c r="B135" s="45"/>
      <c r="C135" s="46"/>
      <c r="D135" s="46"/>
      <c r="E135" s="39" t="s">
        <v>616</v>
      </c>
      <c r="F135" s="46"/>
      <c r="G135" s="46"/>
      <c r="H135" s="46"/>
      <c r="I135" s="46"/>
      <c r="J135" s="47"/>
    </row>
    <row r="136" ht="30">
      <c r="A136" s="37" t="s">
        <v>214</v>
      </c>
      <c r="B136" s="45"/>
      <c r="C136" s="46"/>
      <c r="D136" s="46"/>
      <c r="E136" s="48" t="s">
        <v>2785</v>
      </c>
      <c r="F136" s="46"/>
      <c r="G136" s="46"/>
      <c r="H136" s="46"/>
      <c r="I136" s="46"/>
      <c r="J136" s="47"/>
    </row>
    <row r="137" ht="240">
      <c r="A137" s="37" t="s">
        <v>216</v>
      </c>
      <c r="B137" s="45"/>
      <c r="C137" s="46"/>
      <c r="D137" s="46"/>
      <c r="E137" s="39" t="s">
        <v>1540</v>
      </c>
      <c r="F137" s="46"/>
      <c r="G137" s="46"/>
      <c r="H137" s="46"/>
      <c r="I137" s="46"/>
      <c r="J137" s="47"/>
    </row>
    <row r="138" ht="45">
      <c r="A138" s="37" t="s">
        <v>207</v>
      </c>
      <c r="B138" s="37">
        <v>30</v>
      </c>
      <c r="C138" s="38" t="s">
        <v>619</v>
      </c>
      <c r="D138" s="37" t="s">
        <v>620</v>
      </c>
      <c r="E138" s="39" t="s">
        <v>621</v>
      </c>
      <c r="F138" s="40" t="s">
        <v>615</v>
      </c>
      <c r="G138" s="41">
        <v>0.050000000000000003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212</v>
      </c>
      <c r="B139" s="45"/>
      <c r="C139" s="46"/>
      <c r="D139" s="46"/>
      <c r="E139" s="39" t="s">
        <v>616</v>
      </c>
      <c r="F139" s="46"/>
      <c r="G139" s="46"/>
      <c r="H139" s="46"/>
      <c r="I139" s="46"/>
      <c r="J139" s="47"/>
    </row>
    <row r="140" ht="30">
      <c r="A140" s="37" t="s">
        <v>214</v>
      </c>
      <c r="B140" s="45"/>
      <c r="C140" s="46"/>
      <c r="D140" s="46"/>
      <c r="E140" s="48" t="s">
        <v>2785</v>
      </c>
      <c r="F140" s="46"/>
      <c r="G140" s="46"/>
      <c r="H140" s="46"/>
      <c r="I140" s="46"/>
      <c r="J140" s="47"/>
    </row>
    <row r="141" ht="240">
      <c r="A141" s="37" t="s">
        <v>216</v>
      </c>
      <c r="B141" s="45"/>
      <c r="C141" s="46"/>
      <c r="D141" s="46"/>
      <c r="E141" s="39" t="s">
        <v>1540</v>
      </c>
      <c r="F141" s="46"/>
      <c r="G141" s="46"/>
      <c r="H141" s="46"/>
      <c r="I141" s="46"/>
      <c r="J141" s="47"/>
    </row>
    <row r="142">
      <c r="A142" s="31" t="s">
        <v>204</v>
      </c>
      <c r="B142" s="32"/>
      <c r="C142" s="33" t="s">
        <v>2789</v>
      </c>
      <c r="D142" s="34"/>
      <c r="E142" s="31" t="s">
        <v>2790</v>
      </c>
      <c r="F142" s="34"/>
      <c r="G142" s="34"/>
      <c r="H142" s="34"/>
      <c r="I142" s="35">
        <f>SUMIFS(I143:I190,A143:A190,"P")</f>
        <v>0</v>
      </c>
      <c r="J142" s="36"/>
    </row>
    <row r="143">
      <c r="A143" s="37" t="s">
        <v>207</v>
      </c>
      <c r="B143" s="37">
        <v>31</v>
      </c>
      <c r="C143" s="38" t="s">
        <v>2934</v>
      </c>
      <c r="D143" s="37" t="s">
        <v>209</v>
      </c>
      <c r="E143" s="39" t="s">
        <v>2935</v>
      </c>
      <c r="F143" s="40" t="s">
        <v>387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49" t="s">
        <v>209</v>
      </c>
      <c r="F144" s="46"/>
      <c r="G144" s="46"/>
      <c r="H144" s="46"/>
      <c r="I144" s="46"/>
      <c r="J144" s="47"/>
    </row>
    <row r="145" ht="45">
      <c r="A145" s="37" t="s">
        <v>214</v>
      </c>
      <c r="B145" s="45"/>
      <c r="C145" s="46"/>
      <c r="D145" s="46"/>
      <c r="E145" s="48" t="s">
        <v>3533</v>
      </c>
      <c r="F145" s="46"/>
      <c r="G145" s="46"/>
      <c r="H145" s="46"/>
      <c r="I145" s="46"/>
      <c r="J145" s="47"/>
    </row>
    <row r="146" ht="300">
      <c r="A146" s="37" t="s">
        <v>216</v>
      </c>
      <c r="B146" s="45"/>
      <c r="C146" s="46"/>
      <c r="D146" s="46"/>
      <c r="E146" s="39" t="s">
        <v>2742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32</v>
      </c>
      <c r="C147" s="38" t="s">
        <v>2748</v>
      </c>
      <c r="D147" s="37" t="s">
        <v>209</v>
      </c>
      <c r="E147" s="39" t="s">
        <v>2749</v>
      </c>
      <c r="F147" s="40" t="s">
        <v>387</v>
      </c>
      <c r="G147" s="41">
        <v>50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49" t="s">
        <v>209</v>
      </c>
      <c r="F148" s="46"/>
      <c r="G148" s="46"/>
      <c r="H148" s="46"/>
      <c r="I148" s="46"/>
      <c r="J148" s="47"/>
    </row>
    <row r="149" ht="45">
      <c r="A149" s="37" t="s">
        <v>214</v>
      </c>
      <c r="B149" s="45"/>
      <c r="C149" s="46"/>
      <c r="D149" s="46"/>
      <c r="E149" s="48" t="s">
        <v>2887</v>
      </c>
      <c r="F149" s="46"/>
      <c r="G149" s="46"/>
      <c r="H149" s="46"/>
      <c r="I149" s="46"/>
      <c r="J149" s="47"/>
    </row>
    <row r="150" ht="225">
      <c r="A150" s="37" t="s">
        <v>216</v>
      </c>
      <c r="B150" s="45"/>
      <c r="C150" s="46"/>
      <c r="D150" s="46"/>
      <c r="E150" s="39" t="s">
        <v>2751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33</v>
      </c>
      <c r="C151" s="38" t="s">
        <v>481</v>
      </c>
      <c r="D151" s="37" t="s">
        <v>209</v>
      </c>
      <c r="E151" s="39" t="s">
        <v>482</v>
      </c>
      <c r="F151" s="40" t="s">
        <v>387</v>
      </c>
      <c r="G151" s="41">
        <v>60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49" t="s">
        <v>209</v>
      </c>
      <c r="F152" s="46"/>
      <c r="G152" s="46"/>
      <c r="H152" s="46"/>
      <c r="I152" s="46"/>
      <c r="J152" s="47"/>
    </row>
    <row r="153" ht="45">
      <c r="A153" s="37" t="s">
        <v>214</v>
      </c>
      <c r="B153" s="45"/>
      <c r="C153" s="46"/>
      <c r="D153" s="46"/>
      <c r="E153" s="48" t="s">
        <v>3534</v>
      </c>
      <c r="F153" s="46"/>
      <c r="G153" s="46"/>
      <c r="H153" s="46"/>
      <c r="I153" s="46"/>
      <c r="J153" s="47"/>
    </row>
    <row r="154" ht="105">
      <c r="A154" s="37" t="s">
        <v>216</v>
      </c>
      <c r="B154" s="45"/>
      <c r="C154" s="46"/>
      <c r="D154" s="46"/>
      <c r="E154" s="39" t="s">
        <v>484</v>
      </c>
      <c r="F154" s="46"/>
      <c r="G154" s="46"/>
      <c r="H154" s="46"/>
      <c r="I154" s="46"/>
      <c r="J154" s="47"/>
    </row>
    <row r="155">
      <c r="A155" s="37" t="s">
        <v>207</v>
      </c>
      <c r="B155" s="37">
        <v>34</v>
      </c>
      <c r="C155" s="38" t="s">
        <v>804</v>
      </c>
      <c r="D155" s="37" t="s">
        <v>209</v>
      </c>
      <c r="E155" s="39" t="s">
        <v>805</v>
      </c>
      <c r="F155" s="40" t="s">
        <v>387</v>
      </c>
      <c r="G155" s="41">
        <v>203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212</v>
      </c>
      <c r="B156" s="45"/>
      <c r="C156" s="46"/>
      <c r="D156" s="46"/>
      <c r="E156" s="49" t="s">
        <v>209</v>
      </c>
      <c r="F156" s="46"/>
      <c r="G156" s="46"/>
      <c r="H156" s="46"/>
      <c r="I156" s="46"/>
      <c r="J156" s="47"/>
    </row>
    <row r="157" ht="45">
      <c r="A157" s="37" t="s">
        <v>214</v>
      </c>
      <c r="B157" s="45"/>
      <c r="C157" s="46"/>
      <c r="D157" s="46"/>
      <c r="E157" s="48" t="s">
        <v>3535</v>
      </c>
      <c r="F157" s="46"/>
      <c r="G157" s="46"/>
      <c r="H157" s="46"/>
      <c r="I157" s="46"/>
      <c r="J157" s="47"/>
    </row>
    <row r="158" ht="105">
      <c r="A158" s="37" t="s">
        <v>216</v>
      </c>
      <c r="B158" s="45"/>
      <c r="C158" s="46"/>
      <c r="D158" s="46"/>
      <c r="E158" s="39" t="s">
        <v>484</v>
      </c>
      <c r="F158" s="46"/>
      <c r="G158" s="46"/>
      <c r="H158" s="46"/>
      <c r="I158" s="46"/>
      <c r="J158" s="47"/>
    </row>
    <row r="159" ht="30">
      <c r="A159" s="37" t="s">
        <v>207</v>
      </c>
      <c r="B159" s="37">
        <v>35</v>
      </c>
      <c r="C159" s="38" t="s">
        <v>491</v>
      </c>
      <c r="D159" s="37" t="s">
        <v>209</v>
      </c>
      <c r="E159" s="39" t="s">
        <v>492</v>
      </c>
      <c r="F159" s="40" t="s">
        <v>211</v>
      </c>
      <c r="G159" s="41">
        <v>10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212</v>
      </c>
      <c r="B160" s="45"/>
      <c r="C160" s="46"/>
      <c r="D160" s="46"/>
      <c r="E160" s="49" t="s">
        <v>209</v>
      </c>
      <c r="F160" s="46"/>
      <c r="G160" s="46"/>
      <c r="H160" s="46"/>
      <c r="I160" s="46"/>
      <c r="J160" s="47"/>
    </row>
    <row r="161" ht="45">
      <c r="A161" s="37" t="s">
        <v>214</v>
      </c>
      <c r="B161" s="45"/>
      <c r="C161" s="46"/>
      <c r="D161" s="46"/>
      <c r="E161" s="48" t="s">
        <v>3536</v>
      </c>
      <c r="F161" s="46"/>
      <c r="G161" s="46"/>
      <c r="H161" s="46"/>
      <c r="I161" s="46"/>
      <c r="J161" s="47"/>
    </row>
    <row r="162" ht="120">
      <c r="A162" s="37" t="s">
        <v>216</v>
      </c>
      <c r="B162" s="45"/>
      <c r="C162" s="46"/>
      <c r="D162" s="46"/>
      <c r="E162" s="39" t="s">
        <v>493</v>
      </c>
      <c r="F162" s="46"/>
      <c r="G162" s="46"/>
      <c r="H162" s="46"/>
      <c r="I162" s="46"/>
      <c r="J162" s="47"/>
    </row>
    <row r="163" ht="30">
      <c r="A163" s="37" t="s">
        <v>207</v>
      </c>
      <c r="B163" s="37">
        <v>36</v>
      </c>
      <c r="C163" s="38" t="s">
        <v>494</v>
      </c>
      <c r="D163" s="37" t="s">
        <v>209</v>
      </c>
      <c r="E163" s="39" t="s">
        <v>495</v>
      </c>
      <c r="F163" s="40" t="s">
        <v>211</v>
      </c>
      <c r="G163" s="41">
        <v>10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49" t="s">
        <v>209</v>
      </c>
      <c r="F164" s="46"/>
      <c r="G164" s="46"/>
      <c r="H164" s="46"/>
      <c r="I164" s="46"/>
      <c r="J164" s="47"/>
    </row>
    <row r="165" ht="45">
      <c r="A165" s="37" t="s">
        <v>214</v>
      </c>
      <c r="B165" s="45"/>
      <c r="C165" s="46"/>
      <c r="D165" s="46"/>
      <c r="E165" s="48" t="s">
        <v>3536</v>
      </c>
      <c r="F165" s="46"/>
      <c r="G165" s="46"/>
      <c r="H165" s="46"/>
      <c r="I165" s="46"/>
      <c r="J165" s="47"/>
    </row>
    <row r="166" ht="120">
      <c r="A166" s="37" t="s">
        <v>216</v>
      </c>
      <c r="B166" s="45"/>
      <c r="C166" s="46"/>
      <c r="D166" s="46"/>
      <c r="E166" s="39" t="s">
        <v>493</v>
      </c>
      <c r="F166" s="46"/>
      <c r="G166" s="46"/>
      <c r="H166" s="46"/>
      <c r="I166" s="46"/>
      <c r="J166" s="47"/>
    </row>
    <row r="167" ht="30">
      <c r="A167" s="37" t="s">
        <v>207</v>
      </c>
      <c r="B167" s="37">
        <v>37</v>
      </c>
      <c r="C167" s="38" t="s">
        <v>3013</v>
      </c>
      <c r="D167" s="37" t="s">
        <v>209</v>
      </c>
      <c r="E167" s="39" t="s">
        <v>3014</v>
      </c>
      <c r="F167" s="40" t="s">
        <v>211</v>
      </c>
      <c r="G167" s="41">
        <v>5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212</v>
      </c>
      <c r="B168" s="45"/>
      <c r="C168" s="46"/>
      <c r="D168" s="46"/>
      <c r="E168" s="49" t="s">
        <v>209</v>
      </c>
      <c r="F168" s="46"/>
      <c r="G168" s="46"/>
      <c r="H168" s="46"/>
      <c r="I168" s="46"/>
      <c r="J168" s="47"/>
    </row>
    <row r="169" ht="45">
      <c r="A169" s="37" t="s">
        <v>214</v>
      </c>
      <c r="B169" s="45"/>
      <c r="C169" s="46"/>
      <c r="D169" s="46"/>
      <c r="E169" s="48" t="s">
        <v>3537</v>
      </c>
      <c r="F169" s="46"/>
      <c r="G169" s="46"/>
      <c r="H169" s="46"/>
      <c r="I169" s="46"/>
      <c r="J169" s="47"/>
    </row>
    <row r="170" ht="135">
      <c r="A170" s="37" t="s">
        <v>216</v>
      </c>
      <c r="B170" s="45"/>
      <c r="C170" s="46"/>
      <c r="D170" s="46"/>
      <c r="E170" s="39" t="s">
        <v>3016</v>
      </c>
      <c r="F170" s="46"/>
      <c r="G170" s="46"/>
      <c r="H170" s="46"/>
      <c r="I170" s="46"/>
      <c r="J170" s="47"/>
    </row>
    <row r="171" ht="30">
      <c r="A171" s="37" t="s">
        <v>207</v>
      </c>
      <c r="B171" s="37">
        <v>38</v>
      </c>
      <c r="C171" s="38" t="s">
        <v>3020</v>
      </c>
      <c r="D171" s="37" t="s">
        <v>209</v>
      </c>
      <c r="E171" s="39" t="s">
        <v>3021</v>
      </c>
      <c r="F171" s="40" t="s">
        <v>211</v>
      </c>
      <c r="G171" s="41">
        <v>5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212</v>
      </c>
      <c r="B172" s="45"/>
      <c r="C172" s="46"/>
      <c r="D172" s="46"/>
      <c r="E172" s="49" t="s">
        <v>209</v>
      </c>
      <c r="F172" s="46"/>
      <c r="G172" s="46"/>
      <c r="H172" s="46"/>
      <c r="I172" s="46"/>
      <c r="J172" s="47"/>
    </row>
    <row r="173" ht="45">
      <c r="A173" s="37" t="s">
        <v>214</v>
      </c>
      <c r="B173" s="45"/>
      <c r="C173" s="46"/>
      <c r="D173" s="46"/>
      <c r="E173" s="48" t="s">
        <v>3538</v>
      </c>
      <c r="F173" s="46"/>
      <c r="G173" s="46"/>
      <c r="H173" s="46"/>
      <c r="I173" s="46"/>
      <c r="J173" s="47"/>
    </row>
    <row r="174" ht="120">
      <c r="A174" s="37" t="s">
        <v>216</v>
      </c>
      <c r="B174" s="45"/>
      <c r="C174" s="46"/>
      <c r="D174" s="46"/>
      <c r="E174" s="39" t="s">
        <v>3023</v>
      </c>
      <c r="F174" s="46"/>
      <c r="G174" s="46"/>
      <c r="H174" s="46"/>
      <c r="I174" s="46"/>
      <c r="J174" s="47"/>
    </row>
    <row r="175" ht="30">
      <c r="A175" s="37" t="s">
        <v>207</v>
      </c>
      <c r="B175" s="37">
        <v>39</v>
      </c>
      <c r="C175" s="38" t="s">
        <v>3027</v>
      </c>
      <c r="D175" s="37" t="s">
        <v>209</v>
      </c>
      <c r="E175" s="39" t="s">
        <v>3028</v>
      </c>
      <c r="F175" s="40" t="s">
        <v>211</v>
      </c>
      <c r="G175" s="41">
        <v>5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212</v>
      </c>
      <c r="B176" s="45"/>
      <c r="C176" s="46"/>
      <c r="D176" s="46"/>
      <c r="E176" s="49" t="s">
        <v>209</v>
      </c>
      <c r="F176" s="46"/>
      <c r="G176" s="46"/>
      <c r="H176" s="46"/>
      <c r="I176" s="46"/>
      <c r="J176" s="47"/>
    </row>
    <row r="177" ht="45">
      <c r="A177" s="37" t="s">
        <v>214</v>
      </c>
      <c r="B177" s="45"/>
      <c r="C177" s="46"/>
      <c r="D177" s="46"/>
      <c r="E177" s="48" t="s">
        <v>3538</v>
      </c>
      <c r="F177" s="46"/>
      <c r="G177" s="46"/>
      <c r="H177" s="46"/>
      <c r="I177" s="46"/>
      <c r="J177" s="47"/>
    </row>
    <row r="178" ht="105">
      <c r="A178" s="37" t="s">
        <v>216</v>
      </c>
      <c r="B178" s="45"/>
      <c r="C178" s="46"/>
      <c r="D178" s="46"/>
      <c r="E178" s="39" t="s">
        <v>3030</v>
      </c>
      <c r="F178" s="46"/>
      <c r="G178" s="46"/>
      <c r="H178" s="46"/>
      <c r="I178" s="46"/>
      <c r="J178" s="47"/>
    </row>
    <row r="179">
      <c r="A179" s="37" t="s">
        <v>207</v>
      </c>
      <c r="B179" s="37">
        <v>40</v>
      </c>
      <c r="C179" s="38" t="s">
        <v>2770</v>
      </c>
      <c r="D179" s="37" t="s">
        <v>209</v>
      </c>
      <c r="E179" s="39" t="s">
        <v>2771</v>
      </c>
      <c r="F179" s="40" t="s">
        <v>211</v>
      </c>
      <c r="G179" s="41">
        <v>10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212</v>
      </c>
      <c r="B180" s="45"/>
      <c r="C180" s="46"/>
      <c r="D180" s="46"/>
      <c r="E180" s="49" t="s">
        <v>209</v>
      </c>
      <c r="F180" s="46"/>
      <c r="G180" s="46"/>
      <c r="H180" s="46"/>
      <c r="I180" s="46"/>
      <c r="J180" s="47"/>
    </row>
    <row r="181" ht="45">
      <c r="A181" s="37" t="s">
        <v>214</v>
      </c>
      <c r="B181" s="45"/>
      <c r="C181" s="46"/>
      <c r="D181" s="46"/>
      <c r="E181" s="48" t="s">
        <v>3536</v>
      </c>
      <c r="F181" s="46"/>
      <c r="G181" s="46"/>
      <c r="H181" s="46"/>
      <c r="I181" s="46"/>
      <c r="J181" s="47"/>
    </row>
    <row r="182" ht="90">
      <c r="A182" s="37" t="s">
        <v>216</v>
      </c>
      <c r="B182" s="45"/>
      <c r="C182" s="46"/>
      <c r="D182" s="46"/>
      <c r="E182" s="39" t="s">
        <v>1245</v>
      </c>
      <c r="F182" s="46"/>
      <c r="G182" s="46"/>
      <c r="H182" s="46"/>
      <c r="I182" s="46"/>
      <c r="J182" s="47"/>
    </row>
    <row r="183">
      <c r="A183" s="37" t="s">
        <v>207</v>
      </c>
      <c r="B183" s="37">
        <v>41</v>
      </c>
      <c r="C183" s="38" t="s">
        <v>2805</v>
      </c>
      <c r="D183" s="37" t="s">
        <v>209</v>
      </c>
      <c r="E183" s="39" t="s">
        <v>2806</v>
      </c>
      <c r="F183" s="40" t="s">
        <v>2807</v>
      </c>
      <c r="G183" s="41">
        <v>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212</v>
      </c>
      <c r="B184" s="45"/>
      <c r="C184" s="46"/>
      <c r="D184" s="46"/>
      <c r="E184" s="39" t="s">
        <v>2806</v>
      </c>
      <c r="F184" s="46"/>
      <c r="G184" s="46"/>
      <c r="H184" s="46"/>
      <c r="I184" s="46"/>
      <c r="J184" s="47"/>
    </row>
    <row r="185">
      <c r="A185" s="37" t="s">
        <v>214</v>
      </c>
      <c r="B185" s="45"/>
      <c r="C185" s="46"/>
      <c r="D185" s="46"/>
      <c r="E185" s="48" t="s">
        <v>330</v>
      </c>
      <c r="F185" s="46"/>
      <c r="G185" s="46"/>
      <c r="H185" s="46"/>
      <c r="I185" s="46"/>
      <c r="J185" s="47"/>
    </row>
    <row r="186" ht="45">
      <c r="A186" s="37" t="s">
        <v>216</v>
      </c>
      <c r="B186" s="45"/>
      <c r="C186" s="46"/>
      <c r="D186" s="46"/>
      <c r="E186" s="39" t="s">
        <v>2808</v>
      </c>
      <c r="F186" s="46"/>
      <c r="G186" s="46"/>
      <c r="H186" s="46"/>
      <c r="I186" s="46"/>
      <c r="J186" s="47"/>
    </row>
    <row r="187" ht="30">
      <c r="A187" s="37" t="s">
        <v>207</v>
      </c>
      <c r="B187" s="37">
        <v>42</v>
      </c>
      <c r="C187" s="38" t="s">
        <v>3043</v>
      </c>
      <c r="D187" s="37" t="s">
        <v>209</v>
      </c>
      <c r="E187" s="39" t="s">
        <v>3044</v>
      </c>
      <c r="F187" s="40" t="s">
        <v>387</v>
      </c>
      <c r="G187" s="41">
        <v>203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212</v>
      </c>
      <c r="B188" s="45"/>
      <c r="C188" s="46"/>
      <c r="D188" s="46"/>
      <c r="E188" s="39" t="s">
        <v>3044</v>
      </c>
      <c r="F188" s="46"/>
      <c r="G188" s="46"/>
      <c r="H188" s="46"/>
      <c r="I188" s="46"/>
      <c r="J188" s="47"/>
    </row>
    <row r="189" ht="45">
      <c r="A189" s="37" t="s">
        <v>214</v>
      </c>
      <c r="B189" s="45"/>
      <c r="C189" s="46"/>
      <c r="D189" s="46"/>
      <c r="E189" s="48" t="s">
        <v>3523</v>
      </c>
      <c r="F189" s="46"/>
      <c r="G189" s="46"/>
      <c r="H189" s="46"/>
      <c r="I189" s="46"/>
      <c r="J189" s="47"/>
    </row>
    <row r="190" ht="135">
      <c r="A190" s="37" t="s">
        <v>216</v>
      </c>
      <c r="B190" s="50"/>
      <c r="C190" s="51"/>
      <c r="D190" s="51"/>
      <c r="E190" s="39" t="s">
        <v>3046</v>
      </c>
      <c r="F190" s="51"/>
      <c r="G190" s="51"/>
      <c r="H190" s="51"/>
      <c r="I190" s="51"/>
      <c r="J190" s="52"/>
    </row>
  </sheetData>
  <sheetProtection sheet="1" objects="1" scenarios="1" spinCount="100000" saltValue="6EreczC1qzpDph+1L1QEurDhwVOsS5VPH61v8BqtEWAppYB0IM3nPD3TBWalBs7RaPL1GO8CqdHeoJxQPFnpsA==" hashValue="8qksEpA6AHXV3Vn3IvYeTyFTVmmMS5XyP9pCWc/uQQSlpJ9/tMadYDshFxDhp/ZaSiqxlqvIlhEX7Bo6AW9qF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3539</v>
      </c>
      <c r="I3" s="25">
        <f>SUMIFS(I9:I159,A9:A159,"SD")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111</v>
      </c>
      <c r="D4" s="22"/>
      <c r="E4" s="23" t="s">
        <v>112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3539</v>
      </c>
      <c r="D5" s="22"/>
      <c r="E5" s="23" t="s">
        <v>142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207</v>
      </c>
      <c r="B10" s="37">
        <v>1</v>
      </c>
      <c r="C10" s="38" t="s">
        <v>2517</v>
      </c>
      <c r="D10" s="37" t="s">
        <v>209</v>
      </c>
      <c r="E10" s="39" t="s">
        <v>2518</v>
      </c>
      <c r="F10" s="40" t="s">
        <v>1087</v>
      </c>
      <c r="G10" s="41">
        <v>116.375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75">
      <c r="A12" s="37" t="s">
        <v>214</v>
      </c>
      <c r="B12" s="45"/>
      <c r="C12" s="46"/>
      <c r="D12" s="46"/>
      <c r="E12" s="48" t="s">
        <v>3540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2813</v>
      </c>
      <c r="F13" s="46"/>
      <c r="G13" s="46"/>
      <c r="H13" s="46"/>
      <c r="I13" s="46"/>
      <c r="J13" s="47"/>
    </row>
    <row r="14">
      <c r="A14" s="31" t="s">
        <v>204</v>
      </c>
      <c r="B14" s="32"/>
      <c r="C14" s="33" t="s">
        <v>2529</v>
      </c>
      <c r="D14" s="34"/>
      <c r="E14" s="31" t="s">
        <v>2530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207</v>
      </c>
      <c r="B15" s="37">
        <v>2</v>
      </c>
      <c r="C15" s="38" t="s">
        <v>1098</v>
      </c>
      <c r="D15" s="37" t="s">
        <v>209</v>
      </c>
      <c r="E15" s="39" t="s">
        <v>1099</v>
      </c>
      <c r="F15" s="40" t="s">
        <v>1087</v>
      </c>
      <c r="G15" s="41">
        <v>55.125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45">
      <c r="A17" s="37" t="s">
        <v>214</v>
      </c>
      <c r="B17" s="45"/>
      <c r="C17" s="46"/>
      <c r="D17" s="46"/>
      <c r="E17" s="48" t="s">
        <v>3541</v>
      </c>
      <c r="F17" s="46"/>
      <c r="G17" s="46"/>
      <c r="H17" s="46"/>
      <c r="I17" s="46"/>
      <c r="J17" s="47"/>
    </row>
    <row r="18" ht="409.5">
      <c r="A18" s="37" t="s">
        <v>216</v>
      </c>
      <c r="B18" s="45"/>
      <c r="C18" s="46"/>
      <c r="D18" s="46"/>
      <c r="E18" s="39" t="s">
        <v>2532</v>
      </c>
      <c r="F18" s="46"/>
      <c r="G18" s="46"/>
      <c r="H18" s="46"/>
      <c r="I18" s="46"/>
      <c r="J18" s="47"/>
    </row>
    <row r="19">
      <c r="A19" s="31" t="s">
        <v>204</v>
      </c>
      <c r="B19" s="32"/>
      <c r="C19" s="33" t="s">
        <v>1412</v>
      </c>
      <c r="D19" s="34"/>
      <c r="E19" s="31" t="s">
        <v>322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207</v>
      </c>
      <c r="B20" s="37">
        <v>3</v>
      </c>
      <c r="C20" s="38" t="s">
        <v>2714</v>
      </c>
      <c r="D20" s="37" t="s">
        <v>209</v>
      </c>
      <c r="E20" s="39" t="s">
        <v>2715</v>
      </c>
      <c r="F20" s="40" t="s">
        <v>329</v>
      </c>
      <c r="G20" s="41">
        <v>7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212</v>
      </c>
      <c r="B21" s="45"/>
      <c r="C21" s="46"/>
      <c r="D21" s="46"/>
      <c r="E21" s="49" t="s">
        <v>209</v>
      </c>
      <c r="F21" s="46"/>
      <c r="G21" s="46"/>
      <c r="H21" s="46"/>
      <c r="I21" s="46"/>
      <c r="J21" s="47"/>
    </row>
    <row r="22" ht="45">
      <c r="A22" s="37" t="s">
        <v>214</v>
      </c>
      <c r="B22" s="45"/>
      <c r="C22" s="46"/>
      <c r="D22" s="46"/>
      <c r="E22" s="48" t="s">
        <v>2978</v>
      </c>
      <c r="F22" s="46"/>
      <c r="G22" s="46"/>
      <c r="H22" s="46"/>
      <c r="I22" s="46"/>
      <c r="J22" s="47"/>
    </row>
    <row r="23" ht="120">
      <c r="A23" s="37" t="s">
        <v>216</v>
      </c>
      <c r="B23" s="45"/>
      <c r="C23" s="46"/>
      <c r="D23" s="46"/>
      <c r="E23" s="39" t="s">
        <v>2717</v>
      </c>
      <c r="F23" s="46"/>
      <c r="G23" s="46"/>
      <c r="H23" s="46"/>
      <c r="I23" s="46"/>
      <c r="J23" s="47"/>
    </row>
    <row r="24">
      <c r="A24" s="31" t="s">
        <v>204</v>
      </c>
      <c r="B24" s="32"/>
      <c r="C24" s="33" t="s">
        <v>648</v>
      </c>
      <c r="D24" s="34"/>
      <c r="E24" s="31" t="s">
        <v>649</v>
      </c>
      <c r="F24" s="34"/>
      <c r="G24" s="34"/>
      <c r="H24" s="34"/>
      <c r="I24" s="35">
        <f>SUMIFS(I25:I32,A25:A32,"P")</f>
        <v>0</v>
      </c>
      <c r="J24" s="36"/>
    </row>
    <row r="25" ht="30">
      <c r="A25" s="37" t="s">
        <v>207</v>
      </c>
      <c r="B25" s="37">
        <v>4</v>
      </c>
      <c r="C25" s="38" t="s">
        <v>2620</v>
      </c>
      <c r="D25" s="37" t="s">
        <v>209</v>
      </c>
      <c r="E25" s="39" t="s">
        <v>651</v>
      </c>
      <c r="F25" s="40" t="s">
        <v>211</v>
      </c>
      <c r="G25" s="41">
        <v>50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212</v>
      </c>
      <c r="B26" s="45"/>
      <c r="C26" s="46"/>
      <c r="D26" s="46"/>
      <c r="E26" s="49" t="s">
        <v>209</v>
      </c>
      <c r="F26" s="46"/>
      <c r="G26" s="46"/>
      <c r="H26" s="46"/>
      <c r="I26" s="46"/>
      <c r="J26" s="47"/>
    </row>
    <row r="27" ht="45">
      <c r="A27" s="37" t="s">
        <v>214</v>
      </c>
      <c r="B27" s="45"/>
      <c r="C27" s="46"/>
      <c r="D27" s="46"/>
      <c r="E27" s="48" t="s">
        <v>3542</v>
      </c>
      <c r="F27" s="46"/>
      <c r="G27" s="46"/>
      <c r="H27" s="46"/>
      <c r="I27" s="46"/>
      <c r="J27" s="47"/>
    </row>
    <row r="28" ht="180">
      <c r="A28" s="37" t="s">
        <v>216</v>
      </c>
      <c r="B28" s="45"/>
      <c r="C28" s="46"/>
      <c r="D28" s="46"/>
      <c r="E28" s="39" t="s">
        <v>1475</v>
      </c>
      <c r="F28" s="46"/>
      <c r="G28" s="46"/>
      <c r="H28" s="46"/>
      <c r="I28" s="46"/>
      <c r="J28" s="47"/>
    </row>
    <row r="29">
      <c r="A29" s="37" t="s">
        <v>207</v>
      </c>
      <c r="B29" s="37">
        <v>5</v>
      </c>
      <c r="C29" s="38" t="s">
        <v>2536</v>
      </c>
      <c r="D29" s="37" t="s">
        <v>209</v>
      </c>
      <c r="E29" s="39" t="s">
        <v>2537</v>
      </c>
      <c r="F29" s="40" t="s">
        <v>211</v>
      </c>
      <c r="G29" s="41">
        <v>50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49" t="s">
        <v>209</v>
      </c>
      <c r="F30" s="46"/>
      <c r="G30" s="46"/>
      <c r="H30" s="46"/>
      <c r="I30" s="46"/>
      <c r="J30" s="47"/>
    </row>
    <row r="31" ht="45">
      <c r="A31" s="37" t="s">
        <v>214</v>
      </c>
      <c r="B31" s="45"/>
      <c r="C31" s="46"/>
      <c r="D31" s="46"/>
      <c r="E31" s="48" t="s">
        <v>3543</v>
      </c>
      <c r="F31" s="46"/>
      <c r="G31" s="46"/>
      <c r="H31" s="46"/>
      <c r="I31" s="46"/>
      <c r="J31" s="47"/>
    </row>
    <row r="32" ht="180">
      <c r="A32" s="37" t="s">
        <v>216</v>
      </c>
      <c r="B32" s="45"/>
      <c r="C32" s="46"/>
      <c r="D32" s="46"/>
      <c r="E32" s="39" t="s">
        <v>1475</v>
      </c>
      <c r="F32" s="46"/>
      <c r="G32" s="46"/>
      <c r="H32" s="46"/>
      <c r="I32" s="46"/>
      <c r="J32" s="47"/>
    </row>
    <row r="33">
      <c r="A33" s="31" t="s">
        <v>204</v>
      </c>
      <c r="B33" s="32"/>
      <c r="C33" s="33" t="s">
        <v>1426</v>
      </c>
      <c r="D33" s="34"/>
      <c r="E33" s="31" t="s">
        <v>1427</v>
      </c>
      <c r="F33" s="34"/>
      <c r="G33" s="34"/>
      <c r="H33" s="34"/>
      <c r="I33" s="35">
        <f>SUMIFS(I34:I61,A34:A61,"P")</f>
        <v>0</v>
      </c>
      <c r="J33" s="36"/>
    </row>
    <row r="34">
      <c r="A34" s="37" t="s">
        <v>207</v>
      </c>
      <c r="B34" s="37">
        <v>6</v>
      </c>
      <c r="C34" s="38" t="s">
        <v>1580</v>
      </c>
      <c r="D34" s="37" t="s">
        <v>209</v>
      </c>
      <c r="E34" s="39" t="s">
        <v>1581</v>
      </c>
      <c r="F34" s="40" t="s">
        <v>387</v>
      </c>
      <c r="G34" s="41">
        <v>700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75">
      <c r="A36" s="37" t="s">
        <v>214</v>
      </c>
      <c r="B36" s="45"/>
      <c r="C36" s="46"/>
      <c r="D36" s="46"/>
      <c r="E36" s="48" t="s">
        <v>3544</v>
      </c>
      <c r="F36" s="46"/>
      <c r="G36" s="46"/>
      <c r="H36" s="46"/>
      <c r="I36" s="46"/>
      <c r="J36" s="47"/>
    </row>
    <row r="37" ht="150">
      <c r="A37" s="37" t="s">
        <v>216</v>
      </c>
      <c r="B37" s="45"/>
      <c r="C37" s="46"/>
      <c r="D37" s="46"/>
      <c r="E37" s="39" t="s">
        <v>1428</v>
      </c>
      <c r="F37" s="46"/>
      <c r="G37" s="46"/>
      <c r="H37" s="46"/>
      <c r="I37" s="46"/>
      <c r="J37" s="47"/>
    </row>
    <row r="38">
      <c r="A38" s="37" t="s">
        <v>207</v>
      </c>
      <c r="B38" s="37">
        <v>7</v>
      </c>
      <c r="C38" s="38" t="s">
        <v>656</v>
      </c>
      <c r="D38" s="37" t="s">
        <v>209</v>
      </c>
      <c r="E38" s="39" t="s">
        <v>657</v>
      </c>
      <c r="F38" s="40" t="s">
        <v>387</v>
      </c>
      <c r="G38" s="41">
        <v>100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45">
      <c r="A40" s="37" t="s">
        <v>214</v>
      </c>
      <c r="B40" s="45"/>
      <c r="C40" s="46"/>
      <c r="D40" s="46"/>
      <c r="E40" s="48" t="s">
        <v>3545</v>
      </c>
      <c r="F40" s="46"/>
      <c r="G40" s="46"/>
      <c r="H40" s="46"/>
      <c r="I40" s="46"/>
      <c r="J40" s="47"/>
    </row>
    <row r="41" ht="150">
      <c r="A41" s="37" t="s">
        <v>216</v>
      </c>
      <c r="B41" s="45"/>
      <c r="C41" s="46"/>
      <c r="D41" s="46"/>
      <c r="E41" s="39" t="s">
        <v>1428</v>
      </c>
      <c r="F41" s="46"/>
      <c r="G41" s="46"/>
      <c r="H41" s="46"/>
      <c r="I41" s="46"/>
      <c r="J41" s="47"/>
    </row>
    <row r="42">
      <c r="A42" s="37" t="s">
        <v>207</v>
      </c>
      <c r="B42" s="37">
        <v>8</v>
      </c>
      <c r="C42" s="38" t="s">
        <v>2505</v>
      </c>
      <c r="D42" s="37" t="s">
        <v>209</v>
      </c>
      <c r="E42" s="39" t="s">
        <v>2506</v>
      </c>
      <c r="F42" s="40" t="s">
        <v>387</v>
      </c>
      <c r="G42" s="41">
        <v>700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45">
      <c r="A44" s="37" t="s">
        <v>214</v>
      </c>
      <c r="B44" s="45"/>
      <c r="C44" s="46"/>
      <c r="D44" s="46"/>
      <c r="E44" s="48" t="s">
        <v>3546</v>
      </c>
      <c r="F44" s="46"/>
      <c r="G44" s="46"/>
      <c r="H44" s="46"/>
      <c r="I44" s="46"/>
      <c r="J44" s="47"/>
    </row>
    <row r="45" ht="195">
      <c r="A45" s="37" t="s">
        <v>216</v>
      </c>
      <c r="B45" s="45"/>
      <c r="C45" s="46"/>
      <c r="D45" s="46"/>
      <c r="E45" s="39" t="s">
        <v>2539</v>
      </c>
      <c r="F45" s="46"/>
      <c r="G45" s="46"/>
      <c r="H45" s="46"/>
      <c r="I45" s="46"/>
      <c r="J45" s="47"/>
    </row>
    <row r="46">
      <c r="A46" s="37" t="s">
        <v>207</v>
      </c>
      <c r="B46" s="37">
        <v>9</v>
      </c>
      <c r="C46" s="38" t="s">
        <v>2732</v>
      </c>
      <c r="D46" s="37" t="s">
        <v>209</v>
      </c>
      <c r="E46" s="39" t="s">
        <v>2733</v>
      </c>
      <c r="F46" s="40" t="s">
        <v>387</v>
      </c>
      <c r="G46" s="41">
        <v>700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3546</v>
      </c>
      <c r="F48" s="46"/>
      <c r="G48" s="46"/>
      <c r="H48" s="46"/>
      <c r="I48" s="46"/>
      <c r="J48" s="47"/>
    </row>
    <row r="49" ht="180">
      <c r="A49" s="37" t="s">
        <v>216</v>
      </c>
      <c r="B49" s="45"/>
      <c r="C49" s="46"/>
      <c r="D49" s="46"/>
      <c r="E49" s="39" t="s">
        <v>2734</v>
      </c>
      <c r="F49" s="46"/>
      <c r="G49" s="46"/>
      <c r="H49" s="46"/>
      <c r="I49" s="46"/>
      <c r="J49" s="47"/>
    </row>
    <row r="50" ht="30">
      <c r="A50" s="37" t="s">
        <v>207</v>
      </c>
      <c r="B50" s="37">
        <v>10</v>
      </c>
      <c r="C50" s="38" t="s">
        <v>1794</v>
      </c>
      <c r="D50" s="37" t="s">
        <v>209</v>
      </c>
      <c r="E50" s="39" t="s">
        <v>1795</v>
      </c>
      <c r="F50" s="40" t="s">
        <v>387</v>
      </c>
      <c r="G50" s="41">
        <v>700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3546</v>
      </c>
      <c r="F52" s="46"/>
      <c r="G52" s="46"/>
      <c r="H52" s="46"/>
      <c r="I52" s="46"/>
      <c r="J52" s="47"/>
    </row>
    <row r="53" ht="180">
      <c r="A53" s="37" t="s">
        <v>216</v>
      </c>
      <c r="B53" s="45"/>
      <c r="C53" s="46"/>
      <c r="D53" s="46"/>
      <c r="E53" s="39" t="s">
        <v>2735</v>
      </c>
      <c r="F53" s="46"/>
      <c r="G53" s="46"/>
      <c r="H53" s="46"/>
      <c r="I53" s="46"/>
      <c r="J53" s="47"/>
    </row>
    <row r="54" ht="30">
      <c r="A54" s="37" t="s">
        <v>207</v>
      </c>
      <c r="B54" s="37">
        <v>11</v>
      </c>
      <c r="C54" s="38" t="s">
        <v>3547</v>
      </c>
      <c r="D54" s="37" t="s">
        <v>209</v>
      </c>
      <c r="E54" s="39" t="s">
        <v>3548</v>
      </c>
      <c r="F54" s="40" t="s">
        <v>387</v>
      </c>
      <c r="G54" s="41">
        <v>700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212</v>
      </c>
      <c r="B55" s="45"/>
      <c r="C55" s="46"/>
      <c r="D55" s="46"/>
      <c r="E55" s="39" t="s">
        <v>3548</v>
      </c>
      <c r="F55" s="46"/>
      <c r="G55" s="46"/>
      <c r="H55" s="46"/>
      <c r="I55" s="46"/>
      <c r="J55" s="47"/>
    </row>
    <row r="56" ht="45">
      <c r="A56" s="37" t="s">
        <v>214</v>
      </c>
      <c r="B56" s="45"/>
      <c r="C56" s="46"/>
      <c r="D56" s="46"/>
      <c r="E56" s="48" t="s">
        <v>3546</v>
      </c>
      <c r="F56" s="46"/>
      <c r="G56" s="46"/>
      <c r="H56" s="46"/>
      <c r="I56" s="46"/>
      <c r="J56" s="47"/>
    </row>
    <row r="57">
      <c r="A57" s="37" t="s">
        <v>216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30">
      <c r="A58" s="37" t="s">
        <v>207</v>
      </c>
      <c r="B58" s="37">
        <v>12</v>
      </c>
      <c r="C58" s="38" t="s">
        <v>2862</v>
      </c>
      <c r="D58" s="37" t="s">
        <v>209</v>
      </c>
      <c r="E58" s="39" t="s">
        <v>2863</v>
      </c>
      <c r="F58" s="40" t="s">
        <v>387</v>
      </c>
      <c r="G58" s="41">
        <v>700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212</v>
      </c>
      <c r="B59" s="45"/>
      <c r="C59" s="46"/>
      <c r="D59" s="46"/>
      <c r="E59" s="39" t="s">
        <v>2863</v>
      </c>
      <c r="F59" s="46"/>
      <c r="G59" s="46"/>
      <c r="H59" s="46"/>
      <c r="I59" s="46"/>
      <c r="J59" s="47"/>
    </row>
    <row r="60" ht="45">
      <c r="A60" s="37" t="s">
        <v>214</v>
      </c>
      <c r="B60" s="45"/>
      <c r="C60" s="46"/>
      <c r="D60" s="46"/>
      <c r="E60" s="48" t="s">
        <v>3546</v>
      </c>
      <c r="F60" s="46"/>
      <c r="G60" s="46"/>
      <c r="H60" s="46"/>
      <c r="I60" s="46"/>
      <c r="J60" s="47"/>
    </row>
    <row r="61" ht="150">
      <c r="A61" s="37" t="s">
        <v>216</v>
      </c>
      <c r="B61" s="45"/>
      <c r="C61" s="46"/>
      <c r="D61" s="46"/>
      <c r="E61" s="39" t="s">
        <v>2864</v>
      </c>
      <c r="F61" s="46"/>
      <c r="G61" s="46"/>
      <c r="H61" s="46"/>
      <c r="I61" s="46"/>
      <c r="J61" s="47"/>
    </row>
    <row r="62">
      <c r="A62" s="31" t="s">
        <v>204</v>
      </c>
      <c r="B62" s="32"/>
      <c r="C62" s="33" t="s">
        <v>464</v>
      </c>
      <c r="D62" s="34"/>
      <c r="E62" s="31" t="s">
        <v>1430</v>
      </c>
      <c r="F62" s="34"/>
      <c r="G62" s="34"/>
      <c r="H62" s="34"/>
      <c r="I62" s="35">
        <f>SUMIFS(I63:I70,A63:A70,"P")</f>
        <v>0</v>
      </c>
      <c r="J62" s="36"/>
    </row>
    <row r="63" ht="30">
      <c r="A63" s="37" t="s">
        <v>207</v>
      </c>
      <c r="B63" s="37">
        <v>13</v>
      </c>
      <c r="C63" s="38" t="s">
        <v>3549</v>
      </c>
      <c r="D63" s="37" t="s">
        <v>209</v>
      </c>
      <c r="E63" s="39" t="s">
        <v>3550</v>
      </c>
      <c r="F63" s="40" t="s">
        <v>387</v>
      </c>
      <c r="G63" s="41">
        <v>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3551</v>
      </c>
      <c r="F65" s="46"/>
      <c r="G65" s="46"/>
      <c r="H65" s="46"/>
      <c r="I65" s="46"/>
      <c r="J65" s="47"/>
    </row>
    <row r="66" ht="315">
      <c r="A66" s="37" t="s">
        <v>216</v>
      </c>
      <c r="B66" s="45"/>
      <c r="C66" s="46"/>
      <c r="D66" s="46"/>
      <c r="E66" s="39" t="s">
        <v>3552</v>
      </c>
      <c r="F66" s="46"/>
      <c r="G66" s="46"/>
      <c r="H66" s="46"/>
      <c r="I66" s="46"/>
      <c r="J66" s="47"/>
    </row>
    <row r="67" ht="30">
      <c r="A67" s="37" t="s">
        <v>207</v>
      </c>
      <c r="B67" s="37">
        <v>14</v>
      </c>
      <c r="C67" s="38" t="s">
        <v>709</v>
      </c>
      <c r="D67" s="37" t="s">
        <v>209</v>
      </c>
      <c r="E67" s="39" t="s">
        <v>710</v>
      </c>
      <c r="F67" s="40" t="s">
        <v>211</v>
      </c>
      <c r="G67" s="41">
        <v>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212</v>
      </c>
      <c r="B68" s="45"/>
      <c r="C68" s="46"/>
      <c r="D68" s="46"/>
      <c r="E68" s="49" t="s">
        <v>209</v>
      </c>
      <c r="F68" s="46"/>
      <c r="G68" s="46"/>
      <c r="H68" s="46"/>
      <c r="I68" s="46"/>
      <c r="J68" s="47"/>
    </row>
    <row r="69" ht="45">
      <c r="A69" s="37" t="s">
        <v>214</v>
      </c>
      <c r="B69" s="45"/>
      <c r="C69" s="46"/>
      <c r="D69" s="46"/>
      <c r="E69" s="48" t="s">
        <v>3553</v>
      </c>
      <c r="F69" s="46"/>
      <c r="G69" s="46"/>
      <c r="H69" s="46"/>
      <c r="I69" s="46"/>
      <c r="J69" s="47"/>
    </row>
    <row r="70" ht="180">
      <c r="A70" s="37" t="s">
        <v>216</v>
      </c>
      <c r="B70" s="45"/>
      <c r="C70" s="46"/>
      <c r="D70" s="46"/>
      <c r="E70" s="39" t="s">
        <v>711</v>
      </c>
      <c r="F70" s="46"/>
      <c r="G70" s="46"/>
      <c r="H70" s="46"/>
      <c r="I70" s="46"/>
      <c r="J70" s="47"/>
    </row>
    <row r="71">
      <c r="A71" s="31" t="s">
        <v>204</v>
      </c>
      <c r="B71" s="32"/>
      <c r="C71" s="33" t="s">
        <v>1460</v>
      </c>
      <c r="D71" s="34"/>
      <c r="E71" s="31" t="s">
        <v>1461</v>
      </c>
      <c r="F71" s="34"/>
      <c r="G71" s="34"/>
      <c r="H71" s="34"/>
      <c r="I71" s="35">
        <f>SUMIFS(I72:I79,A72:A79,"P")</f>
        <v>0</v>
      </c>
      <c r="J71" s="36"/>
    </row>
    <row r="72">
      <c r="A72" s="37" t="s">
        <v>207</v>
      </c>
      <c r="B72" s="37">
        <v>15</v>
      </c>
      <c r="C72" s="38" t="s">
        <v>2736</v>
      </c>
      <c r="D72" s="37" t="s">
        <v>209</v>
      </c>
      <c r="E72" s="39" t="s">
        <v>2737</v>
      </c>
      <c r="F72" s="40" t="s">
        <v>211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30">
      <c r="A74" s="37" t="s">
        <v>214</v>
      </c>
      <c r="B74" s="45"/>
      <c r="C74" s="46"/>
      <c r="D74" s="46"/>
      <c r="E74" s="48" t="s">
        <v>2738</v>
      </c>
      <c r="F74" s="46"/>
      <c r="G74" s="46"/>
      <c r="H74" s="46"/>
      <c r="I74" s="46"/>
      <c r="J74" s="47"/>
    </row>
    <row r="75" ht="285">
      <c r="A75" s="37" t="s">
        <v>216</v>
      </c>
      <c r="B75" s="45"/>
      <c r="C75" s="46"/>
      <c r="D75" s="46"/>
      <c r="E75" s="39" t="s">
        <v>2739</v>
      </c>
      <c r="F75" s="46"/>
      <c r="G75" s="46"/>
      <c r="H75" s="46"/>
      <c r="I75" s="46"/>
      <c r="J75" s="47"/>
    </row>
    <row r="76" ht="30">
      <c r="A76" s="37" t="s">
        <v>207</v>
      </c>
      <c r="B76" s="37">
        <v>16</v>
      </c>
      <c r="C76" s="38" t="s">
        <v>2540</v>
      </c>
      <c r="D76" s="37" t="s">
        <v>209</v>
      </c>
      <c r="E76" s="39" t="s">
        <v>2541</v>
      </c>
      <c r="F76" s="40" t="s">
        <v>211</v>
      </c>
      <c r="G76" s="41">
        <v>10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30">
      <c r="A78" s="37" t="s">
        <v>214</v>
      </c>
      <c r="B78" s="45"/>
      <c r="C78" s="46"/>
      <c r="D78" s="46"/>
      <c r="E78" s="48" t="s">
        <v>2738</v>
      </c>
      <c r="F78" s="46"/>
      <c r="G78" s="46"/>
      <c r="H78" s="46"/>
      <c r="I78" s="46"/>
      <c r="J78" s="47"/>
    </row>
    <row r="79" ht="240">
      <c r="A79" s="37" t="s">
        <v>216</v>
      </c>
      <c r="B79" s="45"/>
      <c r="C79" s="46"/>
      <c r="D79" s="46"/>
      <c r="E79" s="39" t="s">
        <v>2740</v>
      </c>
      <c r="F79" s="46"/>
      <c r="G79" s="46"/>
      <c r="H79" s="46"/>
      <c r="I79" s="46"/>
      <c r="J79" s="47"/>
    </row>
    <row r="80">
      <c r="A80" s="31" t="s">
        <v>204</v>
      </c>
      <c r="B80" s="32"/>
      <c r="C80" s="33" t="s">
        <v>397</v>
      </c>
      <c r="D80" s="34"/>
      <c r="E80" s="31" t="s">
        <v>2752</v>
      </c>
      <c r="F80" s="34"/>
      <c r="G80" s="34"/>
      <c r="H80" s="34"/>
      <c r="I80" s="35">
        <f>SUMIFS(I81:I96,A81:A96,"P")</f>
        <v>0</v>
      </c>
      <c r="J80" s="36"/>
    </row>
    <row r="81" ht="30">
      <c r="A81" s="37" t="s">
        <v>207</v>
      </c>
      <c r="B81" s="37">
        <v>17</v>
      </c>
      <c r="C81" s="38" t="s">
        <v>817</v>
      </c>
      <c r="D81" s="37" t="s">
        <v>209</v>
      </c>
      <c r="E81" s="39" t="s">
        <v>818</v>
      </c>
      <c r="F81" s="40" t="s">
        <v>211</v>
      </c>
      <c r="G81" s="41">
        <v>24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49" t="s">
        <v>209</v>
      </c>
      <c r="F82" s="46"/>
      <c r="G82" s="46"/>
      <c r="H82" s="46"/>
      <c r="I82" s="46"/>
      <c r="J82" s="47"/>
    </row>
    <row r="83" ht="45">
      <c r="A83" s="37" t="s">
        <v>214</v>
      </c>
      <c r="B83" s="45"/>
      <c r="C83" s="46"/>
      <c r="D83" s="46"/>
      <c r="E83" s="48" t="s">
        <v>3554</v>
      </c>
      <c r="F83" s="46"/>
      <c r="G83" s="46"/>
      <c r="H83" s="46"/>
      <c r="I83" s="46"/>
      <c r="J83" s="47"/>
    </row>
    <row r="84" ht="210">
      <c r="A84" s="37" t="s">
        <v>216</v>
      </c>
      <c r="B84" s="45"/>
      <c r="C84" s="46"/>
      <c r="D84" s="46"/>
      <c r="E84" s="39" t="s">
        <v>819</v>
      </c>
      <c r="F84" s="46"/>
      <c r="G84" s="46"/>
      <c r="H84" s="46"/>
      <c r="I84" s="46"/>
      <c r="J84" s="47"/>
    </row>
    <row r="85">
      <c r="A85" s="37" t="s">
        <v>207</v>
      </c>
      <c r="B85" s="37">
        <v>18</v>
      </c>
      <c r="C85" s="38" t="s">
        <v>821</v>
      </c>
      <c r="D85" s="37" t="s">
        <v>209</v>
      </c>
      <c r="E85" s="39" t="s">
        <v>822</v>
      </c>
      <c r="F85" s="40" t="s">
        <v>387</v>
      </c>
      <c r="G85" s="41">
        <v>200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49" t="s">
        <v>209</v>
      </c>
      <c r="F86" s="46"/>
      <c r="G86" s="46"/>
      <c r="H86" s="46"/>
      <c r="I86" s="46"/>
      <c r="J86" s="47"/>
    </row>
    <row r="87" ht="45">
      <c r="A87" s="37" t="s">
        <v>214</v>
      </c>
      <c r="B87" s="45"/>
      <c r="C87" s="46"/>
      <c r="D87" s="46"/>
      <c r="E87" s="48" t="s">
        <v>3555</v>
      </c>
      <c r="F87" s="46"/>
      <c r="G87" s="46"/>
      <c r="H87" s="46"/>
      <c r="I87" s="46"/>
      <c r="J87" s="47"/>
    </row>
    <row r="88" ht="180">
      <c r="A88" s="37" t="s">
        <v>216</v>
      </c>
      <c r="B88" s="45"/>
      <c r="C88" s="46"/>
      <c r="D88" s="46"/>
      <c r="E88" s="39" t="s">
        <v>3556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406</v>
      </c>
      <c r="D89" s="37" t="s">
        <v>209</v>
      </c>
      <c r="E89" s="39" t="s">
        <v>407</v>
      </c>
      <c r="F89" s="40" t="s">
        <v>211</v>
      </c>
      <c r="G89" s="41">
        <v>36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49" t="s">
        <v>209</v>
      </c>
      <c r="F90" s="46"/>
      <c r="G90" s="46"/>
      <c r="H90" s="46"/>
      <c r="I90" s="46"/>
      <c r="J90" s="47"/>
    </row>
    <row r="91" ht="45">
      <c r="A91" s="37" t="s">
        <v>214</v>
      </c>
      <c r="B91" s="45"/>
      <c r="C91" s="46"/>
      <c r="D91" s="46"/>
      <c r="E91" s="48" t="s">
        <v>3557</v>
      </c>
      <c r="F91" s="46"/>
      <c r="G91" s="46"/>
      <c r="H91" s="46"/>
      <c r="I91" s="46"/>
      <c r="J91" s="47"/>
    </row>
    <row r="92" ht="165">
      <c r="A92" s="37" t="s">
        <v>216</v>
      </c>
      <c r="B92" s="45"/>
      <c r="C92" s="46"/>
      <c r="D92" s="46"/>
      <c r="E92" s="39" t="s">
        <v>2567</v>
      </c>
      <c r="F92" s="46"/>
      <c r="G92" s="46"/>
      <c r="H92" s="46"/>
      <c r="I92" s="46"/>
      <c r="J92" s="47"/>
    </row>
    <row r="93">
      <c r="A93" s="37" t="s">
        <v>207</v>
      </c>
      <c r="B93" s="37">
        <v>20</v>
      </c>
      <c r="C93" s="38" t="s">
        <v>2872</v>
      </c>
      <c r="D93" s="37" t="s">
        <v>209</v>
      </c>
      <c r="E93" s="39" t="s">
        <v>2873</v>
      </c>
      <c r="F93" s="40" t="s">
        <v>387</v>
      </c>
      <c r="G93" s="41">
        <v>3716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39" t="s">
        <v>2873</v>
      </c>
      <c r="F94" s="46"/>
      <c r="G94" s="46"/>
      <c r="H94" s="46"/>
      <c r="I94" s="46"/>
      <c r="J94" s="47"/>
    </row>
    <row r="95" ht="45">
      <c r="A95" s="37" t="s">
        <v>214</v>
      </c>
      <c r="B95" s="45"/>
      <c r="C95" s="46"/>
      <c r="D95" s="46"/>
      <c r="E95" s="48" t="s">
        <v>3558</v>
      </c>
      <c r="F95" s="46"/>
      <c r="G95" s="46"/>
      <c r="H95" s="46"/>
      <c r="I95" s="46"/>
      <c r="J95" s="47"/>
    </row>
    <row r="96" ht="180">
      <c r="A96" s="37" t="s">
        <v>216</v>
      </c>
      <c r="B96" s="45"/>
      <c r="C96" s="46"/>
      <c r="D96" s="46"/>
      <c r="E96" s="39" t="s">
        <v>2569</v>
      </c>
      <c r="F96" s="46"/>
      <c r="G96" s="46"/>
      <c r="H96" s="46"/>
      <c r="I96" s="46"/>
      <c r="J96" s="47"/>
    </row>
    <row r="97">
      <c r="A97" s="31" t="s">
        <v>204</v>
      </c>
      <c r="B97" s="32"/>
      <c r="C97" s="33" t="s">
        <v>295</v>
      </c>
      <c r="D97" s="34"/>
      <c r="E97" s="31" t="s">
        <v>2768</v>
      </c>
      <c r="F97" s="34"/>
      <c r="G97" s="34"/>
      <c r="H97" s="34"/>
      <c r="I97" s="35">
        <f>SUMIFS(I98:I133,A98:A133,"P")</f>
        <v>0</v>
      </c>
      <c r="J97" s="36"/>
    </row>
    <row r="98" ht="30">
      <c r="A98" s="37" t="s">
        <v>207</v>
      </c>
      <c r="B98" s="37">
        <v>21</v>
      </c>
      <c r="C98" s="38" t="s">
        <v>297</v>
      </c>
      <c r="D98" s="37" t="s">
        <v>209</v>
      </c>
      <c r="E98" s="39" t="s">
        <v>298</v>
      </c>
      <c r="F98" s="40" t="s">
        <v>211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 ht="30">
      <c r="A100" s="37" t="s">
        <v>214</v>
      </c>
      <c r="B100" s="45"/>
      <c r="C100" s="46"/>
      <c r="D100" s="46"/>
      <c r="E100" s="48" t="s">
        <v>2875</v>
      </c>
      <c r="F100" s="46"/>
      <c r="G100" s="46"/>
      <c r="H100" s="46"/>
      <c r="I100" s="46"/>
      <c r="J100" s="47"/>
    </row>
    <row r="101" ht="315">
      <c r="A101" s="37" t="s">
        <v>216</v>
      </c>
      <c r="B101" s="45"/>
      <c r="C101" s="46"/>
      <c r="D101" s="46"/>
      <c r="E101" s="39" t="s">
        <v>1518</v>
      </c>
      <c r="F101" s="46"/>
      <c r="G101" s="46"/>
      <c r="H101" s="46"/>
      <c r="I101" s="46"/>
      <c r="J101" s="47"/>
    </row>
    <row r="102" ht="45">
      <c r="A102" s="37" t="s">
        <v>207</v>
      </c>
      <c r="B102" s="37">
        <v>22</v>
      </c>
      <c r="C102" s="38" t="s">
        <v>300</v>
      </c>
      <c r="D102" s="37" t="s">
        <v>209</v>
      </c>
      <c r="E102" s="39" t="s">
        <v>301</v>
      </c>
      <c r="F102" s="40" t="s">
        <v>211</v>
      </c>
      <c r="G102" s="41">
        <v>7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 ht="30">
      <c r="A104" s="37" t="s">
        <v>214</v>
      </c>
      <c r="B104" s="45"/>
      <c r="C104" s="46"/>
      <c r="D104" s="46"/>
      <c r="E104" s="48" t="s">
        <v>3559</v>
      </c>
      <c r="F104" s="46"/>
      <c r="G104" s="46"/>
      <c r="H104" s="46"/>
      <c r="I104" s="46"/>
      <c r="J104" s="47"/>
    </row>
    <row r="105" ht="315">
      <c r="A105" s="37" t="s">
        <v>216</v>
      </c>
      <c r="B105" s="45"/>
      <c r="C105" s="46"/>
      <c r="D105" s="46"/>
      <c r="E105" s="39" t="s">
        <v>1518</v>
      </c>
      <c r="F105" s="46"/>
      <c r="G105" s="46"/>
      <c r="H105" s="46"/>
      <c r="I105" s="46"/>
      <c r="J105" s="47"/>
    </row>
    <row r="106" ht="30">
      <c r="A106" s="37" t="s">
        <v>207</v>
      </c>
      <c r="B106" s="37">
        <v>23</v>
      </c>
      <c r="C106" s="38" t="s">
        <v>303</v>
      </c>
      <c r="D106" s="37" t="s">
        <v>209</v>
      </c>
      <c r="E106" s="39" t="s">
        <v>304</v>
      </c>
      <c r="F106" s="40" t="s">
        <v>211</v>
      </c>
      <c r="G106" s="41">
        <v>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 ht="30">
      <c r="A108" s="37" t="s">
        <v>214</v>
      </c>
      <c r="B108" s="45"/>
      <c r="C108" s="46"/>
      <c r="D108" s="46"/>
      <c r="E108" s="48" t="s">
        <v>2875</v>
      </c>
      <c r="F108" s="46"/>
      <c r="G108" s="46"/>
      <c r="H108" s="46"/>
      <c r="I108" s="46"/>
      <c r="J108" s="47"/>
    </row>
    <row r="109" ht="225">
      <c r="A109" s="37" t="s">
        <v>216</v>
      </c>
      <c r="B109" s="45"/>
      <c r="C109" s="46"/>
      <c r="D109" s="46"/>
      <c r="E109" s="39" t="s">
        <v>1519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2876</v>
      </c>
      <c r="D110" s="37" t="s">
        <v>209</v>
      </c>
      <c r="E110" s="39" t="s">
        <v>2877</v>
      </c>
      <c r="F110" s="40" t="s">
        <v>211</v>
      </c>
      <c r="G110" s="41">
        <v>12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 ht="45">
      <c r="A112" s="37" t="s">
        <v>214</v>
      </c>
      <c r="B112" s="45"/>
      <c r="C112" s="46"/>
      <c r="D112" s="46"/>
      <c r="E112" s="48" t="s">
        <v>3527</v>
      </c>
      <c r="F112" s="46"/>
      <c r="G112" s="46"/>
      <c r="H112" s="46"/>
      <c r="I112" s="46"/>
      <c r="J112" s="47"/>
    </row>
    <row r="113" ht="90">
      <c r="A113" s="37" t="s">
        <v>216</v>
      </c>
      <c r="B113" s="45"/>
      <c r="C113" s="46"/>
      <c r="D113" s="46"/>
      <c r="E113" s="39" t="s">
        <v>1245</v>
      </c>
      <c r="F113" s="46"/>
      <c r="G113" s="46"/>
      <c r="H113" s="46"/>
      <c r="I113" s="46"/>
      <c r="J113" s="47"/>
    </row>
    <row r="114">
      <c r="A114" s="37" t="s">
        <v>207</v>
      </c>
      <c r="B114" s="37">
        <v>25</v>
      </c>
      <c r="C114" s="38" t="s">
        <v>430</v>
      </c>
      <c r="D114" s="37" t="s">
        <v>209</v>
      </c>
      <c r="E114" s="39" t="s">
        <v>431</v>
      </c>
      <c r="F114" s="40" t="s">
        <v>231</v>
      </c>
      <c r="G114" s="41">
        <v>48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49" t="s">
        <v>209</v>
      </c>
      <c r="F115" s="46"/>
      <c r="G115" s="46"/>
      <c r="H115" s="46"/>
      <c r="I115" s="46"/>
      <c r="J115" s="47"/>
    </row>
    <row r="116" ht="30">
      <c r="A116" s="37" t="s">
        <v>214</v>
      </c>
      <c r="B116" s="45"/>
      <c r="C116" s="46"/>
      <c r="D116" s="46"/>
      <c r="E116" s="48" t="s">
        <v>2878</v>
      </c>
      <c r="F116" s="46"/>
      <c r="G116" s="46"/>
      <c r="H116" s="46"/>
      <c r="I116" s="46"/>
      <c r="J116" s="47"/>
    </row>
    <row r="117" ht="240">
      <c r="A117" s="37" t="s">
        <v>216</v>
      </c>
      <c r="B117" s="45"/>
      <c r="C117" s="46"/>
      <c r="D117" s="46"/>
      <c r="E117" s="39" t="s">
        <v>1520</v>
      </c>
      <c r="F117" s="46"/>
      <c r="G117" s="46"/>
      <c r="H117" s="46"/>
      <c r="I117" s="46"/>
      <c r="J117" s="47"/>
    </row>
    <row r="118">
      <c r="A118" s="37" t="s">
        <v>207</v>
      </c>
      <c r="B118" s="37">
        <v>26</v>
      </c>
      <c r="C118" s="38" t="s">
        <v>356</v>
      </c>
      <c r="D118" s="37" t="s">
        <v>209</v>
      </c>
      <c r="E118" s="39" t="s">
        <v>357</v>
      </c>
      <c r="F118" s="40" t="s">
        <v>231</v>
      </c>
      <c r="G118" s="41">
        <v>24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212</v>
      </c>
      <c r="B119" s="45"/>
      <c r="C119" s="46"/>
      <c r="D119" s="46"/>
      <c r="E119" s="49" t="s">
        <v>209</v>
      </c>
      <c r="F119" s="46"/>
      <c r="G119" s="46"/>
      <c r="H119" s="46"/>
      <c r="I119" s="46"/>
      <c r="J119" s="47"/>
    </row>
    <row r="120" ht="30">
      <c r="A120" s="37" t="s">
        <v>214</v>
      </c>
      <c r="B120" s="45"/>
      <c r="C120" s="46"/>
      <c r="D120" s="46"/>
      <c r="E120" s="48" t="s">
        <v>2780</v>
      </c>
      <c r="F120" s="46"/>
      <c r="G120" s="46"/>
      <c r="H120" s="46"/>
      <c r="I120" s="46"/>
      <c r="J120" s="47"/>
    </row>
    <row r="121" ht="225">
      <c r="A121" s="37" t="s">
        <v>216</v>
      </c>
      <c r="B121" s="45"/>
      <c r="C121" s="46"/>
      <c r="D121" s="46"/>
      <c r="E121" s="39" t="s">
        <v>1521</v>
      </c>
      <c r="F121" s="46"/>
      <c r="G121" s="46"/>
      <c r="H121" s="46"/>
      <c r="I121" s="46"/>
      <c r="J121" s="47"/>
    </row>
    <row r="122">
      <c r="A122" s="37" t="s">
        <v>207</v>
      </c>
      <c r="B122" s="37">
        <v>27</v>
      </c>
      <c r="C122" s="38" t="s">
        <v>360</v>
      </c>
      <c r="D122" s="37" t="s">
        <v>209</v>
      </c>
      <c r="E122" s="39" t="s">
        <v>361</v>
      </c>
      <c r="F122" s="40" t="s">
        <v>231</v>
      </c>
      <c r="G122" s="41">
        <v>16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212</v>
      </c>
      <c r="B123" s="45"/>
      <c r="C123" s="46"/>
      <c r="D123" s="46"/>
      <c r="E123" s="49" t="s">
        <v>209</v>
      </c>
      <c r="F123" s="46"/>
      <c r="G123" s="46"/>
      <c r="H123" s="46"/>
      <c r="I123" s="46"/>
      <c r="J123" s="47"/>
    </row>
    <row r="124" ht="30">
      <c r="A124" s="37" t="s">
        <v>214</v>
      </c>
      <c r="B124" s="45"/>
      <c r="C124" s="46"/>
      <c r="D124" s="46"/>
      <c r="E124" s="48" t="s">
        <v>2827</v>
      </c>
      <c r="F124" s="46"/>
      <c r="G124" s="46"/>
      <c r="H124" s="46"/>
      <c r="I124" s="46"/>
      <c r="J124" s="47"/>
    </row>
    <row r="125" ht="195">
      <c r="A125" s="37" t="s">
        <v>216</v>
      </c>
      <c r="B125" s="45"/>
      <c r="C125" s="46"/>
      <c r="D125" s="46"/>
      <c r="E125" s="39" t="s">
        <v>1522</v>
      </c>
      <c r="F125" s="46"/>
      <c r="G125" s="46"/>
      <c r="H125" s="46"/>
      <c r="I125" s="46"/>
      <c r="J125" s="47"/>
    </row>
    <row r="126">
      <c r="A126" s="37" t="s">
        <v>207</v>
      </c>
      <c r="B126" s="37">
        <v>28</v>
      </c>
      <c r="C126" s="38" t="s">
        <v>364</v>
      </c>
      <c r="D126" s="37" t="s">
        <v>209</v>
      </c>
      <c r="E126" s="39" t="s">
        <v>365</v>
      </c>
      <c r="F126" s="40" t="s">
        <v>231</v>
      </c>
      <c r="G126" s="41">
        <v>48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212</v>
      </c>
      <c r="B127" s="45"/>
      <c r="C127" s="46"/>
      <c r="D127" s="46"/>
      <c r="E127" s="49" t="s">
        <v>209</v>
      </c>
      <c r="F127" s="46"/>
      <c r="G127" s="46"/>
      <c r="H127" s="46"/>
      <c r="I127" s="46"/>
      <c r="J127" s="47"/>
    </row>
    <row r="128" ht="30">
      <c r="A128" s="37" t="s">
        <v>214</v>
      </c>
      <c r="B128" s="45"/>
      <c r="C128" s="46"/>
      <c r="D128" s="46"/>
      <c r="E128" s="48" t="s">
        <v>2878</v>
      </c>
      <c r="F128" s="46"/>
      <c r="G128" s="46"/>
      <c r="H128" s="46"/>
      <c r="I128" s="46"/>
      <c r="J128" s="47"/>
    </row>
    <row r="129" ht="225">
      <c r="A129" s="37" t="s">
        <v>216</v>
      </c>
      <c r="B129" s="45"/>
      <c r="C129" s="46"/>
      <c r="D129" s="46"/>
      <c r="E129" s="39" t="s">
        <v>1523</v>
      </c>
      <c r="F129" s="46"/>
      <c r="G129" s="46"/>
      <c r="H129" s="46"/>
      <c r="I129" s="46"/>
      <c r="J129" s="47"/>
    </row>
    <row r="130">
      <c r="A130" s="37" t="s">
        <v>207</v>
      </c>
      <c r="B130" s="37">
        <v>29</v>
      </c>
      <c r="C130" s="38" t="s">
        <v>1524</v>
      </c>
      <c r="D130" s="37" t="s">
        <v>209</v>
      </c>
      <c r="E130" s="39" t="s">
        <v>1525</v>
      </c>
      <c r="F130" s="40" t="s">
        <v>231</v>
      </c>
      <c r="G130" s="41">
        <v>24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212</v>
      </c>
      <c r="B131" s="45"/>
      <c r="C131" s="46"/>
      <c r="D131" s="46"/>
      <c r="E131" s="49" t="s">
        <v>209</v>
      </c>
      <c r="F131" s="46"/>
      <c r="G131" s="46"/>
      <c r="H131" s="46"/>
      <c r="I131" s="46"/>
      <c r="J131" s="47"/>
    </row>
    <row r="132" ht="30">
      <c r="A132" s="37" t="s">
        <v>214</v>
      </c>
      <c r="B132" s="45"/>
      <c r="C132" s="46"/>
      <c r="D132" s="46"/>
      <c r="E132" s="48" t="s">
        <v>2780</v>
      </c>
      <c r="F132" s="46"/>
      <c r="G132" s="46"/>
      <c r="H132" s="46"/>
      <c r="I132" s="46"/>
      <c r="J132" s="47"/>
    </row>
    <row r="133" ht="225">
      <c r="A133" s="37" t="s">
        <v>216</v>
      </c>
      <c r="B133" s="45"/>
      <c r="C133" s="46"/>
      <c r="D133" s="46"/>
      <c r="E133" s="39" t="s">
        <v>1527</v>
      </c>
      <c r="F133" s="46"/>
      <c r="G133" s="46"/>
      <c r="H133" s="46"/>
      <c r="I133" s="46"/>
      <c r="J133" s="47"/>
    </row>
    <row r="134">
      <c r="A134" s="31" t="s">
        <v>204</v>
      </c>
      <c r="B134" s="32"/>
      <c r="C134" s="33" t="s">
        <v>1265</v>
      </c>
      <c r="D134" s="34"/>
      <c r="E134" s="31" t="s">
        <v>1266</v>
      </c>
      <c r="F134" s="34"/>
      <c r="G134" s="34"/>
      <c r="H134" s="34"/>
      <c r="I134" s="35">
        <f>SUMIFS(I135:I150,A135:A150,"P")</f>
        <v>0</v>
      </c>
      <c r="J134" s="36"/>
    </row>
    <row r="135" ht="45">
      <c r="A135" s="37" t="s">
        <v>207</v>
      </c>
      <c r="B135" s="37">
        <v>30</v>
      </c>
      <c r="C135" s="38" t="s">
        <v>2521</v>
      </c>
      <c r="D135" s="37" t="s">
        <v>2522</v>
      </c>
      <c r="E135" s="39" t="s">
        <v>2523</v>
      </c>
      <c r="F135" s="40" t="s">
        <v>615</v>
      </c>
      <c r="G135" s="41">
        <v>40.424999999999997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39" t="s">
        <v>616</v>
      </c>
      <c r="F136" s="46"/>
      <c r="G136" s="46"/>
      <c r="H136" s="46"/>
      <c r="I136" s="46"/>
      <c r="J136" s="47"/>
    </row>
    <row r="137" ht="30">
      <c r="A137" s="37" t="s">
        <v>214</v>
      </c>
      <c r="B137" s="45"/>
      <c r="C137" s="46"/>
      <c r="D137" s="46"/>
      <c r="E137" s="48" t="s">
        <v>3560</v>
      </c>
      <c r="F137" s="46"/>
      <c r="G137" s="46"/>
      <c r="H137" s="46"/>
      <c r="I137" s="46"/>
      <c r="J137" s="47"/>
    </row>
    <row r="138" ht="240">
      <c r="A138" s="37" t="s">
        <v>216</v>
      </c>
      <c r="B138" s="45"/>
      <c r="C138" s="46"/>
      <c r="D138" s="46"/>
      <c r="E138" s="39" t="s">
        <v>1540</v>
      </c>
      <c r="F138" s="46"/>
      <c r="G138" s="46"/>
      <c r="H138" s="46"/>
      <c r="I138" s="46"/>
      <c r="J138" s="47"/>
    </row>
    <row r="139" ht="45">
      <c r="A139" s="37" t="s">
        <v>207</v>
      </c>
      <c r="B139" s="37">
        <v>31</v>
      </c>
      <c r="C139" s="38" t="s">
        <v>612</v>
      </c>
      <c r="D139" s="37" t="s">
        <v>613</v>
      </c>
      <c r="E139" s="39" t="s">
        <v>614</v>
      </c>
      <c r="F139" s="40" t="s">
        <v>615</v>
      </c>
      <c r="G139" s="41">
        <v>0.050000000000000003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212</v>
      </c>
      <c r="B140" s="45"/>
      <c r="C140" s="46"/>
      <c r="D140" s="46"/>
      <c r="E140" s="39" t="s">
        <v>616</v>
      </c>
      <c r="F140" s="46"/>
      <c r="G140" s="46"/>
      <c r="H140" s="46"/>
      <c r="I140" s="46"/>
      <c r="J140" s="47"/>
    </row>
    <row r="141" ht="30">
      <c r="A141" s="37" t="s">
        <v>214</v>
      </c>
      <c r="B141" s="45"/>
      <c r="C141" s="46"/>
      <c r="D141" s="46"/>
      <c r="E141" s="48" t="s">
        <v>2785</v>
      </c>
      <c r="F141" s="46"/>
      <c r="G141" s="46"/>
      <c r="H141" s="46"/>
      <c r="I141" s="46"/>
      <c r="J141" s="47"/>
    </row>
    <row r="142" ht="240">
      <c r="A142" s="37" t="s">
        <v>216</v>
      </c>
      <c r="B142" s="45"/>
      <c r="C142" s="46"/>
      <c r="D142" s="46"/>
      <c r="E142" s="39" t="s">
        <v>1540</v>
      </c>
      <c r="F142" s="46"/>
      <c r="G142" s="46"/>
      <c r="H142" s="46"/>
      <c r="I142" s="46"/>
      <c r="J142" s="47"/>
    </row>
    <row r="143" ht="45">
      <c r="A143" s="37" t="s">
        <v>207</v>
      </c>
      <c r="B143" s="37">
        <v>32</v>
      </c>
      <c r="C143" s="38" t="s">
        <v>2786</v>
      </c>
      <c r="D143" s="37" t="s">
        <v>2787</v>
      </c>
      <c r="E143" s="39" t="s">
        <v>2788</v>
      </c>
      <c r="F143" s="40" t="s">
        <v>615</v>
      </c>
      <c r="G143" s="41">
        <v>0.050000000000000003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616</v>
      </c>
      <c r="F144" s="46"/>
      <c r="G144" s="46"/>
      <c r="H144" s="46"/>
      <c r="I144" s="46"/>
      <c r="J144" s="47"/>
    </row>
    <row r="145" ht="30">
      <c r="A145" s="37" t="s">
        <v>214</v>
      </c>
      <c r="B145" s="45"/>
      <c r="C145" s="46"/>
      <c r="D145" s="46"/>
      <c r="E145" s="48" t="s">
        <v>2785</v>
      </c>
      <c r="F145" s="46"/>
      <c r="G145" s="46"/>
      <c r="H145" s="46"/>
      <c r="I145" s="46"/>
      <c r="J145" s="47"/>
    </row>
    <row r="146" ht="240">
      <c r="A146" s="37" t="s">
        <v>216</v>
      </c>
      <c r="B146" s="45"/>
      <c r="C146" s="46"/>
      <c r="D146" s="46"/>
      <c r="E146" s="39" t="s">
        <v>1540</v>
      </c>
      <c r="F146" s="46"/>
      <c r="G146" s="46"/>
      <c r="H146" s="46"/>
      <c r="I146" s="46"/>
      <c r="J146" s="47"/>
    </row>
    <row r="147" ht="45">
      <c r="A147" s="37" t="s">
        <v>207</v>
      </c>
      <c r="B147" s="37">
        <v>33</v>
      </c>
      <c r="C147" s="38" t="s">
        <v>619</v>
      </c>
      <c r="D147" s="37" t="s">
        <v>620</v>
      </c>
      <c r="E147" s="39" t="s">
        <v>621</v>
      </c>
      <c r="F147" s="40" t="s">
        <v>615</v>
      </c>
      <c r="G147" s="41">
        <v>0.050000000000000003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39" t="s">
        <v>616</v>
      </c>
      <c r="F148" s="46"/>
      <c r="G148" s="46"/>
      <c r="H148" s="46"/>
      <c r="I148" s="46"/>
      <c r="J148" s="47"/>
    </row>
    <row r="149" ht="30">
      <c r="A149" s="37" t="s">
        <v>214</v>
      </c>
      <c r="B149" s="45"/>
      <c r="C149" s="46"/>
      <c r="D149" s="46"/>
      <c r="E149" s="48" t="s">
        <v>2785</v>
      </c>
      <c r="F149" s="46"/>
      <c r="G149" s="46"/>
      <c r="H149" s="46"/>
      <c r="I149" s="46"/>
      <c r="J149" s="47"/>
    </row>
    <row r="150" ht="240">
      <c r="A150" s="37" t="s">
        <v>216</v>
      </c>
      <c r="B150" s="45"/>
      <c r="C150" s="46"/>
      <c r="D150" s="46"/>
      <c r="E150" s="39" t="s">
        <v>1540</v>
      </c>
      <c r="F150" s="46"/>
      <c r="G150" s="46"/>
      <c r="H150" s="46"/>
      <c r="I150" s="46"/>
      <c r="J150" s="47"/>
    </row>
    <row r="151">
      <c r="A151" s="31" t="s">
        <v>204</v>
      </c>
      <c r="B151" s="32"/>
      <c r="C151" s="33" t="s">
        <v>2789</v>
      </c>
      <c r="D151" s="34"/>
      <c r="E151" s="31" t="s">
        <v>2790</v>
      </c>
      <c r="F151" s="34"/>
      <c r="G151" s="34"/>
      <c r="H151" s="34"/>
      <c r="I151" s="35">
        <f>SUMIFS(I152:I159,A152:A159,"P")</f>
        <v>0</v>
      </c>
      <c r="J151" s="36"/>
    </row>
    <row r="152" ht="30">
      <c r="A152" s="37" t="s">
        <v>207</v>
      </c>
      <c r="B152" s="37">
        <v>34</v>
      </c>
      <c r="C152" s="38" t="s">
        <v>2869</v>
      </c>
      <c r="D152" s="37" t="s">
        <v>209</v>
      </c>
      <c r="E152" s="39" t="s">
        <v>2870</v>
      </c>
      <c r="F152" s="40" t="s">
        <v>211</v>
      </c>
      <c r="G152" s="41">
        <v>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>
      <c r="A154" s="37" t="s">
        <v>214</v>
      </c>
      <c r="B154" s="45"/>
      <c r="C154" s="46"/>
      <c r="D154" s="46"/>
      <c r="E154" s="48" t="s">
        <v>1225</v>
      </c>
      <c r="F154" s="46"/>
      <c r="G154" s="46"/>
      <c r="H154" s="46"/>
      <c r="I154" s="46"/>
      <c r="J154" s="47"/>
    </row>
    <row r="155" ht="135">
      <c r="A155" s="37" t="s">
        <v>216</v>
      </c>
      <c r="B155" s="45"/>
      <c r="C155" s="46"/>
      <c r="D155" s="46"/>
      <c r="E155" s="39" t="s">
        <v>1645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35</v>
      </c>
      <c r="C156" s="38" t="s">
        <v>2805</v>
      </c>
      <c r="D156" s="37" t="s">
        <v>209</v>
      </c>
      <c r="E156" s="39" t="s">
        <v>2806</v>
      </c>
      <c r="F156" s="40" t="s">
        <v>2807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39" t="s">
        <v>2806</v>
      </c>
      <c r="F157" s="46"/>
      <c r="G157" s="46"/>
      <c r="H157" s="46"/>
      <c r="I157" s="46"/>
      <c r="J157" s="47"/>
    </row>
    <row r="158">
      <c r="A158" s="37" t="s">
        <v>214</v>
      </c>
      <c r="B158" s="45"/>
      <c r="C158" s="46"/>
      <c r="D158" s="46"/>
      <c r="E158" s="48" t="s">
        <v>330</v>
      </c>
      <c r="F158" s="46"/>
      <c r="G158" s="46"/>
      <c r="H158" s="46"/>
      <c r="I158" s="46"/>
      <c r="J158" s="47"/>
    </row>
    <row r="159" ht="45">
      <c r="A159" s="37" t="s">
        <v>216</v>
      </c>
      <c r="B159" s="50"/>
      <c r="C159" s="51"/>
      <c r="D159" s="51"/>
      <c r="E159" s="39" t="s">
        <v>2808</v>
      </c>
      <c r="F159" s="51"/>
      <c r="G159" s="51"/>
      <c r="H159" s="51"/>
      <c r="I159" s="51"/>
      <c r="J159" s="52"/>
    </row>
  </sheetData>
  <sheetProtection sheet="1" objects="1" scenarios="1" spinCount="100000" saltValue="yx3fD9jyAdUMVH5eo72eYBiNMev1I+HACPsRsgwKAVlqYREyxvg2NSHd5zVigPkkFphB31VXXrEGTsQ0U7ERNw==" hashValue="0fArrl6TqqQ8Rcf9A2OLDROHg6HwKKomCt3frmW0CTkUajxp7SMosrmWoLM3q7Wqg8lIbvdQ7HVQ5rnTnQlkK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3561</v>
      </c>
      <c r="I3" s="25">
        <f>SUMIFS(I9:I91,A9:A91,"SD")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143</v>
      </c>
      <c r="D4" s="22"/>
      <c r="E4" s="23" t="s">
        <v>144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3561</v>
      </c>
      <c r="D5" s="22"/>
      <c r="E5" s="23" t="s">
        <v>146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SUMIFS(I10:I61,A10:A61,"P")</f>
        <v>0</v>
      </c>
      <c r="J9" s="36"/>
    </row>
    <row r="10" ht="30">
      <c r="A10" s="37" t="s">
        <v>207</v>
      </c>
      <c r="B10" s="37">
        <v>1</v>
      </c>
      <c r="C10" s="38" t="s">
        <v>3562</v>
      </c>
      <c r="D10" s="37" t="s">
        <v>209</v>
      </c>
      <c r="E10" s="39" t="s">
        <v>3563</v>
      </c>
      <c r="F10" s="40" t="s">
        <v>211</v>
      </c>
      <c r="G10" s="41">
        <v>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1644</v>
      </c>
      <c r="F12" s="46"/>
      <c r="G12" s="46"/>
      <c r="H12" s="46"/>
      <c r="I12" s="46"/>
      <c r="J12" s="47"/>
    </row>
    <row r="13" ht="240">
      <c r="A13" s="37" t="s">
        <v>216</v>
      </c>
      <c r="B13" s="45"/>
      <c r="C13" s="46"/>
      <c r="D13" s="46"/>
      <c r="E13" s="39" t="s">
        <v>3564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3565</v>
      </c>
      <c r="D14" s="37" t="s">
        <v>209</v>
      </c>
      <c r="E14" s="39" t="s">
        <v>3566</v>
      </c>
      <c r="F14" s="40" t="s">
        <v>211</v>
      </c>
      <c r="G14" s="41">
        <v>12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2515</v>
      </c>
      <c r="F16" s="46"/>
      <c r="G16" s="46"/>
      <c r="H16" s="46"/>
      <c r="I16" s="46"/>
      <c r="J16" s="47"/>
    </row>
    <row r="17" ht="360">
      <c r="A17" s="37" t="s">
        <v>216</v>
      </c>
      <c r="B17" s="45"/>
      <c r="C17" s="46"/>
      <c r="D17" s="46"/>
      <c r="E17" s="39" t="s">
        <v>3567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3568</v>
      </c>
      <c r="D18" s="37" t="s">
        <v>209</v>
      </c>
      <c r="E18" s="39" t="s">
        <v>3569</v>
      </c>
      <c r="F18" s="40" t="s">
        <v>387</v>
      </c>
      <c r="G18" s="41">
        <v>375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3570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3571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3572</v>
      </c>
      <c r="D22" s="37" t="s">
        <v>209</v>
      </c>
      <c r="E22" s="39" t="s">
        <v>3573</v>
      </c>
      <c r="F22" s="40" t="s">
        <v>387</v>
      </c>
      <c r="G22" s="41">
        <v>375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3570</v>
      </c>
      <c r="F24" s="46"/>
      <c r="G24" s="46"/>
      <c r="H24" s="46"/>
      <c r="I24" s="46"/>
      <c r="J24" s="47"/>
    </row>
    <row r="25" ht="135">
      <c r="A25" s="37" t="s">
        <v>216</v>
      </c>
      <c r="B25" s="45"/>
      <c r="C25" s="46"/>
      <c r="D25" s="46"/>
      <c r="E25" s="39" t="s">
        <v>3574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3575</v>
      </c>
      <c r="D26" s="37" t="s">
        <v>209</v>
      </c>
      <c r="E26" s="39" t="s">
        <v>3576</v>
      </c>
      <c r="F26" s="40" t="s">
        <v>211</v>
      </c>
      <c r="G26" s="41">
        <v>12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2515</v>
      </c>
      <c r="F28" s="46"/>
      <c r="G28" s="46"/>
      <c r="H28" s="46"/>
      <c r="I28" s="46"/>
      <c r="J28" s="47"/>
    </row>
    <row r="29" ht="120">
      <c r="A29" s="37" t="s">
        <v>216</v>
      </c>
      <c r="B29" s="45"/>
      <c r="C29" s="46"/>
      <c r="D29" s="46"/>
      <c r="E29" s="39" t="s">
        <v>3577</v>
      </c>
      <c r="F29" s="46"/>
      <c r="G29" s="46"/>
      <c r="H29" s="46"/>
      <c r="I29" s="46"/>
      <c r="J29" s="47"/>
    </row>
    <row r="30" ht="30">
      <c r="A30" s="37" t="s">
        <v>207</v>
      </c>
      <c r="B30" s="37">
        <v>6</v>
      </c>
      <c r="C30" s="38" t="s">
        <v>3578</v>
      </c>
      <c r="D30" s="37" t="s">
        <v>209</v>
      </c>
      <c r="E30" s="39" t="s">
        <v>3579</v>
      </c>
      <c r="F30" s="40" t="s">
        <v>211</v>
      </c>
      <c r="G30" s="41">
        <v>70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3580</v>
      </c>
      <c r="F32" s="46"/>
      <c r="G32" s="46"/>
      <c r="H32" s="46"/>
      <c r="I32" s="46"/>
      <c r="J32" s="47"/>
    </row>
    <row r="33" ht="135">
      <c r="A33" s="37" t="s">
        <v>216</v>
      </c>
      <c r="B33" s="45"/>
      <c r="C33" s="46"/>
      <c r="D33" s="46"/>
      <c r="E33" s="39" t="s">
        <v>1645</v>
      </c>
      <c r="F33" s="46"/>
      <c r="G33" s="46"/>
      <c r="H33" s="46"/>
      <c r="I33" s="46"/>
      <c r="J33" s="47"/>
    </row>
    <row r="34" ht="30">
      <c r="A34" s="37" t="s">
        <v>207</v>
      </c>
      <c r="B34" s="37">
        <v>7</v>
      </c>
      <c r="C34" s="38" t="s">
        <v>3581</v>
      </c>
      <c r="D34" s="37" t="s">
        <v>209</v>
      </c>
      <c r="E34" s="39" t="s">
        <v>3582</v>
      </c>
      <c r="F34" s="40" t="s">
        <v>211</v>
      </c>
      <c r="G34" s="41">
        <v>20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1707</v>
      </c>
      <c r="F36" s="46"/>
      <c r="G36" s="46"/>
      <c r="H36" s="46"/>
      <c r="I36" s="46"/>
      <c r="J36" s="47"/>
    </row>
    <row r="37" ht="135">
      <c r="A37" s="37" t="s">
        <v>216</v>
      </c>
      <c r="B37" s="45"/>
      <c r="C37" s="46"/>
      <c r="D37" s="46"/>
      <c r="E37" s="39" t="s">
        <v>1645</v>
      </c>
      <c r="F37" s="46"/>
      <c r="G37" s="46"/>
      <c r="H37" s="46"/>
      <c r="I37" s="46"/>
      <c r="J37" s="47"/>
    </row>
    <row r="38" ht="30">
      <c r="A38" s="37" t="s">
        <v>207</v>
      </c>
      <c r="B38" s="37">
        <v>8</v>
      </c>
      <c r="C38" s="38" t="s">
        <v>3583</v>
      </c>
      <c r="D38" s="37" t="s">
        <v>209</v>
      </c>
      <c r="E38" s="39" t="s">
        <v>3584</v>
      </c>
      <c r="F38" s="40" t="s">
        <v>211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1708</v>
      </c>
      <c r="F40" s="46"/>
      <c r="G40" s="46"/>
      <c r="H40" s="46"/>
      <c r="I40" s="46"/>
      <c r="J40" s="47"/>
    </row>
    <row r="41" ht="135">
      <c r="A41" s="37" t="s">
        <v>216</v>
      </c>
      <c r="B41" s="45"/>
      <c r="C41" s="46"/>
      <c r="D41" s="46"/>
      <c r="E41" s="39" t="s">
        <v>1645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3585</v>
      </c>
      <c r="D42" s="37" t="s">
        <v>209</v>
      </c>
      <c r="E42" s="39" t="s">
        <v>3586</v>
      </c>
      <c r="F42" s="40" t="s">
        <v>211</v>
      </c>
      <c r="G42" s="41">
        <v>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1644</v>
      </c>
      <c r="F44" s="46"/>
      <c r="G44" s="46"/>
      <c r="H44" s="46"/>
      <c r="I44" s="46"/>
      <c r="J44" s="47"/>
    </row>
    <row r="45" ht="135">
      <c r="A45" s="37" t="s">
        <v>216</v>
      </c>
      <c r="B45" s="45"/>
      <c r="C45" s="46"/>
      <c r="D45" s="46"/>
      <c r="E45" s="39" t="s">
        <v>1645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3587</v>
      </c>
      <c r="D46" s="37" t="s">
        <v>209</v>
      </c>
      <c r="E46" s="39" t="s">
        <v>3588</v>
      </c>
      <c r="F46" s="40" t="s">
        <v>211</v>
      </c>
      <c r="G46" s="41">
        <v>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1730</v>
      </c>
      <c r="F48" s="46"/>
      <c r="G48" s="46"/>
      <c r="H48" s="46"/>
      <c r="I48" s="46"/>
      <c r="J48" s="47"/>
    </row>
    <row r="49" ht="135">
      <c r="A49" s="37" t="s">
        <v>216</v>
      </c>
      <c r="B49" s="45"/>
      <c r="C49" s="46"/>
      <c r="D49" s="46"/>
      <c r="E49" s="39" t="s">
        <v>1645</v>
      </c>
      <c r="F49" s="46"/>
      <c r="G49" s="46"/>
      <c r="H49" s="46"/>
      <c r="I49" s="46"/>
      <c r="J49" s="47"/>
    </row>
    <row r="50" ht="30">
      <c r="A50" s="37" t="s">
        <v>207</v>
      </c>
      <c r="B50" s="37">
        <v>11</v>
      </c>
      <c r="C50" s="38" t="s">
        <v>3589</v>
      </c>
      <c r="D50" s="37" t="s">
        <v>209</v>
      </c>
      <c r="E50" s="39" t="s">
        <v>3590</v>
      </c>
      <c r="F50" s="40" t="s">
        <v>211</v>
      </c>
      <c r="G50" s="41">
        <v>30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30">
      <c r="A52" s="37" t="s">
        <v>214</v>
      </c>
      <c r="B52" s="45"/>
      <c r="C52" s="46"/>
      <c r="D52" s="46"/>
      <c r="E52" s="48" t="s">
        <v>1650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3591</v>
      </c>
      <c r="F53" s="46"/>
      <c r="G53" s="46"/>
      <c r="H53" s="46"/>
      <c r="I53" s="46"/>
      <c r="J53" s="47"/>
    </row>
    <row r="54" ht="30">
      <c r="A54" s="37" t="s">
        <v>207</v>
      </c>
      <c r="B54" s="37">
        <v>12</v>
      </c>
      <c r="C54" s="38" t="s">
        <v>3592</v>
      </c>
      <c r="D54" s="37" t="s">
        <v>209</v>
      </c>
      <c r="E54" s="39" t="s">
        <v>3593</v>
      </c>
      <c r="F54" s="40" t="s">
        <v>211</v>
      </c>
      <c r="G54" s="41">
        <v>30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30">
      <c r="A56" s="37" t="s">
        <v>214</v>
      </c>
      <c r="B56" s="45"/>
      <c r="C56" s="46"/>
      <c r="D56" s="46"/>
      <c r="E56" s="48" t="s">
        <v>1650</v>
      </c>
      <c r="F56" s="46"/>
      <c r="G56" s="46"/>
      <c r="H56" s="46"/>
      <c r="I56" s="46"/>
      <c r="J56" s="47"/>
    </row>
    <row r="57" ht="105">
      <c r="A57" s="37" t="s">
        <v>216</v>
      </c>
      <c r="B57" s="45"/>
      <c r="C57" s="46"/>
      <c r="D57" s="46"/>
      <c r="E57" s="39" t="s">
        <v>3594</v>
      </c>
      <c r="F57" s="46"/>
      <c r="G57" s="46"/>
      <c r="H57" s="46"/>
      <c r="I57" s="46"/>
      <c r="J57" s="47"/>
    </row>
    <row r="58">
      <c r="A58" s="37" t="s">
        <v>207</v>
      </c>
      <c r="B58" s="37">
        <v>13</v>
      </c>
      <c r="C58" s="38" t="s">
        <v>3595</v>
      </c>
      <c r="D58" s="37" t="s">
        <v>209</v>
      </c>
      <c r="E58" s="39" t="s">
        <v>3596</v>
      </c>
      <c r="F58" s="40" t="s">
        <v>211</v>
      </c>
      <c r="G58" s="41">
        <v>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30">
      <c r="A60" s="37" t="s">
        <v>214</v>
      </c>
      <c r="B60" s="45"/>
      <c r="C60" s="46"/>
      <c r="D60" s="46"/>
      <c r="E60" s="48" t="s">
        <v>1714</v>
      </c>
      <c r="F60" s="46"/>
      <c r="G60" s="46"/>
      <c r="H60" s="46"/>
      <c r="I60" s="46"/>
      <c r="J60" s="47"/>
    </row>
    <row r="61" ht="150">
      <c r="A61" s="37" t="s">
        <v>216</v>
      </c>
      <c r="B61" s="45"/>
      <c r="C61" s="46"/>
      <c r="D61" s="46"/>
      <c r="E61" s="39" t="s">
        <v>3597</v>
      </c>
      <c r="F61" s="46"/>
      <c r="G61" s="46"/>
      <c r="H61" s="46"/>
      <c r="I61" s="46"/>
      <c r="J61" s="47"/>
    </row>
    <row r="62">
      <c r="A62" s="31" t="s">
        <v>204</v>
      </c>
      <c r="B62" s="32"/>
      <c r="C62" s="33" t="s">
        <v>1659</v>
      </c>
      <c r="D62" s="34"/>
      <c r="E62" s="31" t="s">
        <v>1660</v>
      </c>
      <c r="F62" s="34"/>
      <c r="G62" s="34"/>
      <c r="H62" s="34"/>
      <c r="I62" s="35">
        <f>SUMIFS(I63:I66,A63:A66,"P")</f>
        <v>0</v>
      </c>
      <c r="J62" s="36"/>
    </row>
    <row r="63" ht="30">
      <c r="A63" s="37" t="s">
        <v>207</v>
      </c>
      <c r="B63" s="37">
        <v>14</v>
      </c>
      <c r="C63" s="38" t="s">
        <v>3598</v>
      </c>
      <c r="D63" s="37" t="s">
        <v>209</v>
      </c>
      <c r="E63" s="39" t="s">
        <v>3599</v>
      </c>
      <c r="F63" s="40" t="s">
        <v>211</v>
      </c>
      <c r="G63" s="41">
        <v>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3600</v>
      </c>
      <c r="F65" s="46"/>
      <c r="G65" s="46"/>
      <c r="H65" s="46"/>
      <c r="I65" s="46"/>
      <c r="J65" s="47"/>
    </row>
    <row r="66" ht="135">
      <c r="A66" s="37" t="s">
        <v>216</v>
      </c>
      <c r="B66" s="45"/>
      <c r="C66" s="46"/>
      <c r="D66" s="46"/>
      <c r="E66" s="39" t="s">
        <v>1668</v>
      </c>
      <c r="F66" s="46"/>
      <c r="G66" s="46"/>
      <c r="H66" s="46"/>
      <c r="I66" s="46"/>
      <c r="J66" s="47"/>
    </row>
    <row r="67">
      <c r="A67" s="31" t="s">
        <v>204</v>
      </c>
      <c r="B67" s="32"/>
      <c r="C67" s="33" t="s">
        <v>1672</v>
      </c>
      <c r="D67" s="34"/>
      <c r="E67" s="31" t="s">
        <v>1673</v>
      </c>
      <c r="F67" s="34"/>
      <c r="G67" s="34"/>
      <c r="H67" s="34"/>
      <c r="I67" s="35">
        <f>SUMIFS(I68:I91,A68:A91,"P")</f>
        <v>0</v>
      </c>
      <c r="J67" s="36"/>
    </row>
    <row r="68">
      <c r="A68" s="37" t="s">
        <v>207</v>
      </c>
      <c r="B68" s="37">
        <v>15</v>
      </c>
      <c r="C68" s="38" t="s">
        <v>3601</v>
      </c>
      <c r="D68" s="37" t="s">
        <v>209</v>
      </c>
      <c r="E68" s="39" t="s">
        <v>3602</v>
      </c>
      <c r="F68" s="40" t="s">
        <v>211</v>
      </c>
      <c r="G68" s="41">
        <v>20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30">
      <c r="A70" s="37" t="s">
        <v>214</v>
      </c>
      <c r="B70" s="45"/>
      <c r="C70" s="46"/>
      <c r="D70" s="46"/>
      <c r="E70" s="48" t="s">
        <v>1822</v>
      </c>
      <c r="F70" s="46"/>
      <c r="G70" s="46"/>
      <c r="H70" s="46"/>
      <c r="I70" s="46"/>
      <c r="J70" s="47"/>
    </row>
    <row r="71" ht="120">
      <c r="A71" s="37" t="s">
        <v>216</v>
      </c>
      <c r="B71" s="45"/>
      <c r="C71" s="46"/>
      <c r="D71" s="46"/>
      <c r="E71" s="39" t="s">
        <v>3603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3604</v>
      </c>
      <c r="D72" s="37" t="s">
        <v>209</v>
      </c>
      <c r="E72" s="39" t="s">
        <v>3605</v>
      </c>
      <c r="F72" s="40" t="s">
        <v>211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30">
      <c r="A74" s="37" t="s">
        <v>214</v>
      </c>
      <c r="B74" s="45"/>
      <c r="C74" s="46"/>
      <c r="D74" s="46"/>
      <c r="E74" s="48" t="s">
        <v>1781</v>
      </c>
      <c r="F74" s="46"/>
      <c r="G74" s="46"/>
      <c r="H74" s="46"/>
      <c r="I74" s="46"/>
      <c r="J74" s="47"/>
    </row>
    <row r="75" ht="120">
      <c r="A75" s="37" t="s">
        <v>216</v>
      </c>
      <c r="B75" s="45"/>
      <c r="C75" s="46"/>
      <c r="D75" s="46"/>
      <c r="E75" s="39" t="s">
        <v>3606</v>
      </c>
      <c r="F75" s="46"/>
      <c r="G75" s="46"/>
      <c r="H75" s="46"/>
      <c r="I75" s="46"/>
      <c r="J75" s="47"/>
    </row>
    <row r="76">
      <c r="A76" s="37" t="s">
        <v>207</v>
      </c>
      <c r="B76" s="37">
        <v>17</v>
      </c>
      <c r="C76" s="38" t="s">
        <v>1679</v>
      </c>
      <c r="D76" s="37" t="s">
        <v>209</v>
      </c>
      <c r="E76" s="39" t="s">
        <v>1680</v>
      </c>
      <c r="F76" s="40" t="s">
        <v>211</v>
      </c>
      <c r="G76" s="41">
        <v>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30">
      <c r="A78" s="37" t="s">
        <v>214</v>
      </c>
      <c r="B78" s="45"/>
      <c r="C78" s="46"/>
      <c r="D78" s="46"/>
      <c r="E78" s="48" t="s">
        <v>1674</v>
      </c>
      <c r="F78" s="46"/>
      <c r="G78" s="46"/>
      <c r="H78" s="46"/>
      <c r="I78" s="46"/>
      <c r="J78" s="47"/>
    </row>
    <row r="79" ht="105">
      <c r="A79" s="37" t="s">
        <v>216</v>
      </c>
      <c r="B79" s="45"/>
      <c r="C79" s="46"/>
      <c r="D79" s="46"/>
      <c r="E79" s="39" t="s">
        <v>1682</v>
      </c>
      <c r="F79" s="46"/>
      <c r="G79" s="46"/>
      <c r="H79" s="46"/>
      <c r="I79" s="46"/>
      <c r="J79" s="47"/>
    </row>
    <row r="80">
      <c r="A80" s="37" t="s">
        <v>207</v>
      </c>
      <c r="B80" s="37">
        <v>18</v>
      </c>
      <c r="C80" s="38" t="s">
        <v>1683</v>
      </c>
      <c r="D80" s="37" t="s">
        <v>209</v>
      </c>
      <c r="E80" s="39" t="s">
        <v>1684</v>
      </c>
      <c r="F80" s="40" t="s">
        <v>211</v>
      </c>
      <c r="G80" s="41">
        <v>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30">
      <c r="A82" s="37" t="s">
        <v>214</v>
      </c>
      <c r="B82" s="45"/>
      <c r="C82" s="46"/>
      <c r="D82" s="46"/>
      <c r="E82" s="48" t="s">
        <v>1674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1685</v>
      </c>
      <c r="F83" s="46"/>
      <c r="G83" s="46"/>
      <c r="H83" s="46"/>
      <c r="I83" s="46"/>
      <c r="J83" s="47"/>
    </row>
    <row r="84">
      <c r="A84" s="37" t="s">
        <v>207</v>
      </c>
      <c r="B84" s="37">
        <v>19</v>
      </c>
      <c r="C84" s="38" t="s">
        <v>1686</v>
      </c>
      <c r="D84" s="37" t="s">
        <v>209</v>
      </c>
      <c r="E84" s="39" t="s">
        <v>1687</v>
      </c>
      <c r="F84" s="40" t="s">
        <v>211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 ht="30">
      <c r="A86" s="37" t="s">
        <v>214</v>
      </c>
      <c r="B86" s="45"/>
      <c r="C86" s="46"/>
      <c r="D86" s="46"/>
      <c r="E86" s="48" t="s">
        <v>1674</v>
      </c>
      <c r="F86" s="46"/>
      <c r="G86" s="46"/>
      <c r="H86" s="46"/>
      <c r="I86" s="46"/>
      <c r="J86" s="47"/>
    </row>
    <row r="87" ht="105">
      <c r="A87" s="37" t="s">
        <v>216</v>
      </c>
      <c r="B87" s="45"/>
      <c r="C87" s="46"/>
      <c r="D87" s="46"/>
      <c r="E87" s="39" t="s">
        <v>1688</v>
      </c>
      <c r="F87" s="46"/>
      <c r="G87" s="46"/>
      <c r="H87" s="46"/>
      <c r="I87" s="46"/>
      <c r="J87" s="47"/>
    </row>
    <row r="88">
      <c r="A88" s="37" t="s">
        <v>207</v>
      </c>
      <c r="B88" s="37">
        <v>20</v>
      </c>
      <c r="C88" s="38" t="s">
        <v>1689</v>
      </c>
      <c r="D88" s="37" t="s">
        <v>209</v>
      </c>
      <c r="E88" s="39" t="s">
        <v>1690</v>
      </c>
      <c r="F88" s="40" t="s">
        <v>231</v>
      </c>
      <c r="G88" s="41">
        <v>30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49" t="s">
        <v>209</v>
      </c>
      <c r="F89" s="46"/>
      <c r="G89" s="46"/>
      <c r="H89" s="46"/>
      <c r="I89" s="46"/>
      <c r="J89" s="47"/>
    </row>
    <row r="90" ht="30">
      <c r="A90" s="37" t="s">
        <v>214</v>
      </c>
      <c r="B90" s="45"/>
      <c r="C90" s="46"/>
      <c r="D90" s="46"/>
      <c r="E90" s="48" t="s">
        <v>3607</v>
      </c>
      <c r="F90" s="46"/>
      <c r="G90" s="46"/>
      <c r="H90" s="46"/>
      <c r="I90" s="46"/>
      <c r="J90" s="47"/>
    </row>
    <row r="91" ht="120">
      <c r="A91" s="37" t="s">
        <v>216</v>
      </c>
      <c r="B91" s="50"/>
      <c r="C91" s="51"/>
      <c r="D91" s="51"/>
      <c r="E91" s="39" t="s">
        <v>1692</v>
      </c>
      <c r="F91" s="51"/>
      <c r="G91" s="51"/>
      <c r="H91" s="51"/>
      <c r="I91" s="51"/>
      <c r="J91" s="52"/>
    </row>
  </sheetData>
  <sheetProtection sheet="1" objects="1" scenarios="1" spinCount="100000" saltValue="EbPIaWbAcMXYokxyFAhzRyXVjRdOfTQiNZ4hpuY6lJtbZte7uxFeqmsPT1mCJuo3QmaLkNy93y1M+owkCZbWZw==" hashValue="DW2G/e6l8/cwu/JZgFmHT0Ygi3IYipMjQJK9obbVm90tFfZ969CL25G50dia/3uoYBS3iQ+tR+TALnH7Xxg27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3608</v>
      </c>
      <c r="I3" s="25">
        <f>SUMIFS(I9:I59,A9:A59,"SD")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143</v>
      </c>
      <c r="D4" s="22"/>
      <c r="E4" s="23" t="s">
        <v>144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3608</v>
      </c>
      <c r="D5" s="22"/>
      <c r="E5" s="23" t="s">
        <v>148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SUMIFS(I10:I29,A10:A29,"P")</f>
        <v>0</v>
      </c>
      <c r="J9" s="36"/>
    </row>
    <row r="10" ht="30">
      <c r="A10" s="37" t="s">
        <v>207</v>
      </c>
      <c r="B10" s="37">
        <v>1</v>
      </c>
      <c r="C10" s="38" t="s">
        <v>3578</v>
      </c>
      <c r="D10" s="37" t="s">
        <v>209</v>
      </c>
      <c r="E10" s="39" t="s">
        <v>3579</v>
      </c>
      <c r="F10" s="40" t="s">
        <v>211</v>
      </c>
      <c r="G10" s="41">
        <v>390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3609</v>
      </c>
      <c r="F12" s="46"/>
      <c r="G12" s="46"/>
      <c r="H12" s="46"/>
      <c r="I12" s="46"/>
      <c r="J12" s="47"/>
    </row>
    <row r="13" ht="135">
      <c r="A13" s="37" t="s">
        <v>216</v>
      </c>
      <c r="B13" s="45"/>
      <c r="C13" s="46"/>
      <c r="D13" s="46"/>
      <c r="E13" s="39" t="s">
        <v>1645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3610</v>
      </c>
      <c r="D14" s="37" t="s">
        <v>209</v>
      </c>
      <c r="E14" s="39" t="s">
        <v>3611</v>
      </c>
      <c r="F14" s="40" t="s">
        <v>211</v>
      </c>
      <c r="G14" s="41">
        <v>210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3612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1645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3613</v>
      </c>
      <c r="D18" s="37" t="s">
        <v>209</v>
      </c>
      <c r="E18" s="39" t="s">
        <v>3614</v>
      </c>
      <c r="F18" s="40" t="s">
        <v>211</v>
      </c>
      <c r="G18" s="41">
        <v>17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3615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1645</v>
      </c>
      <c r="F21" s="46"/>
      <c r="G21" s="46"/>
      <c r="H21" s="46"/>
      <c r="I21" s="46"/>
      <c r="J21" s="47"/>
    </row>
    <row r="22" ht="30">
      <c r="A22" s="37" t="s">
        <v>207</v>
      </c>
      <c r="B22" s="37">
        <v>4</v>
      </c>
      <c r="C22" s="38" t="s">
        <v>3589</v>
      </c>
      <c r="D22" s="37" t="s">
        <v>209</v>
      </c>
      <c r="E22" s="39" t="s">
        <v>3590</v>
      </c>
      <c r="F22" s="40" t="s">
        <v>211</v>
      </c>
      <c r="G22" s="41">
        <v>130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3616</v>
      </c>
      <c r="F24" s="46"/>
      <c r="G24" s="46"/>
      <c r="H24" s="46"/>
      <c r="I24" s="46"/>
      <c r="J24" s="47"/>
    </row>
    <row r="25" ht="105">
      <c r="A25" s="37" t="s">
        <v>216</v>
      </c>
      <c r="B25" s="45"/>
      <c r="C25" s="46"/>
      <c r="D25" s="46"/>
      <c r="E25" s="39" t="s">
        <v>3591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3592</v>
      </c>
      <c r="D26" s="37" t="s">
        <v>209</v>
      </c>
      <c r="E26" s="39" t="s">
        <v>3593</v>
      </c>
      <c r="F26" s="40" t="s">
        <v>211</v>
      </c>
      <c r="G26" s="41">
        <v>130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3616</v>
      </c>
      <c r="F28" s="46"/>
      <c r="G28" s="46"/>
      <c r="H28" s="46"/>
      <c r="I28" s="46"/>
      <c r="J28" s="47"/>
    </row>
    <row r="29" ht="105">
      <c r="A29" s="37" t="s">
        <v>216</v>
      </c>
      <c r="B29" s="45"/>
      <c r="C29" s="46"/>
      <c r="D29" s="46"/>
      <c r="E29" s="39" t="s">
        <v>3594</v>
      </c>
      <c r="F29" s="46"/>
      <c r="G29" s="46"/>
      <c r="H29" s="46"/>
      <c r="I29" s="46"/>
      <c r="J29" s="47"/>
    </row>
    <row r="30">
      <c r="A30" s="31" t="s">
        <v>204</v>
      </c>
      <c r="B30" s="32"/>
      <c r="C30" s="33" t="s">
        <v>1659</v>
      </c>
      <c r="D30" s="34"/>
      <c r="E30" s="31" t="s">
        <v>1660</v>
      </c>
      <c r="F30" s="34"/>
      <c r="G30" s="34"/>
      <c r="H30" s="34"/>
      <c r="I30" s="35">
        <f>SUMIFS(I31:I34,A31:A34,"P")</f>
        <v>0</v>
      </c>
      <c r="J30" s="36"/>
    </row>
    <row r="31" ht="30">
      <c r="A31" s="37" t="s">
        <v>207</v>
      </c>
      <c r="B31" s="37">
        <v>6</v>
      </c>
      <c r="C31" s="38" t="s">
        <v>3598</v>
      </c>
      <c r="D31" s="37" t="s">
        <v>209</v>
      </c>
      <c r="E31" s="39" t="s">
        <v>3599</v>
      </c>
      <c r="F31" s="40" t="s">
        <v>211</v>
      </c>
      <c r="G31" s="41">
        <v>120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212</v>
      </c>
      <c r="B32" s="45"/>
      <c r="C32" s="46"/>
      <c r="D32" s="46"/>
      <c r="E32" s="49" t="s">
        <v>209</v>
      </c>
      <c r="F32" s="46"/>
      <c r="G32" s="46"/>
      <c r="H32" s="46"/>
      <c r="I32" s="46"/>
      <c r="J32" s="47"/>
    </row>
    <row r="33" ht="30">
      <c r="A33" s="37" t="s">
        <v>214</v>
      </c>
      <c r="B33" s="45"/>
      <c r="C33" s="46"/>
      <c r="D33" s="46"/>
      <c r="E33" s="48" t="s">
        <v>3617</v>
      </c>
      <c r="F33" s="46"/>
      <c r="G33" s="46"/>
      <c r="H33" s="46"/>
      <c r="I33" s="46"/>
      <c r="J33" s="47"/>
    </row>
    <row r="34" ht="135">
      <c r="A34" s="37" t="s">
        <v>216</v>
      </c>
      <c r="B34" s="45"/>
      <c r="C34" s="46"/>
      <c r="D34" s="46"/>
      <c r="E34" s="39" t="s">
        <v>1668</v>
      </c>
      <c r="F34" s="46"/>
      <c r="G34" s="46"/>
      <c r="H34" s="46"/>
      <c r="I34" s="46"/>
      <c r="J34" s="47"/>
    </row>
    <row r="35">
      <c r="A35" s="31" t="s">
        <v>204</v>
      </c>
      <c r="B35" s="32"/>
      <c r="C35" s="33" t="s">
        <v>1672</v>
      </c>
      <c r="D35" s="34"/>
      <c r="E35" s="31" t="s">
        <v>1673</v>
      </c>
      <c r="F35" s="34"/>
      <c r="G35" s="34"/>
      <c r="H35" s="34"/>
      <c r="I35" s="35">
        <f>SUMIFS(I36:I59,A36:A59,"P")</f>
        <v>0</v>
      </c>
      <c r="J35" s="36"/>
    </row>
    <row r="36">
      <c r="A36" s="37" t="s">
        <v>207</v>
      </c>
      <c r="B36" s="37">
        <v>7</v>
      </c>
      <c r="C36" s="38" t="s">
        <v>3601</v>
      </c>
      <c r="D36" s="37" t="s">
        <v>209</v>
      </c>
      <c r="E36" s="39" t="s">
        <v>3602</v>
      </c>
      <c r="F36" s="40" t="s">
        <v>211</v>
      </c>
      <c r="G36" s="41">
        <v>192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49" t="s">
        <v>209</v>
      </c>
      <c r="F37" s="46"/>
      <c r="G37" s="46"/>
      <c r="H37" s="46"/>
      <c r="I37" s="46"/>
      <c r="J37" s="47"/>
    </row>
    <row r="38" ht="30">
      <c r="A38" s="37" t="s">
        <v>214</v>
      </c>
      <c r="B38" s="45"/>
      <c r="C38" s="46"/>
      <c r="D38" s="46"/>
      <c r="E38" s="48" t="s">
        <v>3618</v>
      </c>
      <c r="F38" s="46"/>
      <c r="G38" s="46"/>
      <c r="H38" s="46"/>
      <c r="I38" s="46"/>
      <c r="J38" s="47"/>
    </row>
    <row r="39" ht="120">
      <c r="A39" s="37" t="s">
        <v>216</v>
      </c>
      <c r="B39" s="45"/>
      <c r="C39" s="46"/>
      <c r="D39" s="46"/>
      <c r="E39" s="39" t="s">
        <v>3603</v>
      </c>
      <c r="F39" s="46"/>
      <c r="G39" s="46"/>
      <c r="H39" s="46"/>
      <c r="I39" s="46"/>
      <c r="J39" s="47"/>
    </row>
    <row r="40">
      <c r="A40" s="37" t="s">
        <v>207</v>
      </c>
      <c r="B40" s="37">
        <v>8</v>
      </c>
      <c r="C40" s="38" t="s">
        <v>3619</v>
      </c>
      <c r="D40" s="37" t="s">
        <v>209</v>
      </c>
      <c r="E40" s="39" t="s">
        <v>3620</v>
      </c>
      <c r="F40" s="40" t="s">
        <v>211</v>
      </c>
      <c r="G40" s="41">
        <v>192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49" t="s">
        <v>209</v>
      </c>
      <c r="F41" s="46"/>
      <c r="G41" s="46"/>
      <c r="H41" s="46"/>
      <c r="I41" s="46"/>
      <c r="J41" s="47"/>
    </row>
    <row r="42" ht="30">
      <c r="A42" s="37" t="s">
        <v>214</v>
      </c>
      <c r="B42" s="45"/>
      <c r="C42" s="46"/>
      <c r="D42" s="46"/>
      <c r="E42" s="48" t="s">
        <v>3618</v>
      </c>
      <c r="F42" s="46"/>
      <c r="G42" s="46"/>
      <c r="H42" s="46"/>
      <c r="I42" s="46"/>
      <c r="J42" s="47"/>
    </row>
    <row r="43" ht="120">
      <c r="A43" s="37" t="s">
        <v>216</v>
      </c>
      <c r="B43" s="45"/>
      <c r="C43" s="46"/>
      <c r="D43" s="46"/>
      <c r="E43" s="39" t="s">
        <v>3621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1679</v>
      </c>
      <c r="D44" s="37" t="s">
        <v>209</v>
      </c>
      <c r="E44" s="39" t="s">
        <v>1680</v>
      </c>
      <c r="F44" s="40" t="s">
        <v>211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49" t="s">
        <v>209</v>
      </c>
      <c r="F45" s="46"/>
      <c r="G45" s="46"/>
      <c r="H45" s="46"/>
      <c r="I45" s="46"/>
      <c r="J45" s="47"/>
    </row>
    <row r="46" ht="30">
      <c r="A46" s="37" t="s">
        <v>214</v>
      </c>
      <c r="B46" s="45"/>
      <c r="C46" s="46"/>
      <c r="D46" s="46"/>
      <c r="E46" s="48" t="s">
        <v>1681</v>
      </c>
      <c r="F46" s="46"/>
      <c r="G46" s="46"/>
      <c r="H46" s="46"/>
      <c r="I46" s="46"/>
      <c r="J46" s="47"/>
    </row>
    <row r="47" ht="105">
      <c r="A47" s="37" t="s">
        <v>216</v>
      </c>
      <c r="B47" s="45"/>
      <c r="C47" s="46"/>
      <c r="D47" s="46"/>
      <c r="E47" s="39" t="s">
        <v>1682</v>
      </c>
      <c r="F47" s="46"/>
      <c r="G47" s="46"/>
      <c r="H47" s="46"/>
      <c r="I47" s="46"/>
      <c r="J47" s="47"/>
    </row>
    <row r="48">
      <c r="A48" s="37" t="s">
        <v>207</v>
      </c>
      <c r="B48" s="37">
        <v>10</v>
      </c>
      <c r="C48" s="38" t="s">
        <v>1683</v>
      </c>
      <c r="D48" s="37" t="s">
        <v>209</v>
      </c>
      <c r="E48" s="39" t="s">
        <v>1684</v>
      </c>
      <c r="F48" s="40" t="s">
        <v>211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49" t="s">
        <v>209</v>
      </c>
      <c r="F49" s="46"/>
      <c r="G49" s="46"/>
      <c r="H49" s="46"/>
      <c r="I49" s="46"/>
      <c r="J49" s="47"/>
    </row>
    <row r="50" ht="30">
      <c r="A50" s="37" t="s">
        <v>214</v>
      </c>
      <c r="B50" s="45"/>
      <c r="C50" s="46"/>
      <c r="D50" s="46"/>
      <c r="E50" s="48" t="s">
        <v>1681</v>
      </c>
      <c r="F50" s="46"/>
      <c r="G50" s="46"/>
      <c r="H50" s="46"/>
      <c r="I50" s="46"/>
      <c r="J50" s="47"/>
    </row>
    <row r="51" ht="120">
      <c r="A51" s="37" t="s">
        <v>216</v>
      </c>
      <c r="B51" s="45"/>
      <c r="C51" s="46"/>
      <c r="D51" s="46"/>
      <c r="E51" s="39" t="s">
        <v>1685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1686</v>
      </c>
      <c r="D52" s="37" t="s">
        <v>209</v>
      </c>
      <c r="E52" s="39" t="s">
        <v>1687</v>
      </c>
      <c r="F52" s="40" t="s">
        <v>211</v>
      </c>
      <c r="G52" s="41">
        <v>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 ht="30">
      <c r="A54" s="37" t="s">
        <v>214</v>
      </c>
      <c r="B54" s="45"/>
      <c r="C54" s="46"/>
      <c r="D54" s="46"/>
      <c r="E54" s="48" t="s">
        <v>1681</v>
      </c>
      <c r="F54" s="46"/>
      <c r="G54" s="46"/>
      <c r="H54" s="46"/>
      <c r="I54" s="46"/>
      <c r="J54" s="47"/>
    </row>
    <row r="55" ht="105">
      <c r="A55" s="37" t="s">
        <v>216</v>
      </c>
      <c r="B55" s="45"/>
      <c r="C55" s="46"/>
      <c r="D55" s="46"/>
      <c r="E55" s="39" t="s">
        <v>1688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1689</v>
      </c>
      <c r="D56" s="37" t="s">
        <v>209</v>
      </c>
      <c r="E56" s="39" t="s">
        <v>1690</v>
      </c>
      <c r="F56" s="40" t="s">
        <v>231</v>
      </c>
      <c r="G56" s="41">
        <v>80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3622</v>
      </c>
      <c r="F58" s="46"/>
      <c r="G58" s="46"/>
      <c r="H58" s="46"/>
      <c r="I58" s="46"/>
      <c r="J58" s="47"/>
    </row>
    <row r="59" ht="120">
      <c r="A59" s="37" t="s">
        <v>216</v>
      </c>
      <c r="B59" s="50"/>
      <c r="C59" s="51"/>
      <c r="D59" s="51"/>
      <c r="E59" s="39" t="s">
        <v>1692</v>
      </c>
      <c r="F59" s="51"/>
      <c r="G59" s="51"/>
      <c r="H59" s="51"/>
      <c r="I59" s="51"/>
      <c r="J59" s="52"/>
    </row>
  </sheetData>
  <sheetProtection sheet="1" objects="1" scenarios="1" spinCount="100000" saltValue="HAhtKw3wilLj1P8FM6bsiOBPoDLFqzxK7IWHN9YHCnY1I8gdkdy6AsFc7y94rzSmZ3vmW+Tw4wEQLoOR2xs14Q==" hashValue="yWOrzJOr/R+dA1jtuXfKCGv0bQyBfjcoBkCT7mgG3DAGDZZ+zEVTFkiyPbblZOFMuMR2EdKyd9Z3lFVKRzVFN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3623</v>
      </c>
      <c r="I3" s="25">
        <f>SUMIFS(I9:I83,A9:A83,"SD")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143</v>
      </c>
      <c r="D4" s="22"/>
      <c r="E4" s="23" t="s">
        <v>144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3623</v>
      </c>
      <c r="D5" s="22"/>
      <c r="E5" s="23" t="s">
        <v>150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SUMIFS(I10:I37,A10:A37,"P")</f>
        <v>0</v>
      </c>
      <c r="J9" s="36"/>
    </row>
    <row r="10">
      <c r="A10" s="37" t="s">
        <v>207</v>
      </c>
      <c r="B10" s="37">
        <v>1</v>
      </c>
      <c r="C10" s="38" t="s">
        <v>3624</v>
      </c>
      <c r="D10" s="37" t="s">
        <v>209</v>
      </c>
      <c r="E10" s="39" t="s">
        <v>3625</v>
      </c>
      <c r="F10" s="40" t="s">
        <v>211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1730</v>
      </c>
      <c r="F12" s="46"/>
      <c r="G12" s="46"/>
      <c r="H12" s="46"/>
      <c r="I12" s="46"/>
      <c r="J12" s="47"/>
    </row>
    <row r="13" ht="135">
      <c r="A13" s="37" t="s">
        <v>216</v>
      </c>
      <c r="B13" s="45"/>
      <c r="C13" s="46"/>
      <c r="D13" s="46"/>
      <c r="E13" s="39" t="s">
        <v>1645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1740</v>
      </c>
      <c r="D14" s="37" t="s">
        <v>209</v>
      </c>
      <c r="E14" s="39" t="s">
        <v>1741</v>
      </c>
      <c r="F14" s="40" t="s">
        <v>211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1730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1645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3578</v>
      </c>
      <c r="D18" s="37" t="s">
        <v>209</v>
      </c>
      <c r="E18" s="39" t="s">
        <v>3579</v>
      </c>
      <c r="F18" s="40" t="s">
        <v>211</v>
      </c>
      <c r="G18" s="41">
        <v>210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3612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1645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3610</v>
      </c>
      <c r="D22" s="37" t="s">
        <v>209</v>
      </c>
      <c r="E22" s="39" t="s">
        <v>3611</v>
      </c>
      <c r="F22" s="40" t="s">
        <v>211</v>
      </c>
      <c r="G22" s="41">
        <v>210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3612</v>
      </c>
      <c r="F24" s="46"/>
      <c r="G24" s="46"/>
      <c r="H24" s="46"/>
      <c r="I24" s="46"/>
      <c r="J24" s="47"/>
    </row>
    <row r="25" ht="135">
      <c r="A25" s="37" t="s">
        <v>216</v>
      </c>
      <c r="B25" s="45"/>
      <c r="C25" s="46"/>
      <c r="D25" s="46"/>
      <c r="E25" s="39" t="s">
        <v>1645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3613</v>
      </c>
      <c r="D26" s="37" t="s">
        <v>209</v>
      </c>
      <c r="E26" s="39" t="s">
        <v>3614</v>
      </c>
      <c r="F26" s="40" t="s">
        <v>211</v>
      </c>
      <c r="G26" s="41">
        <v>18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1640</v>
      </c>
      <c r="F28" s="46"/>
      <c r="G28" s="46"/>
      <c r="H28" s="46"/>
      <c r="I28" s="46"/>
      <c r="J28" s="47"/>
    </row>
    <row r="29" ht="135">
      <c r="A29" s="37" t="s">
        <v>216</v>
      </c>
      <c r="B29" s="45"/>
      <c r="C29" s="46"/>
      <c r="D29" s="46"/>
      <c r="E29" s="39" t="s">
        <v>1645</v>
      </c>
      <c r="F29" s="46"/>
      <c r="G29" s="46"/>
      <c r="H29" s="46"/>
      <c r="I29" s="46"/>
      <c r="J29" s="47"/>
    </row>
    <row r="30" ht="30">
      <c r="A30" s="37" t="s">
        <v>207</v>
      </c>
      <c r="B30" s="37">
        <v>6</v>
      </c>
      <c r="C30" s="38" t="s">
        <v>3589</v>
      </c>
      <c r="D30" s="37" t="s">
        <v>209</v>
      </c>
      <c r="E30" s="39" t="s">
        <v>3590</v>
      </c>
      <c r="F30" s="40" t="s">
        <v>211</v>
      </c>
      <c r="G30" s="41">
        <v>35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3626</v>
      </c>
      <c r="F32" s="46"/>
      <c r="G32" s="46"/>
      <c r="H32" s="46"/>
      <c r="I32" s="46"/>
      <c r="J32" s="47"/>
    </row>
    <row r="33" ht="105">
      <c r="A33" s="37" t="s">
        <v>216</v>
      </c>
      <c r="B33" s="45"/>
      <c r="C33" s="46"/>
      <c r="D33" s="46"/>
      <c r="E33" s="39" t="s">
        <v>3591</v>
      </c>
      <c r="F33" s="46"/>
      <c r="G33" s="46"/>
      <c r="H33" s="46"/>
      <c r="I33" s="46"/>
      <c r="J33" s="47"/>
    </row>
    <row r="34" ht="30">
      <c r="A34" s="37" t="s">
        <v>207</v>
      </c>
      <c r="B34" s="37">
        <v>7</v>
      </c>
      <c r="C34" s="38" t="s">
        <v>3592</v>
      </c>
      <c r="D34" s="37" t="s">
        <v>209</v>
      </c>
      <c r="E34" s="39" t="s">
        <v>3593</v>
      </c>
      <c r="F34" s="40" t="s">
        <v>211</v>
      </c>
      <c r="G34" s="41">
        <v>35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3626</v>
      </c>
      <c r="F36" s="46"/>
      <c r="G36" s="46"/>
      <c r="H36" s="46"/>
      <c r="I36" s="46"/>
      <c r="J36" s="47"/>
    </row>
    <row r="37" ht="105">
      <c r="A37" s="37" t="s">
        <v>216</v>
      </c>
      <c r="B37" s="45"/>
      <c r="C37" s="46"/>
      <c r="D37" s="46"/>
      <c r="E37" s="39" t="s">
        <v>3594</v>
      </c>
      <c r="F37" s="46"/>
      <c r="G37" s="46"/>
      <c r="H37" s="46"/>
      <c r="I37" s="46"/>
      <c r="J37" s="47"/>
    </row>
    <row r="38">
      <c r="A38" s="31" t="s">
        <v>204</v>
      </c>
      <c r="B38" s="32"/>
      <c r="C38" s="33" t="s">
        <v>1659</v>
      </c>
      <c r="D38" s="34"/>
      <c r="E38" s="31" t="s">
        <v>1660</v>
      </c>
      <c r="F38" s="34"/>
      <c r="G38" s="34"/>
      <c r="H38" s="34"/>
      <c r="I38" s="35">
        <f>SUMIFS(I39:I46,A39:A46,"P")</f>
        <v>0</v>
      </c>
      <c r="J38" s="36"/>
    </row>
    <row r="39">
      <c r="A39" s="37" t="s">
        <v>207</v>
      </c>
      <c r="B39" s="37">
        <v>8</v>
      </c>
      <c r="C39" s="38" t="s">
        <v>1669</v>
      </c>
      <c r="D39" s="37" t="s">
        <v>209</v>
      </c>
      <c r="E39" s="39" t="s">
        <v>1670</v>
      </c>
      <c r="F39" s="40" t="s">
        <v>211</v>
      </c>
      <c r="G39" s="41">
        <v>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49" t="s">
        <v>209</v>
      </c>
      <c r="F40" s="46"/>
      <c r="G40" s="46"/>
      <c r="H40" s="46"/>
      <c r="I40" s="46"/>
      <c r="J40" s="47"/>
    </row>
    <row r="41" ht="30">
      <c r="A41" s="37" t="s">
        <v>214</v>
      </c>
      <c r="B41" s="45"/>
      <c r="C41" s="46"/>
      <c r="D41" s="46"/>
      <c r="E41" s="48" t="s">
        <v>1752</v>
      </c>
      <c r="F41" s="46"/>
      <c r="G41" s="46"/>
      <c r="H41" s="46"/>
      <c r="I41" s="46"/>
      <c r="J41" s="47"/>
    </row>
    <row r="42" ht="135">
      <c r="A42" s="37" t="s">
        <v>216</v>
      </c>
      <c r="B42" s="45"/>
      <c r="C42" s="46"/>
      <c r="D42" s="46"/>
      <c r="E42" s="39" t="s">
        <v>1668</v>
      </c>
      <c r="F42" s="46"/>
      <c r="G42" s="46"/>
      <c r="H42" s="46"/>
      <c r="I42" s="46"/>
      <c r="J42" s="47"/>
    </row>
    <row r="43" ht="30">
      <c r="A43" s="37" t="s">
        <v>207</v>
      </c>
      <c r="B43" s="37">
        <v>9</v>
      </c>
      <c r="C43" s="38" t="s">
        <v>3598</v>
      </c>
      <c r="D43" s="37" t="s">
        <v>209</v>
      </c>
      <c r="E43" s="39" t="s">
        <v>3599</v>
      </c>
      <c r="F43" s="40" t="s">
        <v>211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30">
      <c r="A45" s="37" t="s">
        <v>214</v>
      </c>
      <c r="B45" s="45"/>
      <c r="C45" s="46"/>
      <c r="D45" s="46"/>
      <c r="E45" s="48" t="s">
        <v>2458</v>
      </c>
      <c r="F45" s="46"/>
      <c r="G45" s="46"/>
      <c r="H45" s="46"/>
      <c r="I45" s="46"/>
      <c r="J45" s="47"/>
    </row>
    <row r="46" ht="135">
      <c r="A46" s="37" t="s">
        <v>216</v>
      </c>
      <c r="B46" s="45"/>
      <c r="C46" s="46"/>
      <c r="D46" s="46"/>
      <c r="E46" s="39" t="s">
        <v>1668</v>
      </c>
      <c r="F46" s="46"/>
      <c r="G46" s="46"/>
      <c r="H46" s="46"/>
      <c r="I46" s="46"/>
      <c r="J46" s="47"/>
    </row>
    <row r="47">
      <c r="A47" s="31" t="s">
        <v>204</v>
      </c>
      <c r="B47" s="32"/>
      <c r="C47" s="33" t="s">
        <v>1672</v>
      </c>
      <c r="D47" s="34"/>
      <c r="E47" s="31" t="s">
        <v>1673</v>
      </c>
      <c r="F47" s="34"/>
      <c r="G47" s="34"/>
      <c r="H47" s="34"/>
      <c r="I47" s="35">
        <f>SUMIFS(I48:I83,A48:A83,"P")</f>
        <v>0</v>
      </c>
      <c r="J47" s="36"/>
    </row>
    <row r="48">
      <c r="A48" s="37" t="s">
        <v>207</v>
      </c>
      <c r="B48" s="37">
        <v>10</v>
      </c>
      <c r="C48" s="38" t="s">
        <v>3601</v>
      </c>
      <c r="D48" s="37" t="s">
        <v>209</v>
      </c>
      <c r="E48" s="39" t="s">
        <v>3602</v>
      </c>
      <c r="F48" s="40" t="s">
        <v>211</v>
      </c>
      <c r="G48" s="41">
        <v>125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49" t="s">
        <v>209</v>
      </c>
      <c r="F49" s="46"/>
      <c r="G49" s="46"/>
      <c r="H49" s="46"/>
      <c r="I49" s="46"/>
      <c r="J49" s="47"/>
    </row>
    <row r="50" ht="30">
      <c r="A50" s="37" t="s">
        <v>214</v>
      </c>
      <c r="B50" s="45"/>
      <c r="C50" s="46"/>
      <c r="D50" s="46"/>
      <c r="E50" s="48" t="s">
        <v>3627</v>
      </c>
      <c r="F50" s="46"/>
      <c r="G50" s="46"/>
      <c r="H50" s="46"/>
      <c r="I50" s="46"/>
      <c r="J50" s="47"/>
    </row>
    <row r="51" ht="120">
      <c r="A51" s="37" t="s">
        <v>216</v>
      </c>
      <c r="B51" s="45"/>
      <c r="C51" s="46"/>
      <c r="D51" s="46"/>
      <c r="E51" s="39" t="s">
        <v>3603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3619</v>
      </c>
      <c r="D52" s="37" t="s">
        <v>209</v>
      </c>
      <c r="E52" s="39" t="s">
        <v>3620</v>
      </c>
      <c r="F52" s="40" t="s">
        <v>211</v>
      </c>
      <c r="G52" s="41">
        <v>125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 ht="30">
      <c r="A54" s="37" t="s">
        <v>214</v>
      </c>
      <c r="B54" s="45"/>
      <c r="C54" s="46"/>
      <c r="D54" s="46"/>
      <c r="E54" s="48" t="s">
        <v>3627</v>
      </c>
      <c r="F54" s="46"/>
      <c r="G54" s="46"/>
      <c r="H54" s="46"/>
      <c r="I54" s="46"/>
      <c r="J54" s="47"/>
    </row>
    <row r="55" ht="120">
      <c r="A55" s="37" t="s">
        <v>216</v>
      </c>
      <c r="B55" s="45"/>
      <c r="C55" s="46"/>
      <c r="D55" s="46"/>
      <c r="E55" s="39" t="s">
        <v>3621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3604</v>
      </c>
      <c r="D56" s="37" t="s">
        <v>209</v>
      </c>
      <c r="E56" s="39" t="s">
        <v>3605</v>
      </c>
      <c r="F56" s="40" t="s">
        <v>211</v>
      </c>
      <c r="G56" s="41">
        <v>4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1780</v>
      </c>
      <c r="F58" s="46"/>
      <c r="G58" s="46"/>
      <c r="H58" s="46"/>
      <c r="I58" s="46"/>
      <c r="J58" s="47"/>
    </row>
    <row r="59" ht="120">
      <c r="A59" s="37" t="s">
        <v>216</v>
      </c>
      <c r="B59" s="45"/>
      <c r="C59" s="46"/>
      <c r="D59" s="46"/>
      <c r="E59" s="39" t="s">
        <v>3606</v>
      </c>
      <c r="F59" s="46"/>
      <c r="G59" s="46"/>
      <c r="H59" s="46"/>
      <c r="I59" s="46"/>
      <c r="J59" s="47"/>
    </row>
    <row r="60" ht="30">
      <c r="A60" s="37" t="s">
        <v>207</v>
      </c>
      <c r="B60" s="37">
        <v>13</v>
      </c>
      <c r="C60" s="38" t="s">
        <v>2062</v>
      </c>
      <c r="D60" s="37" t="s">
        <v>209</v>
      </c>
      <c r="E60" s="39" t="s">
        <v>2063</v>
      </c>
      <c r="F60" s="40" t="s">
        <v>211</v>
      </c>
      <c r="G60" s="41">
        <v>30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3607</v>
      </c>
      <c r="F62" s="46"/>
      <c r="G62" s="46"/>
      <c r="H62" s="46"/>
      <c r="I62" s="46"/>
      <c r="J62" s="47"/>
    </row>
    <row r="63" ht="120">
      <c r="A63" s="37" t="s">
        <v>216</v>
      </c>
      <c r="B63" s="45"/>
      <c r="C63" s="46"/>
      <c r="D63" s="46"/>
      <c r="E63" s="39" t="s">
        <v>2065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1679</v>
      </c>
      <c r="D64" s="37" t="s">
        <v>209</v>
      </c>
      <c r="E64" s="39" t="s">
        <v>1680</v>
      </c>
      <c r="F64" s="40" t="s">
        <v>211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 ht="30">
      <c r="A66" s="37" t="s">
        <v>214</v>
      </c>
      <c r="B66" s="45"/>
      <c r="C66" s="46"/>
      <c r="D66" s="46"/>
      <c r="E66" s="48" t="s">
        <v>3628</v>
      </c>
      <c r="F66" s="46"/>
      <c r="G66" s="46"/>
      <c r="H66" s="46"/>
      <c r="I66" s="46"/>
      <c r="J66" s="47"/>
    </row>
    <row r="67" ht="105">
      <c r="A67" s="37" t="s">
        <v>216</v>
      </c>
      <c r="B67" s="45"/>
      <c r="C67" s="46"/>
      <c r="D67" s="46"/>
      <c r="E67" s="39" t="s">
        <v>1682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1683</v>
      </c>
      <c r="D68" s="37" t="s">
        <v>209</v>
      </c>
      <c r="E68" s="39" t="s">
        <v>1684</v>
      </c>
      <c r="F68" s="40" t="s">
        <v>211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30">
      <c r="A70" s="37" t="s">
        <v>214</v>
      </c>
      <c r="B70" s="45"/>
      <c r="C70" s="46"/>
      <c r="D70" s="46"/>
      <c r="E70" s="48" t="s">
        <v>3628</v>
      </c>
      <c r="F70" s="46"/>
      <c r="G70" s="46"/>
      <c r="H70" s="46"/>
      <c r="I70" s="46"/>
      <c r="J70" s="47"/>
    </row>
    <row r="71" ht="120">
      <c r="A71" s="37" t="s">
        <v>216</v>
      </c>
      <c r="B71" s="45"/>
      <c r="C71" s="46"/>
      <c r="D71" s="46"/>
      <c r="E71" s="39" t="s">
        <v>1685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1686</v>
      </c>
      <c r="D72" s="37" t="s">
        <v>209</v>
      </c>
      <c r="E72" s="39" t="s">
        <v>1687</v>
      </c>
      <c r="F72" s="40" t="s">
        <v>211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30">
      <c r="A74" s="37" t="s">
        <v>214</v>
      </c>
      <c r="B74" s="45"/>
      <c r="C74" s="46"/>
      <c r="D74" s="46"/>
      <c r="E74" s="48" t="s">
        <v>3628</v>
      </c>
      <c r="F74" s="46"/>
      <c r="G74" s="46"/>
      <c r="H74" s="46"/>
      <c r="I74" s="46"/>
      <c r="J74" s="47"/>
    </row>
    <row r="75" ht="105">
      <c r="A75" s="37" t="s">
        <v>216</v>
      </c>
      <c r="B75" s="45"/>
      <c r="C75" s="46"/>
      <c r="D75" s="46"/>
      <c r="E75" s="39" t="s">
        <v>1688</v>
      </c>
      <c r="F75" s="46"/>
      <c r="G75" s="46"/>
      <c r="H75" s="46"/>
      <c r="I75" s="46"/>
      <c r="J75" s="47"/>
    </row>
    <row r="76">
      <c r="A76" s="37" t="s">
        <v>207</v>
      </c>
      <c r="B76" s="37">
        <v>17</v>
      </c>
      <c r="C76" s="38" t="s">
        <v>1689</v>
      </c>
      <c r="D76" s="37" t="s">
        <v>209</v>
      </c>
      <c r="E76" s="39" t="s">
        <v>1690</v>
      </c>
      <c r="F76" s="40" t="s">
        <v>231</v>
      </c>
      <c r="G76" s="41">
        <v>80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30">
      <c r="A78" s="37" t="s">
        <v>214</v>
      </c>
      <c r="B78" s="45"/>
      <c r="C78" s="46"/>
      <c r="D78" s="46"/>
      <c r="E78" s="48" t="s">
        <v>3622</v>
      </c>
      <c r="F78" s="46"/>
      <c r="G78" s="46"/>
      <c r="H78" s="46"/>
      <c r="I78" s="46"/>
      <c r="J78" s="47"/>
    </row>
    <row r="79" ht="120">
      <c r="A79" s="37" t="s">
        <v>216</v>
      </c>
      <c r="B79" s="45"/>
      <c r="C79" s="46"/>
      <c r="D79" s="46"/>
      <c r="E79" s="39" t="s">
        <v>1692</v>
      </c>
      <c r="F79" s="46"/>
      <c r="G79" s="46"/>
      <c r="H79" s="46"/>
      <c r="I79" s="46"/>
      <c r="J79" s="47"/>
    </row>
    <row r="80" ht="30">
      <c r="A80" s="37" t="s">
        <v>207</v>
      </c>
      <c r="B80" s="37">
        <v>18</v>
      </c>
      <c r="C80" s="38" t="s">
        <v>2072</v>
      </c>
      <c r="D80" s="37" t="s">
        <v>209</v>
      </c>
      <c r="E80" s="39" t="s">
        <v>2073</v>
      </c>
      <c r="F80" s="40" t="s">
        <v>211</v>
      </c>
      <c r="G80" s="41">
        <v>24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30">
      <c r="A82" s="37" t="s">
        <v>214</v>
      </c>
      <c r="B82" s="45"/>
      <c r="C82" s="46"/>
      <c r="D82" s="46"/>
      <c r="E82" s="48" t="s">
        <v>3629</v>
      </c>
      <c r="F82" s="46"/>
      <c r="G82" s="46"/>
      <c r="H82" s="46"/>
      <c r="I82" s="46"/>
      <c r="J82" s="47"/>
    </row>
    <row r="83" ht="90">
      <c r="A83" s="37" t="s">
        <v>216</v>
      </c>
      <c r="B83" s="50"/>
      <c r="C83" s="51"/>
      <c r="D83" s="51"/>
      <c r="E83" s="39" t="s">
        <v>2075</v>
      </c>
      <c r="F83" s="51"/>
      <c r="G83" s="51"/>
      <c r="H83" s="51"/>
      <c r="I83" s="51"/>
      <c r="J83" s="52"/>
    </row>
  </sheetData>
  <sheetProtection sheet="1" objects="1" scenarios="1" spinCount="100000" saltValue="OBX6QV1EJJdPjyCuVUx/8J9Hf1/cjcS/u85dpGxJac8Ru4fT4YkHAwoFBK3BSJ+10dTevZmylyWye7FYfmLjgQ==" hashValue="RjPKX2WxgNID2GIZLmaz23sijP3MxYT/71mVg9PZsaldIEcRaVKpsxNXinccaZNooSh3FgykVHFyBgAUmN2SH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3630</v>
      </c>
      <c r="I3" s="25">
        <f>SUMIFS(I9:I67,A9:A67,"SD")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143</v>
      </c>
      <c r="D4" s="22"/>
      <c r="E4" s="23" t="s">
        <v>144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3630</v>
      </c>
      <c r="D5" s="22"/>
      <c r="E5" s="23" t="s">
        <v>152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SUMIFS(I10:I33,A10:A33,"P")</f>
        <v>0</v>
      </c>
      <c r="J9" s="36"/>
    </row>
    <row r="10" ht="30">
      <c r="A10" s="37" t="s">
        <v>207</v>
      </c>
      <c r="B10" s="37">
        <v>1</v>
      </c>
      <c r="C10" s="38" t="s">
        <v>1740</v>
      </c>
      <c r="D10" s="37" t="s">
        <v>209</v>
      </c>
      <c r="E10" s="39" t="s">
        <v>1741</v>
      </c>
      <c r="F10" s="40" t="s">
        <v>211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1730</v>
      </c>
      <c r="F12" s="46"/>
      <c r="G12" s="46"/>
      <c r="H12" s="46"/>
      <c r="I12" s="46"/>
      <c r="J12" s="47"/>
    </row>
    <row r="13" ht="135">
      <c r="A13" s="37" t="s">
        <v>216</v>
      </c>
      <c r="B13" s="45"/>
      <c r="C13" s="46"/>
      <c r="D13" s="46"/>
      <c r="E13" s="39" t="s">
        <v>1645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3578</v>
      </c>
      <c r="D14" s="37" t="s">
        <v>209</v>
      </c>
      <c r="E14" s="39" t="s">
        <v>3579</v>
      </c>
      <c r="F14" s="40" t="s">
        <v>211</v>
      </c>
      <c r="G14" s="41">
        <v>297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3631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1645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3610</v>
      </c>
      <c r="D18" s="37" t="s">
        <v>209</v>
      </c>
      <c r="E18" s="39" t="s">
        <v>3611</v>
      </c>
      <c r="F18" s="40" t="s">
        <v>211</v>
      </c>
      <c r="G18" s="41">
        <v>767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3632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1645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3613</v>
      </c>
      <c r="D22" s="37" t="s">
        <v>209</v>
      </c>
      <c r="E22" s="39" t="s">
        <v>3614</v>
      </c>
      <c r="F22" s="40" t="s">
        <v>211</v>
      </c>
      <c r="G22" s="41">
        <v>45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2429</v>
      </c>
      <c r="F24" s="46"/>
      <c r="G24" s="46"/>
      <c r="H24" s="46"/>
      <c r="I24" s="46"/>
      <c r="J24" s="47"/>
    </row>
    <row r="25" ht="135">
      <c r="A25" s="37" t="s">
        <v>216</v>
      </c>
      <c r="B25" s="45"/>
      <c r="C25" s="46"/>
      <c r="D25" s="46"/>
      <c r="E25" s="39" t="s">
        <v>1645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3589</v>
      </c>
      <c r="D26" s="37" t="s">
        <v>209</v>
      </c>
      <c r="E26" s="39" t="s">
        <v>3590</v>
      </c>
      <c r="F26" s="40" t="s">
        <v>211</v>
      </c>
      <c r="G26" s="41">
        <v>73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3633</v>
      </c>
      <c r="F28" s="46"/>
      <c r="G28" s="46"/>
      <c r="H28" s="46"/>
      <c r="I28" s="46"/>
      <c r="J28" s="47"/>
    </row>
    <row r="29" ht="105">
      <c r="A29" s="37" t="s">
        <v>216</v>
      </c>
      <c r="B29" s="45"/>
      <c r="C29" s="46"/>
      <c r="D29" s="46"/>
      <c r="E29" s="39" t="s">
        <v>3591</v>
      </c>
      <c r="F29" s="46"/>
      <c r="G29" s="46"/>
      <c r="H29" s="46"/>
      <c r="I29" s="46"/>
      <c r="J29" s="47"/>
    </row>
    <row r="30" ht="30">
      <c r="A30" s="37" t="s">
        <v>207</v>
      </c>
      <c r="B30" s="37">
        <v>6</v>
      </c>
      <c r="C30" s="38" t="s">
        <v>3592</v>
      </c>
      <c r="D30" s="37" t="s">
        <v>209</v>
      </c>
      <c r="E30" s="39" t="s">
        <v>3593</v>
      </c>
      <c r="F30" s="40" t="s">
        <v>211</v>
      </c>
      <c r="G30" s="41">
        <v>73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3633</v>
      </c>
      <c r="F32" s="46"/>
      <c r="G32" s="46"/>
      <c r="H32" s="46"/>
      <c r="I32" s="46"/>
      <c r="J32" s="47"/>
    </row>
    <row r="33" ht="105">
      <c r="A33" s="37" t="s">
        <v>216</v>
      </c>
      <c r="B33" s="45"/>
      <c r="C33" s="46"/>
      <c r="D33" s="46"/>
      <c r="E33" s="39" t="s">
        <v>3594</v>
      </c>
      <c r="F33" s="46"/>
      <c r="G33" s="46"/>
      <c r="H33" s="46"/>
      <c r="I33" s="46"/>
      <c r="J33" s="47"/>
    </row>
    <row r="34">
      <c r="A34" s="31" t="s">
        <v>204</v>
      </c>
      <c r="B34" s="32"/>
      <c r="C34" s="33" t="s">
        <v>1659</v>
      </c>
      <c r="D34" s="34"/>
      <c r="E34" s="31" t="s">
        <v>1660</v>
      </c>
      <c r="F34" s="34"/>
      <c r="G34" s="34"/>
      <c r="H34" s="34"/>
      <c r="I34" s="35">
        <f>SUMIFS(I35:I38,A35:A38,"P")</f>
        <v>0</v>
      </c>
      <c r="J34" s="36"/>
    </row>
    <row r="35" ht="30">
      <c r="A35" s="37" t="s">
        <v>207</v>
      </c>
      <c r="B35" s="37">
        <v>7</v>
      </c>
      <c r="C35" s="38" t="s">
        <v>3598</v>
      </c>
      <c r="D35" s="37" t="s">
        <v>209</v>
      </c>
      <c r="E35" s="39" t="s">
        <v>3599</v>
      </c>
      <c r="F35" s="40" t="s">
        <v>211</v>
      </c>
      <c r="G35" s="41">
        <v>112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30">
      <c r="A37" s="37" t="s">
        <v>214</v>
      </c>
      <c r="B37" s="45"/>
      <c r="C37" s="46"/>
      <c r="D37" s="46"/>
      <c r="E37" s="48" t="s">
        <v>3634</v>
      </c>
      <c r="F37" s="46"/>
      <c r="G37" s="46"/>
      <c r="H37" s="46"/>
      <c r="I37" s="46"/>
      <c r="J37" s="47"/>
    </row>
    <row r="38" ht="135">
      <c r="A38" s="37" t="s">
        <v>216</v>
      </c>
      <c r="B38" s="45"/>
      <c r="C38" s="46"/>
      <c r="D38" s="46"/>
      <c r="E38" s="39" t="s">
        <v>1668</v>
      </c>
      <c r="F38" s="46"/>
      <c r="G38" s="46"/>
      <c r="H38" s="46"/>
      <c r="I38" s="46"/>
      <c r="J38" s="47"/>
    </row>
    <row r="39">
      <c r="A39" s="31" t="s">
        <v>204</v>
      </c>
      <c r="B39" s="32"/>
      <c r="C39" s="33" t="s">
        <v>1672</v>
      </c>
      <c r="D39" s="34"/>
      <c r="E39" s="31" t="s">
        <v>1673</v>
      </c>
      <c r="F39" s="34"/>
      <c r="G39" s="34"/>
      <c r="H39" s="34"/>
      <c r="I39" s="35">
        <f>SUMIFS(I40:I67,A40:A67,"P")</f>
        <v>0</v>
      </c>
      <c r="J39" s="36"/>
    </row>
    <row r="40">
      <c r="A40" s="37" t="s">
        <v>207</v>
      </c>
      <c r="B40" s="37">
        <v>8</v>
      </c>
      <c r="C40" s="38" t="s">
        <v>3601</v>
      </c>
      <c r="D40" s="37" t="s">
        <v>209</v>
      </c>
      <c r="E40" s="39" t="s">
        <v>3602</v>
      </c>
      <c r="F40" s="40" t="s">
        <v>211</v>
      </c>
      <c r="G40" s="41">
        <v>237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49" t="s">
        <v>209</v>
      </c>
      <c r="F41" s="46"/>
      <c r="G41" s="46"/>
      <c r="H41" s="46"/>
      <c r="I41" s="46"/>
      <c r="J41" s="47"/>
    </row>
    <row r="42" ht="30">
      <c r="A42" s="37" t="s">
        <v>214</v>
      </c>
      <c r="B42" s="45"/>
      <c r="C42" s="46"/>
      <c r="D42" s="46"/>
      <c r="E42" s="48" t="s">
        <v>3635</v>
      </c>
      <c r="F42" s="46"/>
      <c r="G42" s="46"/>
      <c r="H42" s="46"/>
      <c r="I42" s="46"/>
      <c r="J42" s="47"/>
    </row>
    <row r="43" ht="120">
      <c r="A43" s="37" t="s">
        <v>216</v>
      </c>
      <c r="B43" s="45"/>
      <c r="C43" s="46"/>
      <c r="D43" s="46"/>
      <c r="E43" s="39" t="s">
        <v>3603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3604</v>
      </c>
      <c r="D44" s="37" t="s">
        <v>209</v>
      </c>
      <c r="E44" s="39" t="s">
        <v>3605</v>
      </c>
      <c r="F44" s="40" t="s">
        <v>211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49" t="s">
        <v>209</v>
      </c>
      <c r="F45" s="46"/>
      <c r="G45" s="46"/>
      <c r="H45" s="46"/>
      <c r="I45" s="46"/>
      <c r="J45" s="47"/>
    </row>
    <row r="46" ht="30">
      <c r="A46" s="37" t="s">
        <v>214</v>
      </c>
      <c r="B46" s="45"/>
      <c r="C46" s="46"/>
      <c r="D46" s="46"/>
      <c r="E46" s="48" t="s">
        <v>1780</v>
      </c>
      <c r="F46" s="46"/>
      <c r="G46" s="46"/>
      <c r="H46" s="46"/>
      <c r="I46" s="46"/>
      <c r="J46" s="47"/>
    </row>
    <row r="47" ht="120">
      <c r="A47" s="37" t="s">
        <v>216</v>
      </c>
      <c r="B47" s="45"/>
      <c r="C47" s="46"/>
      <c r="D47" s="46"/>
      <c r="E47" s="39" t="s">
        <v>3606</v>
      </c>
      <c r="F47" s="46"/>
      <c r="G47" s="46"/>
      <c r="H47" s="46"/>
      <c r="I47" s="46"/>
      <c r="J47" s="47"/>
    </row>
    <row r="48" ht="30">
      <c r="A48" s="37" t="s">
        <v>207</v>
      </c>
      <c r="B48" s="37">
        <v>10</v>
      </c>
      <c r="C48" s="38" t="s">
        <v>2062</v>
      </c>
      <c r="D48" s="37" t="s">
        <v>209</v>
      </c>
      <c r="E48" s="39" t="s">
        <v>2063</v>
      </c>
      <c r="F48" s="40" t="s">
        <v>211</v>
      </c>
      <c r="G48" s="41">
        <v>30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49" t="s">
        <v>209</v>
      </c>
      <c r="F49" s="46"/>
      <c r="G49" s="46"/>
      <c r="H49" s="46"/>
      <c r="I49" s="46"/>
      <c r="J49" s="47"/>
    </row>
    <row r="50" ht="30">
      <c r="A50" s="37" t="s">
        <v>214</v>
      </c>
      <c r="B50" s="45"/>
      <c r="C50" s="46"/>
      <c r="D50" s="46"/>
      <c r="E50" s="48" t="s">
        <v>3607</v>
      </c>
      <c r="F50" s="46"/>
      <c r="G50" s="46"/>
      <c r="H50" s="46"/>
      <c r="I50" s="46"/>
      <c r="J50" s="47"/>
    </row>
    <row r="51" ht="120">
      <c r="A51" s="37" t="s">
        <v>216</v>
      </c>
      <c r="B51" s="45"/>
      <c r="C51" s="46"/>
      <c r="D51" s="46"/>
      <c r="E51" s="39" t="s">
        <v>2065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1679</v>
      </c>
      <c r="D52" s="37" t="s">
        <v>209</v>
      </c>
      <c r="E52" s="39" t="s">
        <v>1680</v>
      </c>
      <c r="F52" s="40" t="s">
        <v>211</v>
      </c>
      <c r="G52" s="41">
        <v>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 ht="30">
      <c r="A54" s="37" t="s">
        <v>214</v>
      </c>
      <c r="B54" s="45"/>
      <c r="C54" s="46"/>
      <c r="D54" s="46"/>
      <c r="E54" s="48" t="s">
        <v>1681</v>
      </c>
      <c r="F54" s="46"/>
      <c r="G54" s="46"/>
      <c r="H54" s="46"/>
      <c r="I54" s="46"/>
      <c r="J54" s="47"/>
    </row>
    <row r="55" ht="105">
      <c r="A55" s="37" t="s">
        <v>216</v>
      </c>
      <c r="B55" s="45"/>
      <c r="C55" s="46"/>
      <c r="D55" s="46"/>
      <c r="E55" s="39" t="s">
        <v>1682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1683</v>
      </c>
      <c r="D56" s="37" t="s">
        <v>209</v>
      </c>
      <c r="E56" s="39" t="s">
        <v>1684</v>
      </c>
      <c r="F56" s="40" t="s">
        <v>211</v>
      </c>
      <c r="G56" s="41">
        <v>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1681</v>
      </c>
      <c r="F58" s="46"/>
      <c r="G58" s="46"/>
      <c r="H58" s="46"/>
      <c r="I58" s="46"/>
      <c r="J58" s="47"/>
    </row>
    <row r="59" ht="120">
      <c r="A59" s="37" t="s">
        <v>216</v>
      </c>
      <c r="B59" s="45"/>
      <c r="C59" s="46"/>
      <c r="D59" s="46"/>
      <c r="E59" s="39" t="s">
        <v>1685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1686</v>
      </c>
      <c r="D60" s="37" t="s">
        <v>209</v>
      </c>
      <c r="E60" s="39" t="s">
        <v>1687</v>
      </c>
      <c r="F60" s="40" t="s">
        <v>211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1681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1688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1689</v>
      </c>
      <c r="D64" s="37" t="s">
        <v>209</v>
      </c>
      <c r="E64" s="39" t="s">
        <v>1690</v>
      </c>
      <c r="F64" s="40" t="s">
        <v>231</v>
      </c>
      <c r="G64" s="41">
        <v>30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 ht="30">
      <c r="A66" s="37" t="s">
        <v>214</v>
      </c>
      <c r="B66" s="45"/>
      <c r="C66" s="46"/>
      <c r="D66" s="46"/>
      <c r="E66" s="48" t="s">
        <v>3607</v>
      </c>
      <c r="F66" s="46"/>
      <c r="G66" s="46"/>
      <c r="H66" s="46"/>
      <c r="I66" s="46"/>
      <c r="J66" s="47"/>
    </row>
    <row r="67" ht="120">
      <c r="A67" s="37" t="s">
        <v>216</v>
      </c>
      <c r="B67" s="50"/>
      <c r="C67" s="51"/>
      <c r="D67" s="51"/>
      <c r="E67" s="39" t="s">
        <v>1692</v>
      </c>
      <c r="F67" s="51"/>
      <c r="G67" s="51"/>
      <c r="H67" s="51"/>
      <c r="I67" s="51"/>
      <c r="J67" s="52"/>
    </row>
  </sheetData>
  <sheetProtection sheet="1" objects="1" scenarios="1" spinCount="100000" saltValue="P6Yl4+yANarevpdEF+uX8/axHGTWWaaaK0EDNymm1dzspMgSe+9EHomvhtYNNcRdG8auitRcSKwU4rEdWWItsw==" hashValue="V3TmvRw3q5RB3s+2fDcCPR6Mg2vsv3kACsrJ//k5/IjtLUGrZywKvd8MepV+PNyHhYJx7NVOZymsRNNZOlPBX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3636</v>
      </c>
      <c r="I3" s="25">
        <f>SUMIFS(I9:I83,A9:A83,"SD")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143</v>
      </c>
      <c r="D4" s="22"/>
      <c r="E4" s="23" t="s">
        <v>144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3636</v>
      </c>
      <c r="D5" s="22"/>
      <c r="E5" s="23" t="s">
        <v>154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207</v>
      </c>
      <c r="B10" s="37">
        <v>1</v>
      </c>
      <c r="C10" s="38" t="s">
        <v>3624</v>
      </c>
      <c r="D10" s="37" t="s">
        <v>209</v>
      </c>
      <c r="E10" s="39" t="s">
        <v>3625</v>
      </c>
      <c r="F10" s="40" t="s">
        <v>211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1730</v>
      </c>
      <c r="F12" s="46"/>
      <c r="G12" s="46"/>
      <c r="H12" s="46"/>
      <c r="I12" s="46"/>
      <c r="J12" s="47"/>
    </row>
    <row r="13" ht="135">
      <c r="A13" s="37" t="s">
        <v>216</v>
      </c>
      <c r="B13" s="45"/>
      <c r="C13" s="46"/>
      <c r="D13" s="46"/>
      <c r="E13" s="39" t="s">
        <v>1645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1740</v>
      </c>
      <c r="D14" s="37" t="s">
        <v>209</v>
      </c>
      <c r="E14" s="39" t="s">
        <v>1741</v>
      </c>
      <c r="F14" s="40" t="s">
        <v>211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1730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1645</v>
      </c>
      <c r="F17" s="46"/>
      <c r="G17" s="46"/>
      <c r="H17" s="46"/>
      <c r="I17" s="46"/>
      <c r="J17" s="47"/>
    </row>
    <row r="18" ht="30">
      <c r="A18" s="37" t="s">
        <v>207</v>
      </c>
      <c r="B18" s="37">
        <v>3</v>
      </c>
      <c r="C18" s="38" t="s">
        <v>3578</v>
      </c>
      <c r="D18" s="37" t="s">
        <v>209</v>
      </c>
      <c r="E18" s="39" t="s">
        <v>3579</v>
      </c>
      <c r="F18" s="40" t="s">
        <v>211</v>
      </c>
      <c r="G18" s="41">
        <v>150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3637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1645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3638</v>
      </c>
      <c r="D22" s="37" t="s">
        <v>209</v>
      </c>
      <c r="E22" s="39" t="s">
        <v>3639</v>
      </c>
      <c r="F22" s="40" t="s">
        <v>211</v>
      </c>
      <c r="G22" s="41">
        <v>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1737</v>
      </c>
      <c r="F24" s="46"/>
      <c r="G24" s="46"/>
      <c r="H24" s="46"/>
      <c r="I24" s="46"/>
      <c r="J24" s="47"/>
    </row>
    <row r="25" ht="135">
      <c r="A25" s="37" t="s">
        <v>216</v>
      </c>
      <c r="B25" s="45"/>
      <c r="C25" s="46"/>
      <c r="D25" s="46"/>
      <c r="E25" s="39" t="s">
        <v>1645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3640</v>
      </c>
      <c r="D26" s="37" t="s">
        <v>209</v>
      </c>
      <c r="E26" s="39" t="s">
        <v>3641</v>
      </c>
      <c r="F26" s="40" t="s">
        <v>211</v>
      </c>
      <c r="G26" s="41">
        <v>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1708</v>
      </c>
      <c r="F28" s="46"/>
      <c r="G28" s="46"/>
      <c r="H28" s="46"/>
      <c r="I28" s="46"/>
      <c r="J28" s="47"/>
    </row>
    <row r="29" ht="135">
      <c r="A29" s="37" t="s">
        <v>216</v>
      </c>
      <c r="B29" s="45"/>
      <c r="C29" s="46"/>
      <c r="D29" s="46"/>
      <c r="E29" s="39" t="s">
        <v>1645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3642</v>
      </c>
      <c r="D30" s="37" t="s">
        <v>209</v>
      </c>
      <c r="E30" s="39" t="s">
        <v>3643</v>
      </c>
      <c r="F30" s="40" t="s">
        <v>387</v>
      </c>
      <c r="G30" s="41">
        <v>150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3637</v>
      </c>
      <c r="F32" s="46"/>
      <c r="G32" s="46"/>
      <c r="H32" s="46"/>
      <c r="I32" s="46"/>
      <c r="J32" s="47"/>
    </row>
    <row r="33" ht="135">
      <c r="A33" s="37" t="s">
        <v>216</v>
      </c>
      <c r="B33" s="45"/>
      <c r="C33" s="46"/>
      <c r="D33" s="46"/>
      <c r="E33" s="39" t="s">
        <v>1727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3610</v>
      </c>
      <c r="D34" s="37" t="s">
        <v>209</v>
      </c>
      <c r="E34" s="39" t="s">
        <v>3611</v>
      </c>
      <c r="F34" s="40" t="s">
        <v>211</v>
      </c>
      <c r="G34" s="41">
        <v>463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3644</v>
      </c>
      <c r="F36" s="46"/>
      <c r="G36" s="46"/>
      <c r="H36" s="46"/>
      <c r="I36" s="46"/>
      <c r="J36" s="47"/>
    </row>
    <row r="37" ht="135">
      <c r="A37" s="37" t="s">
        <v>216</v>
      </c>
      <c r="B37" s="45"/>
      <c r="C37" s="46"/>
      <c r="D37" s="46"/>
      <c r="E37" s="39" t="s">
        <v>1645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3613</v>
      </c>
      <c r="D38" s="37" t="s">
        <v>209</v>
      </c>
      <c r="E38" s="39" t="s">
        <v>3614</v>
      </c>
      <c r="F38" s="40" t="s">
        <v>211</v>
      </c>
      <c r="G38" s="41">
        <v>29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3645</v>
      </c>
      <c r="F40" s="46"/>
      <c r="G40" s="46"/>
      <c r="H40" s="46"/>
      <c r="I40" s="46"/>
      <c r="J40" s="47"/>
    </row>
    <row r="41" ht="135">
      <c r="A41" s="37" t="s">
        <v>216</v>
      </c>
      <c r="B41" s="45"/>
      <c r="C41" s="46"/>
      <c r="D41" s="46"/>
      <c r="E41" s="39" t="s">
        <v>1645</v>
      </c>
      <c r="F41" s="46"/>
      <c r="G41" s="46"/>
      <c r="H41" s="46"/>
      <c r="I41" s="46"/>
      <c r="J41" s="47"/>
    </row>
    <row r="42" ht="30">
      <c r="A42" s="37" t="s">
        <v>207</v>
      </c>
      <c r="B42" s="37">
        <v>9</v>
      </c>
      <c r="C42" s="38" t="s">
        <v>3589</v>
      </c>
      <c r="D42" s="37" t="s">
        <v>209</v>
      </c>
      <c r="E42" s="39" t="s">
        <v>3590</v>
      </c>
      <c r="F42" s="40" t="s">
        <v>211</v>
      </c>
      <c r="G42" s="41">
        <v>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1707</v>
      </c>
      <c r="F44" s="46"/>
      <c r="G44" s="46"/>
      <c r="H44" s="46"/>
      <c r="I44" s="46"/>
      <c r="J44" s="47"/>
    </row>
    <row r="45" ht="105">
      <c r="A45" s="37" t="s">
        <v>216</v>
      </c>
      <c r="B45" s="45"/>
      <c r="C45" s="46"/>
      <c r="D45" s="46"/>
      <c r="E45" s="39" t="s">
        <v>3591</v>
      </c>
      <c r="F45" s="46"/>
      <c r="G45" s="46"/>
      <c r="H45" s="46"/>
      <c r="I45" s="46"/>
      <c r="J45" s="47"/>
    </row>
    <row r="46" ht="30">
      <c r="A46" s="37" t="s">
        <v>207</v>
      </c>
      <c r="B46" s="37">
        <v>10</v>
      </c>
      <c r="C46" s="38" t="s">
        <v>3592</v>
      </c>
      <c r="D46" s="37" t="s">
        <v>209</v>
      </c>
      <c r="E46" s="39" t="s">
        <v>3593</v>
      </c>
      <c r="F46" s="40" t="s">
        <v>211</v>
      </c>
      <c r="G46" s="41">
        <v>20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1707</v>
      </c>
      <c r="F48" s="46"/>
      <c r="G48" s="46"/>
      <c r="H48" s="46"/>
      <c r="I48" s="46"/>
      <c r="J48" s="47"/>
    </row>
    <row r="49" ht="105">
      <c r="A49" s="37" t="s">
        <v>216</v>
      </c>
      <c r="B49" s="45"/>
      <c r="C49" s="46"/>
      <c r="D49" s="46"/>
      <c r="E49" s="39" t="s">
        <v>3594</v>
      </c>
      <c r="F49" s="46"/>
      <c r="G49" s="46"/>
      <c r="H49" s="46"/>
      <c r="I49" s="46"/>
      <c r="J49" s="47"/>
    </row>
    <row r="50" ht="30">
      <c r="A50" s="37" t="s">
        <v>207</v>
      </c>
      <c r="B50" s="37">
        <v>11</v>
      </c>
      <c r="C50" s="38" t="s">
        <v>1655</v>
      </c>
      <c r="D50" s="37" t="s">
        <v>209</v>
      </c>
      <c r="E50" s="39" t="s">
        <v>1656</v>
      </c>
      <c r="F50" s="40" t="s">
        <v>231</v>
      </c>
      <c r="G50" s="41">
        <v>2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30">
      <c r="A52" s="37" t="s">
        <v>214</v>
      </c>
      <c r="B52" s="45"/>
      <c r="C52" s="46"/>
      <c r="D52" s="46"/>
      <c r="E52" s="48" t="s">
        <v>1708</v>
      </c>
      <c r="F52" s="46"/>
      <c r="G52" s="46"/>
      <c r="H52" s="46"/>
      <c r="I52" s="46"/>
      <c r="J52" s="47"/>
    </row>
    <row r="53" ht="120">
      <c r="A53" s="37" t="s">
        <v>216</v>
      </c>
      <c r="B53" s="45"/>
      <c r="C53" s="46"/>
      <c r="D53" s="46"/>
      <c r="E53" s="39" t="s">
        <v>1658</v>
      </c>
      <c r="F53" s="46"/>
      <c r="G53" s="46"/>
      <c r="H53" s="46"/>
      <c r="I53" s="46"/>
      <c r="J53" s="47"/>
    </row>
    <row r="54">
      <c r="A54" s="31" t="s">
        <v>204</v>
      </c>
      <c r="B54" s="32"/>
      <c r="C54" s="33" t="s">
        <v>1659</v>
      </c>
      <c r="D54" s="34"/>
      <c r="E54" s="31" t="s">
        <v>1660</v>
      </c>
      <c r="F54" s="34"/>
      <c r="G54" s="34"/>
      <c r="H54" s="34"/>
      <c r="I54" s="35">
        <f>SUMIFS(I55:I58,A55:A58,"P")</f>
        <v>0</v>
      </c>
      <c r="J54" s="36"/>
    </row>
    <row r="55" ht="30">
      <c r="A55" s="37" t="s">
        <v>207</v>
      </c>
      <c r="B55" s="37">
        <v>12</v>
      </c>
      <c r="C55" s="38" t="s">
        <v>3598</v>
      </c>
      <c r="D55" s="37" t="s">
        <v>209</v>
      </c>
      <c r="E55" s="39" t="s">
        <v>3599</v>
      </c>
      <c r="F55" s="40" t="s">
        <v>211</v>
      </c>
      <c r="G55" s="41">
        <v>39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49" t="s">
        <v>209</v>
      </c>
      <c r="F56" s="46"/>
      <c r="G56" s="46"/>
      <c r="H56" s="46"/>
      <c r="I56" s="46"/>
      <c r="J56" s="47"/>
    </row>
    <row r="57" ht="30">
      <c r="A57" s="37" t="s">
        <v>214</v>
      </c>
      <c r="B57" s="45"/>
      <c r="C57" s="46"/>
      <c r="D57" s="46"/>
      <c r="E57" s="48" t="s">
        <v>3646</v>
      </c>
      <c r="F57" s="46"/>
      <c r="G57" s="46"/>
      <c r="H57" s="46"/>
      <c r="I57" s="46"/>
      <c r="J57" s="47"/>
    </row>
    <row r="58" ht="135">
      <c r="A58" s="37" t="s">
        <v>216</v>
      </c>
      <c r="B58" s="45"/>
      <c r="C58" s="46"/>
      <c r="D58" s="46"/>
      <c r="E58" s="39" t="s">
        <v>1668</v>
      </c>
      <c r="F58" s="46"/>
      <c r="G58" s="46"/>
      <c r="H58" s="46"/>
      <c r="I58" s="46"/>
      <c r="J58" s="47"/>
    </row>
    <row r="59">
      <c r="A59" s="31" t="s">
        <v>204</v>
      </c>
      <c r="B59" s="32"/>
      <c r="C59" s="33" t="s">
        <v>1672</v>
      </c>
      <c r="D59" s="34"/>
      <c r="E59" s="31" t="s">
        <v>1673</v>
      </c>
      <c r="F59" s="34"/>
      <c r="G59" s="34"/>
      <c r="H59" s="34"/>
      <c r="I59" s="35">
        <f>SUMIFS(I60:I83,A60:A83,"P")</f>
        <v>0</v>
      </c>
      <c r="J59" s="36"/>
    </row>
    <row r="60">
      <c r="A60" s="37" t="s">
        <v>207</v>
      </c>
      <c r="B60" s="37">
        <v>13</v>
      </c>
      <c r="C60" s="38" t="s">
        <v>3601</v>
      </c>
      <c r="D60" s="37" t="s">
        <v>209</v>
      </c>
      <c r="E60" s="39" t="s">
        <v>3602</v>
      </c>
      <c r="F60" s="40" t="s">
        <v>211</v>
      </c>
      <c r="G60" s="41">
        <v>63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3647</v>
      </c>
      <c r="F62" s="46"/>
      <c r="G62" s="46"/>
      <c r="H62" s="46"/>
      <c r="I62" s="46"/>
      <c r="J62" s="47"/>
    </row>
    <row r="63" ht="120">
      <c r="A63" s="37" t="s">
        <v>216</v>
      </c>
      <c r="B63" s="45"/>
      <c r="C63" s="46"/>
      <c r="D63" s="46"/>
      <c r="E63" s="39" t="s">
        <v>3603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14</v>
      </c>
      <c r="C64" s="38" t="s">
        <v>2062</v>
      </c>
      <c r="D64" s="37" t="s">
        <v>209</v>
      </c>
      <c r="E64" s="39" t="s">
        <v>2063</v>
      </c>
      <c r="F64" s="40" t="s">
        <v>211</v>
      </c>
      <c r="G64" s="41">
        <v>20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 ht="30">
      <c r="A66" s="37" t="s">
        <v>214</v>
      </c>
      <c r="B66" s="45"/>
      <c r="C66" s="46"/>
      <c r="D66" s="46"/>
      <c r="E66" s="48" t="s">
        <v>1822</v>
      </c>
      <c r="F66" s="46"/>
      <c r="G66" s="46"/>
      <c r="H66" s="46"/>
      <c r="I66" s="46"/>
      <c r="J66" s="47"/>
    </row>
    <row r="67" ht="120">
      <c r="A67" s="37" t="s">
        <v>216</v>
      </c>
      <c r="B67" s="45"/>
      <c r="C67" s="46"/>
      <c r="D67" s="46"/>
      <c r="E67" s="39" t="s">
        <v>2065</v>
      </c>
      <c r="F67" s="46"/>
      <c r="G67" s="46"/>
      <c r="H67" s="46"/>
      <c r="I67" s="46"/>
      <c r="J67" s="47"/>
    </row>
    <row r="68">
      <c r="A68" s="37" t="s">
        <v>207</v>
      </c>
      <c r="B68" s="37">
        <v>15</v>
      </c>
      <c r="C68" s="38" t="s">
        <v>1679</v>
      </c>
      <c r="D68" s="37" t="s">
        <v>209</v>
      </c>
      <c r="E68" s="39" t="s">
        <v>1680</v>
      </c>
      <c r="F68" s="40" t="s">
        <v>211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30">
      <c r="A70" s="37" t="s">
        <v>214</v>
      </c>
      <c r="B70" s="45"/>
      <c r="C70" s="46"/>
      <c r="D70" s="46"/>
      <c r="E70" s="48" t="s">
        <v>1681</v>
      </c>
      <c r="F70" s="46"/>
      <c r="G70" s="46"/>
      <c r="H70" s="46"/>
      <c r="I70" s="46"/>
      <c r="J70" s="47"/>
    </row>
    <row r="71" ht="105">
      <c r="A71" s="37" t="s">
        <v>216</v>
      </c>
      <c r="B71" s="45"/>
      <c r="C71" s="46"/>
      <c r="D71" s="46"/>
      <c r="E71" s="39" t="s">
        <v>1682</v>
      </c>
      <c r="F71" s="46"/>
      <c r="G71" s="46"/>
      <c r="H71" s="46"/>
      <c r="I71" s="46"/>
      <c r="J71" s="47"/>
    </row>
    <row r="72">
      <c r="A72" s="37" t="s">
        <v>207</v>
      </c>
      <c r="B72" s="37">
        <v>16</v>
      </c>
      <c r="C72" s="38" t="s">
        <v>1683</v>
      </c>
      <c r="D72" s="37" t="s">
        <v>209</v>
      </c>
      <c r="E72" s="39" t="s">
        <v>1684</v>
      </c>
      <c r="F72" s="40" t="s">
        <v>211</v>
      </c>
      <c r="G72" s="41">
        <v>2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30">
      <c r="A74" s="37" t="s">
        <v>214</v>
      </c>
      <c r="B74" s="45"/>
      <c r="C74" s="46"/>
      <c r="D74" s="46"/>
      <c r="E74" s="48" t="s">
        <v>1681</v>
      </c>
      <c r="F74" s="46"/>
      <c r="G74" s="46"/>
      <c r="H74" s="46"/>
      <c r="I74" s="46"/>
      <c r="J74" s="47"/>
    </row>
    <row r="75" ht="120">
      <c r="A75" s="37" t="s">
        <v>216</v>
      </c>
      <c r="B75" s="45"/>
      <c r="C75" s="46"/>
      <c r="D75" s="46"/>
      <c r="E75" s="39" t="s">
        <v>1685</v>
      </c>
      <c r="F75" s="46"/>
      <c r="G75" s="46"/>
      <c r="H75" s="46"/>
      <c r="I75" s="46"/>
      <c r="J75" s="47"/>
    </row>
    <row r="76">
      <c r="A76" s="37" t="s">
        <v>207</v>
      </c>
      <c r="B76" s="37">
        <v>17</v>
      </c>
      <c r="C76" s="38" t="s">
        <v>1686</v>
      </c>
      <c r="D76" s="37" t="s">
        <v>209</v>
      </c>
      <c r="E76" s="39" t="s">
        <v>1687</v>
      </c>
      <c r="F76" s="40" t="s">
        <v>211</v>
      </c>
      <c r="G76" s="41">
        <v>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30">
      <c r="A78" s="37" t="s">
        <v>214</v>
      </c>
      <c r="B78" s="45"/>
      <c r="C78" s="46"/>
      <c r="D78" s="46"/>
      <c r="E78" s="48" t="s">
        <v>1681</v>
      </c>
      <c r="F78" s="46"/>
      <c r="G78" s="46"/>
      <c r="H78" s="46"/>
      <c r="I78" s="46"/>
      <c r="J78" s="47"/>
    </row>
    <row r="79" ht="105">
      <c r="A79" s="37" t="s">
        <v>216</v>
      </c>
      <c r="B79" s="45"/>
      <c r="C79" s="46"/>
      <c r="D79" s="46"/>
      <c r="E79" s="39" t="s">
        <v>1688</v>
      </c>
      <c r="F79" s="46"/>
      <c r="G79" s="46"/>
      <c r="H79" s="46"/>
      <c r="I79" s="46"/>
      <c r="J79" s="47"/>
    </row>
    <row r="80">
      <c r="A80" s="37" t="s">
        <v>207</v>
      </c>
      <c r="B80" s="37">
        <v>18</v>
      </c>
      <c r="C80" s="38" t="s">
        <v>1689</v>
      </c>
      <c r="D80" s="37" t="s">
        <v>209</v>
      </c>
      <c r="E80" s="39" t="s">
        <v>1690</v>
      </c>
      <c r="F80" s="40" t="s">
        <v>231</v>
      </c>
      <c r="G80" s="41">
        <v>10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30">
      <c r="A82" s="37" t="s">
        <v>214</v>
      </c>
      <c r="B82" s="45"/>
      <c r="C82" s="46"/>
      <c r="D82" s="46"/>
      <c r="E82" s="48" t="s">
        <v>2495</v>
      </c>
      <c r="F82" s="46"/>
      <c r="G82" s="46"/>
      <c r="H82" s="46"/>
      <c r="I82" s="46"/>
      <c r="J82" s="47"/>
    </row>
    <row r="83" ht="120">
      <c r="A83" s="37" t="s">
        <v>216</v>
      </c>
      <c r="B83" s="50"/>
      <c r="C83" s="51"/>
      <c r="D83" s="51"/>
      <c r="E83" s="39" t="s">
        <v>1692</v>
      </c>
      <c r="F83" s="51"/>
      <c r="G83" s="51"/>
      <c r="H83" s="51"/>
      <c r="I83" s="51"/>
      <c r="J83" s="52"/>
    </row>
  </sheetData>
  <sheetProtection sheet="1" objects="1" scenarios="1" spinCount="100000" saltValue="7d9ZSH3OHRQXTPz6M/jrattvI1El/Rdfsw4tt2E9hBAxYH7g1oIqXwcC602Akv9IQUMXpjleGV6y6xprce+q7Q==" hashValue="wBDeMD3cO5mho7DELnKrPrZVRZLoPAdBVybckFfR21fCYTLwFvf/6HCrc0f/tOEDg5ao1xb7N14euck7tVRY/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3648</v>
      </c>
      <c r="I3" s="25">
        <f>SUMIFS(I9:I67,A9:A67,"SD")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143</v>
      </c>
      <c r="D4" s="22"/>
      <c r="E4" s="23" t="s">
        <v>144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3648</v>
      </c>
      <c r="D5" s="22"/>
      <c r="E5" s="23" t="s">
        <v>156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SUMIFS(I10:I33,A10:A33,"P")</f>
        <v>0</v>
      </c>
      <c r="J9" s="36"/>
    </row>
    <row r="10" ht="30">
      <c r="A10" s="37" t="s">
        <v>207</v>
      </c>
      <c r="B10" s="37">
        <v>1</v>
      </c>
      <c r="C10" s="38" t="s">
        <v>1740</v>
      </c>
      <c r="D10" s="37" t="s">
        <v>209</v>
      </c>
      <c r="E10" s="39" t="s">
        <v>1741</v>
      </c>
      <c r="F10" s="40" t="s">
        <v>211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1730</v>
      </c>
      <c r="F12" s="46"/>
      <c r="G12" s="46"/>
      <c r="H12" s="46"/>
      <c r="I12" s="46"/>
      <c r="J12" s="47"/>
    </row>
    <row r="13" ht="135">
      <c r="A13" s="37" t="s">
        <v>216</v>
      </c>
      <c r="B13" s="45"/>
      <c r="C13" s="46"/>
      <c r="D13" s="46"/>
      <c r="E13" s="39" t="s">
        <v>1645</v>
      </c>
      <c r="F13" s="46"/>
      <c r="G13" s="46"/>
      <c r="H13" s="46"/>
      <c r="I13" s="46"/>
      <c r="J13" s="47"/>
    </row>
    <row r="14" ht="30">
      <c r="A14" s="37" t="s">
        <v>207</v>
      </c>
      <c r="B14" s="37">
        <v>2</v>
      </c>
      <c r="C14" s="38" t="s">
        <v>3578</v>
      </c>
      <c r="D14" s="37" t="s">
        <v>209</v>
      </c>
      <c r="E14" s="39" t="s">
        <v>3579</v>
      </c>
      <c r="F14" s="40" t="s">
        <v>211</v>
      </c>
      <c r="G14" s="41">
        <v>100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3649</v>
      </c>
      <c r="F16" s="46"/>
      <c r="G16" s="46"/>
      <c r="H16" s="46"/>
      <c r="I16" s="46"/>
      <c r="J16" s="47"/>
    </row>
    <row r="17" ht="135">
      <c r="A17" s="37" t="s">
        <v>216</v>
      </c>
      <c r="B17" s="45"/>
      <c r="C17" s="46"/>
      <c r="D17" s="46"/>
      <c r="E17" s="39" t="s">
        <v>1645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3610</v>
      </c>
      <c r="D18" s="37" t="s">
        <v>209</v>
      </c>
      <c r="E18" s="39" t="s">
        <v>3611</v>
      </c>
      <c r="F18" s="40" t="s">
        <v>211</v>
      </c>
      <c r="G18" s="41">
        <v>124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3650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1645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3613</v>
      </c>
      <c r="D22" s="37" t="s">
        <v>209</v>
      </c>
      <c r="E22" s="39" t="s">
        <v>3614</v>
      </c>
      <c r="F22" s="40" t="s">
        <v>211</v>
      </c>
      <c r="G22" s="41">
        <v>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2450</v>
      </c>
      <c r="F24" s="46"/>
      <c r="G24" s="46"/>
      <c r="H24" s="46"/>
      <c r="I24" s="46"/>
      <c r="J24" s="47"/>
    </row>
    <row r="25" ht="135">
      <c r="A25" s="37" t="s">
        <v>216</v>
      </c>
      <c r="B25" s="45"/>
      <c r="C25" s="46"/>
      <c r="D25" s="46"/>
      <c r="E25" s="39" t="s">
        <v>1645</v>
      </c>
      <c r="F25" s="46"/>
      <c r="G25" s="46"/>
      <c r="H25" s="46"/>
      <c r="I25" s="46"/>
      <c r="J25" s="47"/>
    </row>
    <row r="26" ht="30">
      <c r="A26" s="37" t="s">
        <v>207</v>
      </c>
      <c r="B26" s="37">
        <v>5</v>
      </c>
      <c r="C26" s="38" t="s">
        <v>3589</v>
      </c>
      <c r="D26" s="37" t="s">
        <v>209</v>
      </c>
      <c r="E26" s="39" t="s">
        <v>3590</v>
      </c>
      <c r="F26" s="40" t="s">
        <v>211</v>
      </c>
      <c r="G26" s="41">
        <v>13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3651</v>
      </c>
      <c r="F28" s="46"/>
      <c r="G28" s="46"/>
      <c r="H28" s="46"/>
      <c r="I28" s="46"/>
      <c r="J28" s="47"/>
    </row>
    <row r="29" ht="105">
      <c r="A29" s="37" t="s">
        <v>216</v>
      </c>
      <c r="B29" s="45"/>
      <c r="C29" s="46"/>
      <c r="D29" s="46"/>
      <c r="E29" s="39" t="s">
        <v>3591</v>
      </c>
      <c r="F29" s="46"/>
      <c r="G29" s="46"/>
      <c r="H29" s="46"/>
      <c r="I29" s="46"/>
      <c r="J29" s="47"/>
    </row>
    <row r="30" ht="30">
      <c r="A30" s="37" t="s">
        <v>207</v>
      </c>
      <c r="B30" s="37">
        <v>6</v>
      </c>
      <c r="C30" s="38" t="s">
        <v>3592</v>
      </c>
      <c r="D30" s="37" t="s">
        <v>209</v>
      </c>
      <c r="E30" s="39" t="s">
        <v>3593</v>
      </c>
      <c r="F30" s="40" t="s">
        <v>211</v>
      </c>
      <c r="G30" s="41">
        <v>13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3651</v>
      </c>
      <c r="F32" s="46"/>
      <c r="G32" s="46"/>
      <c r="H32" s="46"/>
      <c r="I32" s="46"/>
      <c r="J32" s="47"/>
    </row>
    <row r="33" ht="105">
      <c r="A33" s="37" t="s">
        <v>216</v>
      </c>
      <c r="B33" s="45"/>
      <c r="C33" s="46"/>
      <c r="D33" s="46"/>
      <c r="E33" s="39" t="s">
        <v>3594</v>
      </c>
      <c r="F33" s="46"/>
      <c r="G33" s="46"/>
      <c r="H33" s="46"/>
      <c r="I33" s="46"/>
      <c r="J33" s="47"/>
    </row>
    <row r="34">
      <c r="A34" s="31" t="s">
        <v>204</v>
      </c>
      <c r="B34" s="32"/>
      <c r="C34" s="33" t="s">
        <v>1659</v>
      </c>
      <c r="D34" s="34"/>
      <c r="E34" s="31" t="s">
        <v>1660</v>
      </c>
      <c r="F34" s="34"/>
      <c r="G34" s="34"/>
      <c r="H34" s="34"/>
      <c r="I34" s="35">
        <f>SUMIFS(I35:I38,A35:A38,"P")</f>
        <v>0</v>
      </c>
      <c r="J34" s="36"/>
    </row>
    <row r="35" ht="30">
      <c r="A35" s="37" t="s">
        <v>207</v>
      </c>
      <c r="B35" s="37">
        <v>7</v>
      </c>
      <c r="C35" s="38" t="s">
        <v>3598</v>
      </c>
      <c r="D35" s="37" t="s">
        <v>209</v>
      </c>
      <c r="E35" s="39" t="s">
        <v>3599</v>
      </c>
      <c r="F35" s="40" t="s">
        <v>211</v>
      </c>
      <c r="G35" s="41">
        <v>14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212</v>
      </c>
      <c r="B36" s="45"/>
      <c r="C36" s="46"/>
      <c r="D36" s="46"/>
      <c r="E36" s="49" t="s">
        <v>209</v>
      </c>
      <c r="F36" s="46"/>
      <c r="G36" s="46"/>
      <c r="H36" s="46"/>
      <c r="I36" s="46"/>
      <c r="J36" s="47"/>
    </row>
    <row r="37" ht="30">
      <c r="A37" s="37" t="s">
        <v>214</v>
      </c>
      <c r="B37" s="45"/>
      <c r="C37" s="46"/>
      <c r="D37" s="46"/>
      <c r="E37" s="48" t="s">
        <v>3652</v>
      </c>
      <c r="F37" s="46"/>
      <c r="G37" s="46"/>
      <c r="H37" s="46"/>
      <c r="I37" s="46"/>
      <c r="J37" s="47"/>
    </row>
    <row r="38" ht="135">
      <c r="A38" s="37" t="s">
        <v>216</v>
      </c>
      <c r="B38" s="45"/>
      <c r="C38" s="46"/>
      <c r="D38" s="46"/>
      <c r="E38" s="39" t="s">
        <v>1668</v>
      </c>
      <c r="F38" s="46"/>
      <c r="G38" s="46"/>
      <c r="H38" s="46"/>
      <c r="I38" s="46"/>
      <c r="J38" s="47"/>
    </row>
    <row r="39">
      <c r="A39" s="31" t="s">
        <v>204</v>
      </c>
      <c r="B39" s="32"/>
      <c r="C39" s="33" t="s">
        <v>1672</v>
      </c>
      <c r="D39" s="34"/>
      <c r="E39" s="31" t="s">
        <v>1673</v>
      </c>
      <c r="F39" s="34"/>
      <c r="G39" s="34"/>
      <c r="H39" s="34"/>
      <c r="I39" s="35">
        <f>SUMIFS(I40:I67,A40:A67,"P")</f>
        <v>0</v>
      </c>
      <c r="J39" s="36"/>
    </row>
    <row r="40">
      <c r="A40" s="37" t="s">
        <v>207</v>
      </c>
      <c r="B40" s="37">
        <v>8</v>
      </c>
      <c r="C40" s="38" t="s">
        <v>3601</v>
      </c>
      <c r="D40" s="37" t="s">
        <v>209</v>
      </c>
      <c r="E40" s="39" t="s">
        <v>3602</v>
      </c>
      <c r="F40" s="40" t="s">
        <v>211</v>
      </c>
      <c r="G40" s="41">
        <v>49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212</v>
      </c>
      <c r="B41" s="45"/>
      <c r="C41" s="46"/>
      <c r="D41" s="46"/>
      <c r="E41" s="49" t="s">
        <v>209</v>
      </c>
      <c r="F41" s="46"/>
      <c r="G41" s="46"/>
      <c r="H41" s="46"/>
      <c r="I41" s="46"/>
      <c r="J41" s="47"/>
    </row>
    <row r="42" ht="30">
      <c r="A42" s="37" t="s">
        <v>214</v>
      </c>
      <c r="B42" s="45"/>
      <c r="C42" s="46"/>
      <c r="D42" s="46"/>
      <c r="E42" s="48" t="s">
        <v>3653</v>
      </c>
      <c r="F42" s="46"/>
      <c r="G42" s="46"/>
      <c r="H42" s="46"/>
      <c r="I42" s="46"/>
      <c r="J42" s="47"/>
    </row>
    <row r="43" ht="120">
      <c r="A43" s="37" t="s">
        <v>216</v>
      </c>
      <c r="B43" s="45"/>
      <c r="C43" s="46"/>
      <c r="D43" s="46"/>
      <c r="E43" s="39" t="s">
        <v>3603</v>
      </c>
      <c r="F43" s="46"/>
      <c r="G43" s="46"/>
      <c r="H43" s="46"/>
      <c r="I43" s="46"/>
      <c r="J43" s="47"/>
    </row>
    <row r="44">
      <c r="A44" s="37" t="s">
        <v>207</v>
      </c>
      <c r="B44" s="37">
        <v>9</v>
      </c>
      <c r="C44" s="38" t="s">
        <v>3604</v>
      </c>
      <c r="D44" s="37" t="s">
        <v>209</v>
      </c>
      <c r="E44" s="39" t="s">
        <v>3605</v>
      </c>
      <c r="F44" s="40" t="s">
        <v>211</v>
      </c>
      <c r="G44" s="41">
        <v>4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212</v>
      </c>
      <c r="B45" s="45"/>
      <c r="C45" s="46"/>
      <c r="D45" s="46"/>
      <c r="E45" s="49" t="s">
        <v>209</v>
      </c>
      <c r="F45" s="46"/>
      <c r="G45" s="46"/>
      <c r="H45" s="46"/>
      <c r="I45" s="46"/>
      <c r="J45" s="47"/>
    </row>
    <row r="46" ht="30">
      <c r="A46" s="37" t="s">
        <v>214</v>
      </c>
      <c r="B46" s="45"/>
      <c r="C46" s="46"/>
      <c r="D46" s="46"/>
      <c r="E46" s="48" t="s">
        <v>1780</v>
      </c>
      <c r="F46" s="46"/>
      <c r="G46" s="46"/>
      <c r="H46" s="46"/>
      <c r="I46" s="46"/>
      <c r="J46" s="47"/>
    </row>
    <row r="47" ht="120">
      <c r="A47" s="37" t="s">
        <v>216</v>
      </c>
      <c r="B47" s="45"/>
      <c r="C47" s="46"/>
      <c r="D47" s="46"/>
      <c r="E47" s="39" t="s">
        <v>3606</v>
      </c>
      <c r="F47" s="46"/>
      <c r="G47" s="46"/>
      <c r="H47" s="46"/>
      <c r="I47" s="46"/>
      <c r="J47" s="47"/>
    </row>
    <row r="48" ht="30">
      <c r="A48" s="37" t="s">
        <v>207</v>
      </c>
      <c r="B48" s="37">
        <v>10</v>
      </c>
      <c r="C48" s="38" t="s">
        <v>2062</v>
      </c>
      <c r="D48" s="37" t="s">
        <v>209</v>
      </c>
      <c r="E48" s="39" t="s">
        <v>2063</v>
      </c>
      <c r="F48" s="40" t="s">
        <v>211</v>
      </c>
      <c r="G48" s="41">
        <v>10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212</v>
      </c>
      <c r="B49" s="45"/>
      <c r="C49" s="46"/>
      <c r="D49" s="46"/>
      <c r="E49" s="49" t="s">
        <v>209</v>
      </c>
      <c r="F49" s="46"/>
      <c r="G49" s="46"/>
      <c r="H49" s="46"/>
      <c r="I49" s="46"/>
      <c r="J49" s="47"/>
    </row>
    <row r="50" ht="30">
      <c r="A50" s="37" t="s">
        <v>214</v>
      </c>
      <c r="B50" s="45"/>
      <c r="C50" s="46"/>
      <c r="D50" s="46"/>
      <c r="E50" s="48" t="s">
        <v>2495</v>
      </c>
      <c r="F50" s="46"/>
      <c r="G50" s="46"/>
      <c r="H50" s="46"/>
      <c r="I50" s="46"/>
      <c r="J50" s="47"/>
    </row>
    <row r="51" ht="120">
      <c r="A51" s="37" t="s">
        <v>216</v>
      </c>
      <c r="B51" s="45"/>
      <c r="C51" s="46"/>
      <c r="D51" s="46"/>
      <c r="E51" s="39" t="s">
        <v>2065</v>
      </c>
      <c r="F51" s="46"/>
      <c r="G51" s="46"/>
      <c r="H51" s="46"/>
      <c r="I51" s="46"/>
      <c r="J51" s="47"/>
    </row>
    <row r="52">
      <c r="A52" s="37" t="s">
        <v>207</v>
      </c>
      <c r="B52" s="37">
        <v>11</v>
      </c>
      <c r="C52" s="38" t="s">
        <v>1679</v>
      </c>
      <c r="D52" s="37" t="s">
        <v>209</v>
      </c>
      <c r="E52" s="39" t="s">
        <v>1680</v>
      </c>
      <c r="F52" s="40" t="s">
        <v>211</v>
      </c>
      <c r="G52" s="41">
        <v>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 ht="30">
      <c r="A54" s="37" t="s">
        <v>214</v>
      </c>
      <c r="B54" s="45"/>
      <c r="C54" s="46"/>
      <c r="D54" s="46"/>
      <c r="E54" s="48" t="s">
        <v>1681</v>
      </c>
      <c r="F54" s="46"/>
      <c r="G54" s="46"/>
      <c r="H54" s="46"/>
      <c r="I54" s="46"/>
      <c r="J54" s="47"/>
    </row>
    <row r="55" ht="105">
      <c r="A55" s="37" t="s">
        <v>216</v>
      </c>
      <c r="B55" s="45"/>
      <c r="C55" s="46"/>
      <c r="D55" s="46"/>
      <c r="E55" s="39" t="s">
        <v>1682</v>
      </c>
      <c r="F55" s="46"/>
      <c r="G55" s="46"/>
      <c r="H55" s="46"/>
      <c r="I55" s="46"/>
      <c r="J55" s="47"/>
    </row>
    <row r="56">
      <c r="A56" s="37" t="s">
        <v>207</v>
      </c>
      <c r="B56" s="37">
        <v>12</v>
      </c>
      <c r="C56" s="38" t="s">
        <v>1683</v>
      </c>
      <c r="D56" s="37" t="s">
        <v>209</v>
      </c>
      <c r="E56" s="39" t="s">
        <v>1684</v>
      </c>
      <c r="F56" s="40" t="s">
        <v>211</v>
      </c>
      <c r="G56" s="41">
        <v>2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1681</v>
      </c>
      <c r="F58" s="46"/>
      <c r="G58" s="46"/>
      <c r="H58" s="46"/>
      <c r="I58" s="46"/>
      <c r="J58" s="47"/>
    </row>
    <row r="59" ht="120">
      <c r="A59" s="37" t="s">
        <v>216</v>
      </c>
      <c r="B59" s="45"/>
      <c r="C59" s="46"/>
      <c r="D59" s="46"/>
      <c r="E59" s="39" t="s">
        <v>1685</v>
      </c>
      <c r="F59" s="46"/>
      <c r="G59" s="46"/>
      <c r="H59" s="46"/>
      <c r="I59" s="46"/>
      <c r="J59" s="47"/>
    </row>
    <row r="60">
      <c r="A60" s="37" t="s">
        <v>207</v>
      </c>
      <c r="B60" s="37">
        <v>13</v>
      </c>
      <c r="C60" s="38" t="s">
        <v>1686</v>
      </c>
      <c r="D60" s="37" t="s">
        <v>209</v>
      </c>
      <c r="E60" s="39" t="s">
        <v>1687</v>
      </c>
      <c r="F60" s="40" t="s">
        <v>211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1681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1688</v>
      </c>
      <c r="F63" s="46"/>
      <c r="G63" s="46"/>
      <c r="H63" s="46"/>
      <c r="I63" s="46"/>
      <c r="J63" s="47"/>
    </row>
    <row r="64">
      <c r="A64" s="37" t="s">
        <v>207</v>
      </c>
      <c r="B64" s="37">
        <v>14</v>
      </c>
      <c r="C64" s="38" t="s">
        <v>1689</v>
      </c>
      <c r="D64" s="37" t="s">
        <v>209</v>
      </c>
      <c r="E64" s="39" t="s">
        <v>1690</v>
      </c>
      <c r="F64" s="40" t="s">
        <v>231</v>
      </c>
      <c r="G64" s="41">
        <v>10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 ht="30">
      <c r="A66" s="37" t="s">
        <v>214</v>
      </c>
      <c r="B66" s="45"/>
      <c r="C66" s="46"/>
      <c r="D66" s="46"/>
      <c r="E66" s="48" t="s">
        <v>2495</v>
      </c>
      <c r="F66" s="46"/>
      <c r="G66" s="46"/>
      <c r="H66" s="46"/>
      <c r="I66" s="46"/>
      <c r="J66" s="47"/>
    </row>
    <row r="67" ht="120">
      <c r="A67" s="37" t="s">
        <v>216</v>
      </c>
      <c r="B67" s="50"/>
      <c r="C67" s="51"/>
      <c r="D67" s="51"/>
      <c r="E67" s="39" t="s">
        <v>1692</v>
      </c>
      <c r="F67" s="51"/>
      <c r="G67" s="51"/>
      <c r="H67" s="51"/>
      <c r="I67" s="51"/>
      <c r="J67" s="52"/>
    </row>
  </sheetData>
  <sheetProtection sheet="1" objects="1" scenarios="1" spinCount="100000" saltValue="3768F/ajD9Kb3B44vfyKw6kc0gfEOuJAofCanl2wta4VYNtY9+8jKTt9RTOVwDiOHSlgWXPJKnAqXyUTLH1ZTg==" hashValue="X+B7v/TLrEgKXYLzI2+uCJ/122GJQzJoMURbd91YjMVCN3rDuCdKCXk2r3w0iAfYj8nmWuKAgWpRtHpe7fyY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3654</v>
      </c>
      <c r="I3" s="25">
        <f>SUMIFS(I9:I91,A9:A91,"SD")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143</v>
      </c>
      <c r="D4" s="22"/>
      <c r="E4" s="23" t="s">
        <v>144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3654</v>
      </c>
      <c r="D5" s="22"/>
      <c r="E5" s="23" t="s">
        <v>158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1632</v>
      </c>
      <c r="D9" s="34"/>
      <c r="E9" s="31" t="s">
        <v>1633</v>
      </c>
      <c r="F9" s="34"/>
      <c r="G9" s="34"/>
      <c r="H9" s="34"/>
      <c r="I9" s="35">
        <f>SUMIFS(I10:I61,A10:A61,"P")</f>
        <v>0</v>
      </c>
      <c r="J9" s="36"/>
    </row>
    <row r="10" ht="30">
      <c r="A10" s="37" t="s">
        <v>207</v>
      </c>
      <c r="B10" s="37">
        <v>1</v>
      </c>
      <c r="C10" s="38" t="s">
        <v>3562</v>
      </c>
      <c r="D10" s="37" t="s">
        <v>209</v>
      </c>
      <c r="E10" s="39" t="s">
        <v>3563</v>
      </c>
      <c r="F10" s="40" t="s">
        <v>211</v>
      </c>
      <c r="G10" s="41">
        <v>12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2515</v>
      </c>
      <c r="F12" s="46"/>
      <c r="G12" s="46"/>
      <c r="H12" s="46"/>
      <c r="I12" s="46"/>
      <c r="J12" s="47"/>
    </row>
    <row r="13" ht="240">
      <c r="A13" s="37" t="s">
        <v>216</v>
      </c>
      <c r="B13" s="45"/>
      <c r="C13" s="46"/>
      <c r="D13" s="46"/>
      <c r="E13" s="39" t="s">
        <v>3564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3565</v>
      </c>
      <c r="D14" s="37" t="s">
        <v>209</v>
      </c>
      <c r="E14" s="39" t="s">
        <v>3566</v>
      </c>
      <c r="F14" s="40" t="s">
        <v>211</v>
      </c>
      <c r="G14" s="41">
        <v>24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2428</v>
      </c>
      <c r="F16" s="46"/>
      <c r="G16" s="46"/>
      <c r="H16" s="46"/>
      <c r="I16" s="46"/>
      <c r="J16" s="47"/>
    </row>
    <row r="17" ht="360">
      <c r="A17" s="37" t="s">
        <v>216</v>
      </c>
      <c r="B17" s="45"/>
      <c r="C17" s="46"/>
      <c r="D17" s="46"/>
      <c r="E17" s="39" t="s">
        <v>3567</v>
      </c>
      <c r="F17" s="46"/>
      <c r="G17" s="46"/>
      <c r="H17" s="46"/>
      <c r="I17" s="46"/>
      <c r="J17" s="47"/>
    </row>
    <row r="18">
      <c r="A18" s="37" t="s">
        <v>207</v>
      </c>
      <c r="B18" s="37">
        <v>3</v>
      </c>
      <c r="C18" s="38" t="s">
        <v>3568</v>
      </c>
      <c r="D18" s="37" t="s">
        <v>209</v>
      </c>
      <c r="E18" s="39" t="s">
        <v>3569</v>
      </c>
      <c r="F18" s="40" t="s">
        <v>387</v>
      </c>
      <c r="G18" s="41">
        <v>750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30">
      <c r="A20" s="37" t="s">
        <v>214</v>
      </c>
      <c r="B20" s="45"/>
      <c r="C20" s="46"/>
      <c r="D20" s="46"/>
      <c r="E20" s="48" t="s">
        <v>3655</v>
      </c>
      <c r="F20" s="46"/>
      <c r="G20" s="46"/>
      <c r="H20" s="46"/>
      <c r="I20" s="46"/>
      <c r="J20" s="47"/>
    </row>
    <row r="21" ht="135">
      <c r="A21" s="37" t="s">
        <v>216</v>
      </c>
      <c r="B21" s="45"/>
      <c r="C21" s="46"/>
      <c r="D21" s="46"/>
      <c r="E21" s="39" t="s">
        <v>3571</v>
      </c>
      <c r="F21" s="46"/>
      <c r="G21" s="46"/>
      <c r="H21" s="46"/>
      <c r="I21" s="46"/>
      <c r="J21" s="47"/>
    </row>
    <row r="22">
      <c r="A22" s="37" t="s">
        <v>207</v>
      </c>
      <c r="B22" s="37">
        <v>4</v>
      </c>
      <c r="C22" s="38" t="s">
        <v>3572</v>
      </c>
      <c r="D22" s="37" t="s">
        <v>209</v>
      </c>
      <c r="E22" s="39" t="s">
        <v>3573</v>
      </c>
      <c r="F22" s="40" t="s">
        <v>387</v>
      </c>
      <c r="G22" s="41">
        <v>750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212</v>
      </c>
      <c r="B23" s="45"/>
      <c r="C23" s="46"/>
      <c r="D23" s="46"/>
      <c r="E23" s="49" t="s">
        <v>209</v>
      </c>
      <c r="F23" s="46"/>
      <c r="G23" s="46"/>
      <c r="H23" s="46"/>
      <c r="I23" s="46"/>
      <c r="J23" s="47"/>
    </row>
    <row r="24" ht="30">
      <c r="A24" s="37" t="s">
        <v>214</v>
      </c>
      <c r="B24" s="45"/>
      <c r="C24" s="46"/>
      <c r="D24" s="46"/>
      <c r="E24" s="48" t="s">
        <v>3655</v>
      </c>
      <c r="F24" s="46"/>
      <c r="G24" s="46"/>
      <c r="H24" s="46"/>
      <c r="I24" s="46"/>
      <c r="J24" s="47"/>
    </row>
    <row r="25" ht="135">
      <c r="A25" s="37" t="s">
        <v>216</v>
      </c>
      <c r="B25" s="45"/>
      <c r="C25" s="46"/>
      <c r="D25" s="46"/>
      <c r="E25" s="39" t="s">
        <v>3574</v>
      </c>
      <c r="F25" s="46"/>
      <c r="G25" s="46"/>
      <c r="H25" s="46"/>
      <c r="I25" s="46"/>
      <c r="J25" s="47"/>
    </row>
    <row r="26">
      <c r="A26" s="37" t="s">
        <v>207</v>
      </c>
      <c r="B26" s="37">
        <v>5</v>
      </c>
      <c r="C26" s="38" t="s">
        <v>3575</v>
      </c>
      <c r="D26" s="37" t="s">
        <v>209</v>
      </c>
      <c r="E26" s="39" t="s">
        <v>3576</v>
      </c>
      <c r="F26" s="40" t="s">
        <v>211</v>
      </c>
      <c r="G26" s="41">
        <v>24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212</v>
      </c>
      <c r="B27" s="45"/>
      <c r="C27" s="46"/>
      <c r="D27" s="46"/>
      <c r="E27" s="49" t="s">
        <v>209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2428</v>
      </c>
      <c r="F28" s="46"/>
      <c r="G28" s="46"/>
      <c r="H28" s="46"/>
      <c r="I28" s="46"/>
      <c r="J28" s="47"/>
    </row>
    <row r="29" ht="120">
      <c r="A29" s="37" t="s">
        <v>216</v>
      </c>
      <c r="B29" s="45"/>
      <c r="C29" s="46"/>
      <c r="D29" s="46"/>
      <c r="E29" s="39" t="s">
        <v>3577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3624</v>
      </c>
      <c r="D30" s="37" t="s">
        <v>209</v>
      </c>
      <c r="E30" s="39" t="s">
        <v>3625</v>
      </c>
      <c r="F30" s="40" t="s">
        <v>211</v>
      </c>
      <c r="G30" s="41">
        <v>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2430</v>
      </c>
      <c r="F32" s="46"/>
      <c r="G32" s="46"/>
      <c r="H32" s="46"/>
      <c r="I32" s="46"/>
      <c r="J32" s="47"/>
    </row>
    <row r="33" ht="135">
      <c r="A33" s="37" t="s">
        <v>216</v>
      </c>
      <c r="B33" s="45"/>
      <c r="C33" s="46"/>
      <c r="D33" s="46"/>
      <c r="E33" s="39" t="s">
        <v>1645</v>
      </c>
      <c r="F33" s="46"/>
      <c r="G33" s="46"/>
      <c r="H33" s="46"/>
      <c r="I33" s="46"/>
      <c r="J33" s="47"/>
    </row>
    <row r="34" ht="30">
      <c r="A34" s="37" t="s">
        <v>207</v>
      </c>
      <c r="B34" s="37">
        <v>7</v>
      </c>
      <c r="C34" s="38" t="s">
        <v>3578</v>
      </c>
      <c r="D34" s="37" t="s">
        <v>209</v>
      </c>
      <c r="E34" s="39" t="s">
        <v>3579</v>
      </c>
      <c r="F34" s="40" t="s">
        <v>211</v>
      </c>
      <c r="G34" s="41">
        <v>28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212</v>
      </c>
      <c r="B35" s="45"/>
      <c r="C35" s="46"/>
      <c r="D35" s="46"/>
      <c r="E35" s="49" t="s">
        <v>209</v>
      </c>
      <c r="F35" s="46"/>
      <c r="G35" s="46"/>
      <c r="H35" s="46"/>
      <c r="I35" s="46"/>
      <c r="J35" s="47"/>
    </row>
    <row r="36" ht="30">
      <c r="A36" s="37" t="s">
        <v>214</v>
      </c>
      <c r="B36" s="45"/>
      <c r="C36" s="46"/>
      <c r="D36" s="46"/>
      <c r="E36" s="48" t="s">
        <v>3656</v>
      </c>
      <c r="F36" s="46"/>
      <c r="G36" s="46"/>
      <c r="H36" s="46"/>
      <c r="I36" s="46"/>
      <c r="J36" s="47"/>
    </row>
    <row r="37" ht="135">
      <c r="A37" s="37" t="s">
        <v>216</v>
      </c>
      <c r="B37" s="45"/>
      <c r="C37" s="46"/>
      <c r="D37" s="46"/>
      <c r="E37" s="39" t="s">
        <v>1645</v>
      </c>
      <c r="F37" s="46"/>
      <c r="G37" s="46"/>
      <c r="H37" s="46"/>
      <c r="I37" s="46"/>
      <c r="J37" s="47"/>
    </row>
    <row r="38" ht="30">
      <c r="A38" s="37" t="s">
        <v>207</v>
      </c>
      <c r="B38" s="37">
        <v>8</v>
      </c>
      <c r="C38" s="38" t="s">
        <v>3581</v>
      </c>
      <c r="D38" s="37" t="s">
        <v>209</v>
      </c>
      <c r="E38" s="39" t="s">
        <v>3582</v>
      </c>
      <c r="F38" s="40" t="s">
        <v>211</v>
      </c>
      <c r="G38" s="41">
        <v>28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3656</v>
      </c>
      <c r="F40" s="46"/>
      <c r="G40" s="46"/>
      <c r="H40" s="46"/>
      <c r="I40" s="46"/>
      <c r="J40" s="47"/>
    </row>
    <row r="41" ht="135">
      <c r="A41" s="37" t="s">
        <v>216</v>
      </c>
      <c r="B41" s="45"/>
      <c r="C41" s="46"/>
      <c r="D41" s="46"/>
      <c r="E41" s="39" t="s">
        <v>1645</v>
      </c>
      <c r="F41" s="46"/>
      <c r="G41" s="46"/>
      <c r="H41" s="46"/>
      <c r="I41" s="46"/>
      <c r="J41" s="47"/>
    </row>
    <row r="42" ht="30">
      <c r="A42" s="37" t="s">
        <v>207</v>
      </c>
      <c r="B42" s="37">
        <v>9</v>
      </c>
      <c r="C42" s="38" t="s">
        <v>3583</v>
      </c>
      <c r="D42" s="37" t="s">
        <v>209</v>
      </c>
      <c r="E42" s="39" t="s">
        <v>3584</v>
      </c>
      <c r="F42" s="40" t="s">
        <v>211</v>
      </c>
      <c r="G42" s="41">
        <v>5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2430</v>
      </c>
      <c r="F44" s="46"/>
      <c r="G44" s="46"/>
      <c r="H44" s="46"/>
      <c r="I44" s="46"/>
      <c r="J44" s="47"/>
    </row>
    <row r="45" ht="135">
      <c r="A45" s="37" t="s">
        <v>216</v>
      </c>
      <c r="B45" s="45"/>
      <c r="C45" s="46"/>
      <c r="D45" s="46"/>
      <c r="E45" s="39" t="s">
        <v>1645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3585</v>
      </c>
      <c r="D46" s="37" t="s">
        <v>209</v>
      </c>
      <c r="E46" s="39" t="s">
        <v>3586</v>
      </c>
      <c r="F46" s="40" t="s">
        <v>211</v>
      </c>
      <c r="G46" s="41">
        <v>12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2515</v>
      </c>
      <c r="F48" s="46"/>
      <c r="G48" s="46"/>
      <c r="H48" s="46"/>
      <c r="I48" s="46"/>
      <c r="J48" s="47"/>
    </row>
    <row r="49" ht="135">
      <c r="A49" s="37" t="s">
        <v>216</v>
      </c>
      <c r="B49" s="45"/>
      <c r="C49" s="46"/>
      <c r="D49" s="46"/>
      <c r="E49" s="39" t="s">
        <v>1645</v>
      </c>
      <c r="F49" s="46"/>
      <c r="G49" s="46"/>
      <c r="H49" s="46"/>
      <c r="I49" s="46"/>
      <c r="J49" s="47"/>
    </row>
    <row r="50" ht="30">
      <c r="A50" s="37" t="s">
        <v>207</v>
      </c>
      <c r="B50" s="37">
        <v>11</v>
      </c>
      <c r="C50" s="38" t="s">
        <v>3589</v>
      </c>
      <c r="D50" s="37" t="s">
        <v>209</v>
      </c>
      <c r="E50" s="39" t="s">
        <v>3590</v>
      </c>
      <c r="F50" s="40" t="s">
        <v>211</v>
      </c>
      <c r="G50" s="41">
        <v>5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30">
      <c r="A52" s="37" t="s">
        <v>214</v>
      </c>
      <c r="B52" s="45"/>
      <c r="C52" s="46"/>
      <c r="D52" s="46"/>
      <c r="E52" s="48" t="s">
        <v>2430</v>
      </c>
      <c r="F52" s="46"/>
      <c r="G52" s="46"/>
      <c r="H52" s="46"/>
      <c r="I52" s="46"/>
      <c r="J52" s="47"/>
    </row>
    <row r="53" ht="105">
      <c r="A53" s="37" t="s">
        <v>216</v>
      </c>
      <c r="B53" s="45"/>
      <c r="C53" s="46"/>
      <c r="D53" s="46"/>
      <c r="E53" s="39" t="s">
        <v>3591</v>
      </c>
      <c r="F53" s="46"/>
      <c r="G53" s="46"/>
      <c r="H53" s="46"/>
      <c r="I53" s="46"/>
      <c r="J53" s="47"/>
    </row>
    <row r="54" ht="30">
      <c r="A54" s="37" t="s">
        <v>207</v>
      </c>
      <c r="B54" s="37">
        <v>12</v>
      </c>
      <c r="C54" s="38" t="s">
        <v>3592</v>
      </c>
      <c r="D54" s="37" t="s">
        <v>209</v>
      </c>
      <c r="E54" s="39" t="s">
        <v>3593</v>
      </c>
      <c r="F54" s="40" t="s">
        <v>211</v>
      </c>
      <c r="G54" s="41">
        <v>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30">
      <c r="A56" s="37" t="s">
        <v>214</v>
      </c>
      <c r="B56" s="45"/>
      <c r="C56" s="46"/>
      <c r="D56" s="46"/>
      <c r="E56" s="48" t="s">
        <v>2430</v>
      </c>
      <c r="F56" s="46"/>
      <c r="G56" s="46"/>
      <c r="H56" s="46"/>
      <c r="I56" s="46"/>
      <c r="J56" s="47"/>
    </row>
    <row r="57" ht="105">
      <c r="A57" s="37" t="s">
        <v>216</v>
      </c>
      <c r="B57" s="45"/>
      <c r="C57" s="46"/>
      <c r="D57" s="46"/>
      <c r="E57" s="39" t="s">
        <v>3594</v>
      </c>
      <c r="F57" s="46"/>
      <c r="G57" s="46"/>
      <c r="H57" s="46"/>
      <c r="I57" s="46"/>
      <c r="J57" s="47"/>
    </row>
    <row r="58">
      <c r="A58" s="37" t="s">
        <v>207</v>
      </c>
      <c r="B58" s="37">
        <v>13</v>
      </c>
      <c r="C58" s="38" t="s">
        <v>3657</v>
      </c>
      <c r="D58" s="37" t="s">
        <v>209</v>
      </c>
      <c r="E58" s="39" t="s">
        <v>3596</v>
      </c>
      <c r="F58" s="40" t="s">
        <v>211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212</v>
      </c>
      <c r="B59" s="45"/>
      <c r="C59" s="46"/>
      <c r="D59" s="46"/>
      <c r="E59" s="49" t="s">
        <v>209</v>
      </c>
      <c r="F59" s="46"/>
      <c r="G59" s="46"/>
      <c r="H59" s="46"/>
      <c r="I59" s="46"/>
      <c r="J59" s="47"/>
    </row>
    <row r="60" ht="30">
      <c r="A60" s="37" t="s">
        <v>214</v>
      </c>
      <c r="B60" s="45"/>
      <c r="C60" s="46"/>
      <c r="D60" s="46"/>
      <c r="E60" s="48" t="s">
        <v>1708</v>
      </c>
      <c r="F60" s="46"/>
      <c r="G60" s="46"/>
      <c r="H60" s="46"/>
      <c r="I60" s="46"/>
      <c r="J60" s="47"/>
    </row>
    <row r="61" ht="150">
      <c r="A61" s="37" t="s">
        <v>216</v>
      </c>
      <c r="B61" s="45"/>
      <c r="C61" s="46"/>
      <c r="D61" s="46"/>
      <c r="E61" s="39" t="s">
        <v>3597</v>
      </c>
      <c r="F61" s="46"/>
      <c r="G61" s="46"/>
      <c r="H61" s="46"/>
      <c r="I61" s="46"/>
      <c r="J61" s="47"/>
    </row>
    <row r="62">
      <c r="A62" s="31" t="s">
        <v>204</v>
      </c>
      <c r="B62" s="32"/>
      <c r="C62" s="33" t="s">
        <v>1659</v>
      </c>
      <c r="D62" s="34"/>
      <c r="E62" s="31" t="s">
        <v>1660</v>
      </c>
      <c r="F62" s="34"/>
      <c r="G62" s="34"/>
      <c r="H62" s="34"/>
      <c r="I62" s="35">
        <f>SUMIFS(I63:I66,A63:A66,"P")</f>
        <v>0</v>
      </c>
      <c r="J62" s="36"/>
    </row>
    <row r="63" ht="30">
      <c r="A63" s="37" t="s">
        <v>207</v>
      </c>
      <c r="B63" s="37">
        <v>14</v>
      </c>
      <c r="C63" s="38" t="s">
        <v>3598</v>
      </c>
      <c r="D63" s="37" t="s">
        <v>209</v>
      </c>
      <c r="E63" s="39" t="s">
        <v>3599</v>
      </c>
      <c r="F63" s="40" t="s">
        <v>211</v>
      </c>
      <c r="G63" s="41">
        <v>10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212</v>
      </c>
      <c r="B64" s="45"/>
      <c r="C64" s="46"/>
      <c r="D64" s="46"/>
      <c r="E64" s="49" t="s">
        <v>209</v>
      </c>
      <c r="F64" s="46"/>
      <c r="G64" s="46"/>
      <c r="H64" s="46"/>
      <c r="I64" s="46"/>
      <c r="J64" s="47"/>
    </row>
    <row r="65" ht="30">
      <c r="A65" s="37" t="s">
        <v>214</v>
      </c>
      <c r="B65" s="45"/>
      <c r="C65" s="46"/>
      <c r="D65" s="46"/>
      <c r="E65" s="48" t="s">
        <v>3658</v>
      </c>
      <c r="F65" s="46"/>
      <c r="G65" s="46"/>
      <c r="H65" s="46"/>
      <c r="I65" s="46"/>
      <c r="J65" s="47"/>
    </row>
    <row r="66" ht="135">
      <c r="A66" s="37" t="s">
        <v>216</v>
      </c>
      <c r="B66" s="45"/>
      <c r="C66" s="46"/>
      <c r="D66" s="46"/>
      <c r="E66" s="39" t="s">
        <v>1668</v>
      </c>
      <c r="F66" s="46"/>
      <c r="G66" s="46"/>
      <c r="H66" s="46"/>
      <c r="I66" s="46"/>
      <c r="J66" s="47"/>
    </row>
    <row r="67">
      <c r="A67" s="31" t="s">
        <v>204</v>
      </c>
      <c r="B67" s="32"/>
      <c r="C67" s="33" t="s">
        <v>1672</v>
      </c>
      <c r="D67" s="34"/>
      <c r="E67" s="31" t="s">
        <v>1673</v>
      </c>
      <c r="F67" s="34"/>
      <c r="G67" s="34"/>
      <c r="H67" s="34"/>
      <c r="I67" s="35">
        <f>SUMIFS(I68:I91,A68:A91,"P")</f>
        <v>0</v>
      </c>
      <c r="J67" s="36"/>
    </row>
    <row r="68">
      <c r="A68" s="37" t="s">
        <v>207</v>
      </c>
      <c r="B68" s="37">
        <v>15</v>
      </c>
      <c r="C68" s="38" t="s">
        <v>3601</v>
      </c>
      <c r="D68" s="37" t="s">
        <v>209</v>
      </c>
      <c r="E68" s="39" t="s">
        <v>3602</v>
      </c>
      <c r="F68" s="40" t="s">
        <v>211</v>
      </c>
      <c r="G68" s="41">
        <v>18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30">
      <c r="A70" s="37" t="s">
        <v>214</v>
      </c>
      <c r="B70" s="45"/>
      <c r="C70" s="46"/>
      <c r="D70" s="46"/>
      <c r="E70" s="48" t="s">
        <v>2474</v>
      </c>
      <c r="F70" s="46"/>
      <c r="G70" s="46"/>
      <c r="H70" s="46"/>
      <c r="I70" s="46"/>
      <c r="J70" s="47"/>
    </row>
    <row r="71" ht="120">
      <c r="A71" s="37" t="s">
        <v>216</v>
      </c>
      <c r="B71" s="45"/>
      <c r="C71" s="46"/>
      <c r="D71" s="46"/>
      <c r="E71" s="39" t="s">
        <v>3603</v>
      </c>
      <c r="F71" s="46"/>
      <c r="G71" s="46"/>
      <c r="H71" s="46"/>
      <c r="I71" s="46"/>
      <c r="J71" s="47"/>
    </row>
    <row r="72" ht="30">
      <c r="A72" s="37" t="s">
        <v>207</v>
      </c>
      <c r="B72" s="37">
        <v>16</v>
      </c>
      <c r="C72" s="38" t="s">
        <v>2062</v>
      </c>
      <c r="D72" s="37" t="s">
        <v>209</v>
      </c>
      <c r="E72" s="39" t="s">
        <v>2063</v>
      </c>
      <c r="F72" s="40" t="s">
        <v>211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212</v>
      </c>
      <c r="B73" s="45"/>
      <c r="C73" s="46"/>
      <c r="D73" s="46"/>
      <c r="E73" s="49" t="s">
        <v>209</v>
      </c>
      <c r="F73" s="46"/>
      <c r="G73" s="46"/>
      <c r="H73" s="46"/>
      <c r="I73" s="46"/>
      <c r="J73" s="47"/>
    </row>
    <row r="74" ht="30">
      <c r="A74" s="37" t="s">
        <v>214</v>
      </c>
      <c r="B74" s="45"/>
      <c r="C74" s="46"/>
      <c r="D74" s="46"/>
      <c r="E74" s="48" t="s">
        <v>2495</v>
      </c>
      <c r="F74" s="46"/>
      <c r="G74" s="46"/>
      <c r="H74" s="46"/>
      <c r="I74" s="46"/>
      <c r="J74" s="47"/>
    </row>
    <row r="75" ht="120">
      <c r="A75" s="37" t="s">
        <v>216</v>
      </c>
      <c r="B75" s="45"/>
      <c r="C75" s="46"/>
      <c r="D75" s="46"/>
      <c r="E75" s="39" t="s">
        <v>2065</v>
      </c>
      <c r="F75" s="46"/>
      <c r="G75" s="46"/>
      <c r="H75" s="46"/>
      <c r="I75" s="46"/>
      <c r="J75" s="47"/>
    </row>
    <row r="76">
      <c r="A76" s="37" t="s">
        <v>207</v>
      </c>
      <c r="B76" s="37">
        <v>17</v>
      </c>
      <c r="C76" s="38" t="s">
        <v>1679</v>
      </c>
      <c r="D76" s="37" t="s">
        <v>209</v>
      </c>
      <c r="E76" s="39" t="s">
        <v>1680</v>
      </c>
      <c r="F76" s="40" t="s">
        <v>211</v>
      </c>
      <c r="G76" s="41">
        <v>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49" t="s">
        <v>209</v>
      </c>
      <c r="F77" s="46"/>
      <c r="G77" s="46"/>
      <c r="H77" s="46"/>
      <c r="I77" s="46"/>
      <c r="J77" s="47"/>
    </row>
    <row r="78" ht="30">
      <c r="A78" s="37" t="s">
        <v>214</v>
      </c>
      <c r="B78" s="45"/>
      <c r="C78" s="46"/>
      <c r="D78" s="46"/>
      <c r="E78" s="48" t="s">
        <v>1681</v>
      </c>
      <c r="F78" s="46"/>
      <c r="G78" s="46"/>
      <c r="H78" s="46"/>
      <c r="I78" s="46"/>
      <c r="J78" s="47"/>
    </row>
    <row r="79" ht="105">
      <c r="A79" s="37" t="s">
        <v>216</v>
      </c>
      <c r="B79" s="45"/>
      <c r="C79" s="46"/>
      <c r="D79" s="46"/>
      <c r="E79" s="39" t="s">
        <v>1682</v>
      </c>
      <c r="F79" s="46"/>
      <c r="G79" s="46"/>
      <c r="H79" s="46"/>
      <c r="I79" s="46"/>
      <c r="J79" s="47"/>
    </row>
    <row r="80">
      <c r="A80" s="37" t="s">
        <v>207</v>
      </c>
      <c r="B80" s="37">
        <v>18</v>
      </c>
      <c r="C80" s="38" t="s">
        <v>1683</v>
      </c>
      <c r="D80" s="37" t="s">
        <v>209</v>
      </c>
      <c r="E80" s="39" t="s">
        <v>1684</v>
      </c>
      <c r="F80" s="40" t="s">
        <v>211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212</v>
      </c>
      <c r="B81" s="45"/>
      <c r="C81" s="46"/>
      <c r="D81" s="46"/>
      <c r="E81" s="49" t="s">
        <v>209</v>
      </c>
      <c r="F81" s="46"/>
      <c r="G81" s="46"/>
      <c r="H81" s="46"/>
      <c r="I81" s="46"/>
      <c r="J81" s="47"/>
    </row>
    <row r="82" ht="30">
      <c r="A82" s="37" t="s">
        <v>214</v>
      </c>
      <c r="B82" s="45"/>
      <c r="C82" s="46"/>
      <c r="D82" s="46"/>
      <c r="E82" s="48" t="s">
        <v>1681</v>
      </c>
      <c r="F82" s="46"/>
      <c r="G82" s="46"/>
      <c r="H82" s="46"/>
      <c r="I82" s="46"/>
      <c r="J82" s="47"/>
    </row>
    <row r="83" ht="120">
      <c r="A83" s="37" t="s">
        <v>216</v>
      </c>
      <c r="B83" s="45"/>
      <c r="C83" s="46"/>
      <c r="D83" s="46"/>
      <c r="E83" s="39" t="s">
        <v>1685</v>
      </c>
      <c r="F83" s="46"/>
      <c r="G83" s="46"/>
      <c r="H83" s="46"/>
      <c r="I83" s="46"/>
      <c r="J83" s="47"/>
    </row>
    <row r="84">
      <c r="A84" s="37" t="s">
        <v>207</v>
      </c>
      <c r="B84" s="37">
        <v>19</v>
      </c>
      <c r="C84" s="38" t="s">
        <v>1686</v>
      </c>
      <c r="D84" s="37" t="s">
        <v>209</v>
      </c>
      <c r="E84" s="39" t="s">
        <v>1687</v>
      </c>
      <c r="F84" s="40" t="s">
        <v>211</v>
      </c>
      <c r="G84" s="41">
        <v>2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212</v>
      </c>
      <c r="B85" s="45"/>
      <c r="C85" s="46"/>
      <c r="D85" s="46"/>
      <c r="E85" s="49" t="s">
        <v>209</v>
      </c>
      <c r="F85" s="46"/>
      <c r="G85" s="46"/>
      <c r="H85" s="46"/>
      <c r="I85" s="46"/>
      <c r="J85" s="47"/>
    </row>
    <row r="86" ht="30">
      <c r="A86" s="37" t="s">
        <v>214</v>
      </c>
      <c r="B86" s="45"/>
      <c r="C86" s="46"/>
      <c r="D86" s="46"/>
      <c r="E86" s="48" t="s">
        <v>1681</v>
      </c>
      <c r="F86" s="46"/>
      <c r="G86" s="46"/>
      <c r="H86" s="46"/>
      <c r="I86" s="46"/>
      <c r="J86" s="47"/>
    </row>
    <row r="87" ht="105">
      <c r="A87" s="37" t="s">
        <v>216</v>
      </c>
      <c r="B87" s="45"/>
      <c r="C87" s="46"/>
      <c r="D87" s="46"/>
      <c r="E87" s="39" t="s">
        <v>1688</v>
      </c>
      <c r="F87" s="46"/>
      <c r="G87" s="46"/>
      <c r="H87" s="46"/>
      <c r="I87" s="46"/>
      <c r="J87" s="47"/>
    </row>
    <row r="88">
      <c r="A88" s="37" t="s">
        <v>207</v>
      </c>
      <c r="B88" s="37">
        <v>20</v>
      </c>
      <c r="C88" s="38" t="s">
        <v>1689</v>
      </c>
      <c r="D88" s="37" t="s">
        <v>209</v>
      </c>
      <c r="E88" s="39" t="s">
        <v>1690</v>
      </c>
      <c r="F88" s="40" t="s">
        <v>231</v>
      </c>
      <c r="G88" s="41">
        <v>10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212</v>
      </c>
      <c r="B89" s="45"/>
      <c r="C89" s="46"/>
      <c r="D89" s="46"/>
      <c r="E89" s="49" t="s">
        <v>209</v>
      </c>
      <c r="F89" s="46"/>
      <c r="G89" s="46"/>
      <c r="H89" s="46"/>
      <c r="I89" s="46"/>
      <c r="J89" s="47"/>
    </row>
    <row r="90" ht="30">
      <c r="A90" s="37" t="s">
        <v>214</v>
      </c>
      <c r="B90" s="45"/>
      <c r="C90" s="46"/>
      <c r="D90" s="46"/>
      <c r="E90" s="48" t="s">
        <v>2495</v>
      </c>
      <c r="F90" s="46"/>
      <c r="G90" s="46"/>
      <c r="H90" s="46"/>
      <c r="I90" s="46"/>
      <c r="J90" s="47"/>
    </row>
    <row r="91" ht="120">
      <c r="A91" s="37" t="s">
        <v>216</v>
      </c>
      <c r="B91" s="50"/>
      <c r="C91" s="51"/>
      <c r="D91" s="51"/>
      <c r="E91" s="39" t="s">
        <v>1692</v>
      </c>
      <c r="F91" s="51"/>
      <c r="G91" s="51"/>
      <c r="H91" s="51"/>
      <c r="I91" s="51"/>
      <c r="J91" s="52"/>
    </row>
  </sheetData>
  <sheetProtection sheet="1" objects="1" scenarios="1" spinCount="100000" saltValue="DfzNpbas9PNSRfl4Um+RRubsA+BYpF9Kp3acg9mQ6m5NyPUX6ktnTaWmaOn7WGu2stw2OkhMfHfHaq+HriDFdw==" hashValue="EK96VbzESMS/SS4vzWpsKPYPurqrKPQoLKPhLDEV+T1cshllFyGHeusZpNSPr0Z+99dDjnnKqtnX11a7kJHjB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3659</v>
      </c>
      <c r="I3" s="25">
        <f>SUMIFS(I9:I171,A9:A171,"SD")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3659</v>
      </c>
      <c r="D5" s="22"/>
      <c r="E5" s="23" t="s">
        <v>162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36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3661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3662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3663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230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2518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3664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2720</v>
      </c>
      <c r="F20" s="46"/>
      <c r="G20" s="46"/>
      <c r="H20" s="46"/>
      <c r="I20" s="46"/>
      <c r="J20" s="47"/>
    </row>
    <row r="21" ht="30">
      <c r="A21" s="37" t="s">
        <v>214</v>
      </c>
      <c r="B21" s="45"/>
      <c r="C21" s="46"/>
      <c r="D21" s="46"/>
      <c r="E21" s="48" t="s">
        <v>3667</v>
      </c>
      <c r="F21" s="46"/>
      <c r="G21" s="46"/>
      <c r="H21" s="46"/>
      <c r="I21" s="46"/>
      <c r="J21" s="47"/>
    </row>
    <row r="22" ht="90">
      <c r="A22" s="37" t="s">
        <v>216</v>
      </c>
      <c r="B22" s="45"/>
      <c r="C22" s="46"/>
      <c r="D22" s="46"/>
      <c r="E22" s="39" t="s">
        <v>2503</v>
      </c>
      <c r="F22" s="46"/>
      <c r="G22" s="46"/>
      <c r="H22" s="46"/>
      <c r="I22" s="46"/>
      <c r="J22" s="47"/>
    </row>
    <row r="23">
      <c r="A23" s="37" t="s">
        <v>207</v>
      </c>
      <c r="B23" s="37">
        <v>4</v>
      </c>
      <c r="C23" s="38" t="s">
        <v>3668</v>
      </c>
      <c r="D23" s="37" t="s">
        <v>209</v>
      </c>
      <c r="E23" s="39" t="s">
        <v>3669</v>
      </c>
      <c r="F23" s="40" t="s">
        <v>387</v>
      </c>
      <c r="G23" s="41">
        <v>40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212</v>
      </c>
      <c r="B24" s="45"/>
      <c r="C24" s="46"/>
      <c r="D24" s="46"/>
      <c r="E24" s="39" t="s">
        <v>3669</v>
      </c>
      <c r="F24" s="46"/>
      <c r="G24" s="46"/>
      <c r="H24" s="46"/>
      <c r="I24" s="46"/>
      <c r="J24" s="47"/>
    </row>
    <row r="25" ht="30">
      <c r="A25" s="37" t="s">
        <v>214</v>
      </c>
      <c r="B25" s="45"/>
      <c r="C25" s="46"/>
      <c r="D25" s="46"/>
      <c r="E25" s="48" t="s">
        <v>3667</v>
      </c>
      <c r="F25" s="46"/>
      <c r="G25" s="46"/>
      <c r="H25" s="46"/>
      <c r="I25" s="46"/>
      <c r="J25" s="47"/>
    </row>
    <row r="26" ht="75">
      <c r="A26" s="37" t="s">
        <v>216</v>
      </c>
      <c r="B26" s="45"/>
      <c r="C26" s="46"/>
      <c r="D26" s="46"/>
      <c r="E26" s="39" t="s">
        <v>3670</v>
      </c>
      <c r="F26" s="46"/>
      <c r="G26" s="46"/>
      <c r="H26" s="46"/>
      <c r="I26" s="46"/>
      <c r="J26" s="47"/>
    </row>
    <row r="27">
      <c r="A27" s="31" t="s">
        <v>204</v>
      </c>
      <c r="B27" s="32"/>
      <c r="C27" s="33" t="s">
        <v>2529</v>
      </c>
      <c r="D27" s="34"/>
      <c r="E27" s="31" t="s">
        <v>2530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207</v>
      </c>
      <c r="B28" s="37">
        <v>5</v>
      </c>
      <c r="C28" s="38" t="s">
        <v>1098</v>
      </c>
      <c r="D28" s="37" t="s">
        <v>209</v>
      </c>
      <c r="E28" s="39" t="s">
        <v>1099</v>
      </c>
      <c r="F28" s="40" t="s">
        <v>1087</v>
      </c>
      <c r="G28" s="41">
        <v>172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212</v>
      </c>
      <c r="B29" s="45"/>
      <c r="C29" s="46"/>
      <c r="D29" s="46"/>
      <c r="E29" s="39" t="s">
        <v>1099</v>
      </c>
      <c r="F29" s="46"/>
      <c r="G29" s="46"/>
      <c r="H29" s="46"/>
      <c r="I29" s="46"/>
      <c r="J29" s="47"/>
    </row>
    <row r="30" ht="30">
      <c r="A30" s="37" t="s">
        <v>214</v>
      </c>
      <c r="B30" s="45"/>
      <c r="C30" s="46"/>
      <c r="D30" s="46"/>
      <c r="E30" s="48" t="s">
        <v>3671</v>
      </c>
      <c r="F30" s="46"/>
      <c r="G30" s="46"/>
      <c r="H30" s="46"/>
      <c r="I30" s="46"/>
      <c r="J30" s="47"/>
    </row>
    <row r="31" ht="330">
      <c r="A31" s="37" t="s">
        <v>216</v>
      </c>
      <c r="B31" s="45"/>
      <c r="C31" s="46"/>
      <c r="D31" s="46"/>
      <c r="E31" s="39" t="s">
        <v>1101</v>
      </c>
      <c r="F31" s="46"/>
      <c r="G31" s="46"/>
      <c r="H31" s="46"/>
      <c r="I31" s="46"/>
      <c r="J31" s="47"/>
    </row>
    <row r="32">
      <c r="A32" s="31" t="s">
        <v>204</v>
      </c>
      <c r="B32" s="32"/>
      <c r="C32" s="33" t="s">
        <v>1412</v>
      </c>
      <c r="D32" s="34"/>
      <c r="E32" s="31" t="s">
        <v>322</v>
      </c>
      <c r="F32" s="34"/>
      <c r="G32" s="34"/>
      <c r="H32" s="34"/>
      <c r="I32" s="35">
        <f>SUMIFS(I33:I44,A33:A44,"P")</f>
        <v>0</v>
      </c>
      <c r="J32" s="36"/>
    </row>
    <row r="33">
      <c r="A33" s="37" t="s">
        <v>207</v>
      </c>
      <c r="B33" s="37">
        <v>6</v>
      </c>
      <c r="C33" s="38" t="s">
        <v>3054</v>
      </c>
      <c r="D33" s="37" t="s">
        <v>209</v>
      </c>
      <c r="E33" s="39" t="s">
        <v>2534</v>
      </c>
      <c r="F33" s="40" t="s">
        <v>2535</v>
      </c>
      <c r="G33" s="41">
        <v>6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2534</v>
      </c>
      <c r="F34" s="46"/>
      <c r="G34" s="46"/>
      <c r="H34" s="46"/>
      <c r="I34" s="46"/>
      <c r="J34" s="47"/>
    </row>
    <row r="35" ht="30">
      <c r="A35" s="37" t="s">
        <v>214</v>
      </c>
      <c r="B35" s="45"/>
      <c r="C35" s="46"/>
      <c r="D35" s="46"/>
      <c r="E35" s="48" t="s">
        <v>3672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1416</v>
      </c>
      <c r="F36" s="46"/>
      <c r="G36" s="46"/>
      <c r="H36" s="46"/>
      <c r="I36" s="46"/>
      <c r="J36" s="47"/>
    </row>
    <row r="37">
      <c r="A37" s="37" t="s">
        <v>207</v>
      </c>
      <c r="B37" s="37">
        <v>7</v>
      </c>
      <c r="C37" s="38" t="s">
        <v>2979</v>
      </c>
      <c r="D37" s="37" t="s">
        <v>209</v>
      </c>
      <c r="E37" s="39" t="s">
        <v>2980</v>
      </c>
      <c r="F37" s="40" t="s">
        <v>1194</v>
      </c>
      <c r="G37" s="41">
        <v>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212</v>
      </c>
      <c r="B38" s="45"/>
      <c r="C38" s="46"/>
      <c r="D38" s="46"/>
      <c r="E38" s="39" t="s">
        <v>2980</v>
      </c>
      <c r="F38" s="46"/>
      <c r="G38" s="46"/>
      <c r="H38" s="46"/>
      <c r="I38" s="46"/>
      <c r="J38" s="47"/>
    </row>
    <row r="39" ht="30">
      <c r="A39" s="37" t="s">
        <v>214</v>
      </c>
      <c r="B39" s="45"/>
      <c r="C39" s="46"/>
      <c r="D39" s="46"/>
      <c r="E39" s="48" t="s">
        <v>1377</v>
      </c>
      <c r="F39" s="46"/>
      <c r="G39" s="46"/>
      <c r="H39" s="46"/>
      <c r="I39" s="46"/>
      <c r="J39" s="47"/>
    </row>
    <row r="40" ht="90">
      <c r="A40" s="37" t="s">
        <v>216</v>
      </c>
      <c r="B40" s="45"/>
      <c r="C40" s="46"/>
      <c r="D40" s="46"/>
      <c r="E40" s="39" t="s">
        <v>3673</v>
      </c>
      <c r="F40" s="46"/>
      <c r="G40" s="46"/>
      <c r="H40" s="46"/>
      <c r="I40" s="46"/>
      <c r="J40" s="47"/>
    </row>
    <row r="41">
      <c r="A41" s="37" t="s">
        <v>207</v>
      </c>
      <c r="B41" s="37">
        <v>8</v>
      </c>
      <c r="C41" s="38" t="s">
        <v>3674</v>
      </c>
      <c r="D41" s="37" t="s">
        <v>209</v>
      </c>
      <c r="E41" s="39" t="s">
        <v>2806</v>
      </c>
      <c r="F41" s="40" t="s">
        <v>2807</v>
      </c>
      <c r="G41" s="41">
        <v>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212</v>
      </c>
      <c r="B42" s="45"/>
      <c r="C42" s="46"/>
      <c r="D42" s="46"/>
      <c r="E42" s="39" t="s">
        <v>2806</v>
      </c>
      <c r="F42" s="46"/>
      <c r="G42" s="46"/>
      <c r="H42" s="46"/>
      <c r="I42" s="46"/>
      <c r="J42" s="47"/>
    </row>
    <row r="43">
      <c r="A43" s="37" t="s">
        <v>214</v>
      </c>
      <c r="B43" s="45"/>
      <c r="C43" s="46"/>
      <c r="D43" s="46"/>
      <c r="E43" s="48" t="s">
        <v>330</v>
      </c>
      <c r="F43" s="46"/>
      <c r="G43" s="46"/>
      <c r="H43" s="46"/>
      <c r="I43" s="46"/>
      <c r="J43" s="47"/>
    </row>
    <row r="44" ht="45">
      <c r="A44" s="37" t="s">
        <v>216</v>
      </c>
      <c r="B44" s="45"/>
      <c r="C44" s="46"/>
      <c r="D44" s="46"/>
      <c r="E44" s="39" t="s">
        <v>2808</v>
      </c>
      <c r="F44" s="46"/>
      <c r="G44" s="46"/>
      <c r="H44" s="46"/>
      <c r="I44" s="46"/>
      <c r="J44" s="47"/>
    </row>
    <row r="45">
      <c r="A45" s="31" t="s">
        <v>204</v>
      </c>
      <c r="B45" s="32"/>
      <c r="C45" s="33" t="s">
        <v>2982</v>
      </c>
      <c r="D45" s="34"/>
      <c r="E45" s="31" t="s">
        <v>1408</v>
      </c>
      <c r="F45" s="34"/>
      <c r="G45" s="34"/>
      <c r="H45" s="34"/>
      <c r="I45" s="35">
        <f>SUMIFS(I46:I49,A46:A49,"P")</f>
        <v>0</v>
      </c>
      <c r="J45" s="36"/>
    </row>
    <row r="46">
      <c r="A46" s="37" t="s">
        <v>207</v>
      </c>
      <c r="B46" s="37">
        <v>9</v>
      </c>
      <c r="C46" s="38" t="s">
        <v>2983</v>
      </c>
      <c r="D46" s="37" t="s">
        <v>209</v>
      </c>
      <c r="E46" s="39" t="s">
        <v>2984</v>
      </c>
      <c r="F46" s="40" t="s">
        <v>329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39" t="s">
        <v>2984</v>
      </c>
      <c r="F47" s="46"/>
      <c r="G47" s="46"/>
      <c r="H47" s="46"/>
      <c r="I47" s="46"/>
      <c r="J47" s="47"/>
    </row>
    <row r="48" ht="30">
      <c r="A48" s="37" t="s">
        <v>214</v>
      </c>
      <c r="B48" s="45"/>
      <c r="C48" s="46"/>
      <c r="D48" s="46"/>
      <c r="E48" s="48" t="s">
        <v>898</v>
      </c>
      <c r="F48" s="46"/>
      <c r="G48" s="46"/>
      <c r="H48" s="46"/>
      <c r="I48" s="46"/>
      <c r="J48" s="47"/>
    </row>
    <row r="49" ht="90">
      <c r="A49" s="37" t="s">
        <v>216</v>
      </c>
      <c r="B49" s="45"/>
      <c r="C49" s="46"/>
      <c r="D49" s="46"/>
      <c r="E49" s="39" t="s">
        <v>2985</v>
      </c>
      <c r="F49" s="46"/>
      <c r="G49" s="46"/>
      <c r="H49" s="46"/>
      <c r="I49" s="46"/>
      <c r="J49" s="47"/>
    </row>
    <row r="50">
      <c r="A50" s="31" t="s">
        <v>204</v>
      </c>
      <c r="B50" s="32"/>
      <c r="C50" s="33" t="s">
        <v>648</v>
      </c>
      <c r="D50" s="34"/>
      <c r="E50" s="31" t="s">
        <v>649</v>
      </c>
      <c r="F50" s="34"/>
      <c r="G50" s="34"/>
      <c r="H50" s="34"/>
      <c r="I50" s="35">
        <f>SUMIFS(I51:I58,A51:A58,"P")</f>
        <v>0</v>
      </c>
      <c r="J50" s="36"/>
    </row>
    <row r="51" ht="30">
      <c r="A51" s="37" t="s">
        <v>207</v>
      </c>
      <c r="B51" s="37">
        <v>10</v>
      </c>
      <c r="C51" s="38" t="s">
        <v>2620</v>
      </c>
      <c r="D51" s="37" t="s">
        <v>209</v>
      </c>
      <c r="E51" s="39" t="s">
        <v>651</v>
      </c>
      <c r="F51" s="40" t="s">
        <v>211</v>
      </c>
      <c r="G51" s="41">
        <v>4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212</v>
      </c>
      <c r="B52" s="45"/>
      <c r="C52" s="46"/>
      <c r="D52" s="46"/>
      <c r="E52" s="39" t="s">
        <v>651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936</v>
      </c>
      <c r="F53" s="46"/>
      <c r="G53" s="46"/>
      <c r="H53" s="46"/>
      <c r="I53" s="46"/>
      <c r="J53" s="47"/>
    </row>
    <row r="54" ht="90">
      <c r="A54" s="37" t="s">
        <v>216</v>
      </c>
      <c r="B54" s="45"/>
      <c r="C54" s="46"/>
      <c r="D54" s="46"/>
      <c r="E54" s="39" t="s">
        <v>1117</v>
      </c>
      <c r="F54" s="46"/>
      <c r="G54" s="46"/>
      <c r="H54" s="46"/>
      <c r="I54" s="46"/>
      <c r="J54" s="47"/>
    </row>
    <row r="55">
      <c r="A55" s="37" t="s">
        <v>207</v>
      </c>
      <c r="B55" s="37">
        <v>11</v>
      </c>
      <c r="C55" s="38" t="s">
        <v>2536</v>
      </c>
      <c r="D55" s="37" t="s">
        <v>209</v>
      </c>
      <c r="E55" s="39" t="s">
        <v>2537</v>
      </c>
      <c r="F55" s="40" t="s">
        <v>211</v>
      </c>
      <c r="G55" s="41">
        <v>27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212</v>
      </c>
      <c r="B56" s="45"/>
      <c r="C56" s="46"/>
      <c r="D56" s="46"/>
      <c r="E56" s="39" t="s">
        <v>2537</v>
      </c>
      <c r="F56" s="46"/>
      <c r="G56" s="46"/>
      <c r="H56" s="46"/>
      <c r="I56" s="46"/>
      <c r="J56" s="47"/>
    </row>
    <row r="57" ht="30">
      <c r="A57" s="37" t="s">
        <v>214</v>
      </c>
      <c r="B57" s="45"/>
      <c r="C57" s="46"/>
      <c r="D57" s="46"/>
      <c r="E57" s="48" t="s">
        <v>3675</v>
      </c>
      <c r="F57" s="46"/>
      <c r="G57" s="46"/>
      <c r="H57" s="46"/>
      <c r="I57" s="46"/>
      <c r="J57" s="47"/>
    </row>
    <row r="58" ht="90">
      <c r="A58" s="37" t="s">
        <v>216</v>
      </c>
      <c r="B58" s="45"/>
      <c r="C58" s="46"/>
      <c r="D58" s="46"/>
      <c r="E58" s="39" t="s">
        <v>1117</v>
      </c>
      <c r="F58" s="46"/>
      <c r="G58" s="46"/>
      <c r="H58" s="46"/>
      <c r="I58" s="46"/>
      <c r="J58" s="47"/>
    </row>
    <row r="59">
      <c r="A59" s="31" t="s">
        <v>204</v>
      </c>
      <c r="B59" s="32"/>
      <c r="C59" s="33" t="s">
        <v>1460</v>
      </c>
      <c r="D59" s="34"/>
      <c r="E59" s="31" t="s">
        <v>1461</v>
      </c>
      <c r="F59" s="34"/>
      <c r="G59" s="34"/>
      <c r="H59" s="34"/>
      <c r="I59" s="35">
        <f>SUMIFS(I60:I63,A60:A63,"P")</f>
        <v>0</v>
      </c>
      <c r="J59" s="36"/>
    </row>
    <row r="60" ht="30">
      <c r="A60" s="37" t="s">
        <v>207</v>
      </c>
      <c r="B60" s="37">
        <v>12</v>
      </c>
      <c r="C60" s="38" t="s">
        <v>2540</v>
      </c>
      <c r="D60" s="37" t="s">
        <v>209</v>
      </c>
      <c r="E60" s="39" t="s">
        <v>2541</v>
      </c>
      <c r="F60" s="40" t="s">
        <v>211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212</v>
      </c>
      <c r="B61" s="45"/>
      <c r="C61" s="46"/>
      <c r="D61" s="46"/>
      <c r="E61" s="39" t="s">
        <v>2541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1410</v>
      </c>
      <c r="F62" s="46"/>
      <c r="G62" s="46"/>
      <c r="H62" s="46"/>
      <c r="I62" s="46"/>
      <c r="J62" s="47"/>
    </row>
    <row r="63" ht="120">
      <c r="A63" s="37" t="s">
        <v>216</v>
      </c>
      <c r="B63" s="45"/>
      <c r="C63" s="46"/>
      <c r="D63" s="46"/>
      <c r="E63" s="39" t="s">
        <v>2542</v>
      </c>
      <c r="F63" s="46"/>
      <c r="G63" s="46"/>
      <c r="H63" s="46"/>
      <c r="I63" s="46"/>
      <c r="J63" s="47"/>
    </row>
    <row r="64">
      <c r="A64" s="31" t="s">
        <v>204</v>
      </c>
      <c r="B64" s="32"/>
      <c r="C64" s="33" t="s">
        <v>522</v>
      </c>
      <c r="D64" s="34"/>
      <c r="E64" s="31" t="s">
        <v>3524</v>
      </c>
      <c r="F64" s="34"/>
      <c r="G64" s="34"/>
      <c r="H64" s="34"/>
      <c r="I64" s="35">
        <f>SUMIFS(I65:I108,A65:A108,"P")</f>
        <v>0</v>
      </c>
      <c r="J64" s="36"/>
    </row>
    <row r="65">
      <c r="A65" s="37" t="s">
        <v>207</v>
      </c>
      <c r="B65" s="37">
        <v>13</v>
      </c>
      <c r="C65" s="38" t="s">
        <v>2550</v>
      </c>
      <c r="D65" s="37" t="s">
        <v>209</v>
      </c>
      <c r="E65" s="39" t="s">
        <v>2551</v>
      </c>
      <c r="F65" s="40" t="s">
        <v>387</v>
      </c>
      <c r="G65" s="41">
        <v>360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39" t="s">
        <v>2551</v>
      </c>
      <c r="F66" s="46"/>
      <c r="G66" s="46"/>
      <c r="H66" s="46"/>
      <c r="I66" s="46"/>
      <c r="J66" s="47"/>
    </row>
    <row r="67" ht="30">
      <c r="A67" s="37" t="s">
        <v>214</v>
      </c>
      <c r="B67" s="45"/>
      <c r="C67" s="46"/>
      <c r="D67" s="46"/>
      <c r="E67" s="48" t="s">
        <v>3676</v>
      </c>
      <c r="F67" s="46"/>
      <c r="G67" s="46"/>
      <c r="H67" s="46"/>
      <c r="I67" s="46"/>
      <c r="J67" s="47"/>
    </row>
    <row r="68" ht="150">
      <c r="A68" s="37" t="s">
        <v>216</v>
      </c>
      <c r="B68" s="45"/>
      <c r="C68" s="46"/>
      <c r="D68" s="46"/>
      <c r="E68" s="39" t="s">
        <v>2553</v>
      </c>
      <c r="F68" s="46"/>
      <c r="G68" s="46"/>
      <c r="H68" s="46"/>
      <c r="I68" s="46"/>
      <c r="J68" s="47"/>
    </row>
    <row r="69">
      <c r="A69" s="37" t="s">
        <v>207</v>
      </c>
      <c r="B69" s="37">
        <v>14</v>
      </c>
      <c r="C69" s="38" t="s">
        <v>3677</v>
      </c>
      <c r="D69" s="37" t="s">
        <v>209</v>
      </c>
      <c r="E69" s="39" t="s">
        <v>3678</v>
      </c>
      <c r="F69" s="40" t="s">
        <v>387</v>
      </c>
      <c r="G69" s="41">
        <v>80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39" t="s">
        <v>3678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325</v>
      </c>
      <c r="F71" s="46"/>
      <c r="G71" s="46"/>
      <c r="H71" s="46"/>
      <c r="I71" s="46"/>
      <c r="J71" s="47"/>
    </row>
    <row r="72" ht="150">
      <c r="A72" s="37" t="s">
        <v>216</v>
      </c>
      <c r="B72" s="45"/>
      <c r="C72" s="46"/>
      <c r="D72" s="46"/>
      <c r="E72" s="39" t="s">
        <v>3679</v>
      </c>
      <c r="F72" s="46"/>
      <c r="G72" s="46"/>
      <c r="H72" s="46"/>
      <c r="I72" s="46"/>
      <c r="J72" s="47"/>
    </row>
    <row r="73">
      <c r="A73" s="37" t="s">
        <v>207</v>
      </c>
      <c r="B73" s="37">
        <v>15</v>
      </c>
      <c r="C73" s="38" t="s">
        <v>2554</v>
      </c>
      <c r="D73" s="37" t="s">
        <v>209</v>
      </c>
      <c r="E73" s="39" t="s">
        <v>2555</v>
      </c>
      <c r="F73" s="40" t="s">
        <v>211</v>
      </c>
      <c r="G73" s="41">
        <v>15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39" t="s">
        <v>2555</v>
      </c>
      <c r="F74" s="46"/>
      <c r="G74" s="46"/>
      <c r="H74" s="46"/>
      <c r="I74" s="46"/>
      <c r="J74" s="47"/>
    </row>
    <row r="75">
      <c r="A75" s="37" t="s">
        <v>214</v>
      </c>
      <c r="B75" s="45"/>
      <c r="C75" s="46"/>
      <c r="D75" s="46"/>
      <c r="E75" s="48" t="s">
        <v>1218</v>
      </c>
      <c r="F75" s="46"/>
      <c r="G75" s="46"/>
      <c r="H75" s="46"/>
      <c r="I75" s="46"/>
      <c r="J75" s="47"/>
    </row>
    <row r="76" ht="120">
      <c r="A76" s="37" t="s">
        <v>216</v>
      </c>
      <c r="B76" s="45"/>
      <c r="C76" s="46"/>
      <c r="D76" s="46"/>
      <c r="E76" s="39" t="s">
        <v>2557</v>
      </c>
      <c r="F76" s="46"/>
      <c r="G76" s="46"/>
      <c r="H76" s="46"/>
      <c r="I76" s="46"/>
      <c r="J76" s="47"/>
    </row>
    <row r="77">
      <c r="A77" s="37" t="s">
        <v>207</v>
      </c>
      <c r="B77" s="37">
        <v>16</v>
      </c>
      <c r="C77" s="38" t="s">
        <v>527</v>
      </c>
      <c r="D77" s="37" t="s">
        <v>209</v>
      </c>
      <c r="E77" s="39" t="s">
        <v>528</v>
      </c>
      <c r="F77" s="40" t="s">
        <v>211</v>
      </c>
      <c r="G77" s="41">
        <v>40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39" t="s">
        <v>528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3667</v>
      </c>
      <c r="F79" s="46"/>
      <c r="G79" s="46"/>
      <c r="H79" s="46"/>
      <c r="I79" s="46"/>
      <c r="J79" s="47"/>
    </row>
    <row r="80" ht="90">
      <c r="A80" s="37" t="s">
        <v>216</v>
      </c>
      <c r="B80" s="45"/>
      <c r="C80" s="46"/>
      <c r="D80" s="46"/>
      <c r="E80" s="39" t="s">
        <v>529</v>
      </c>
      <c r="F80" s="46"/>
      <c r="G80" s="46"/>
      <c r="H80" s="46"/>
      <c r="I80" s="46"/>
      <c r="J80" s="47"/>
    </row>
    <row r="81">
      <c r="A81" s="37" t="s">
        <v>207</v>
      </c>
      <c r="B81" s="37">
        <v>17</v>
      </c>
      <c r="C81" s="38" t="s">
        <v>1477</v>
      </c>
      <c r="D81" s="37" t="s">
        <v>209</v>
      </c>
      <c r="E81" s="39" t="s">
        <v>760</v>
      </c>
      <c r="F81" s="40" t="s">
        <v>211</v>
      </c>
      <c r="G81" s="41">
        <v>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39" t="s">
        <v>760</v>
      </c>
      <c r="F82" s="46"/>
      <c r="G82" s="46"/>
      <c r="H82" s="46"/>
      <c r="I82" s="46"/>
      <c r="J82" s="47"/>
    </row>
    <row r="83" ht="30">
      <c r="A83" s="37" t="s">
        <v>214</v>
      </c>
      <c r="B83" s="45"/>
      <c r="C83" s="46"/>
      <c r="D83" s="46"/>
      <c r="E83" s="48" t="s">
        <v>1377</v>
      </c>
      <c r="F83" s="46"/>
      <c r="G83" s="46"/>
      <c r="H83" s="46"/>
      <c r="I83" s="46"/>
      <c r="J83" s="47"/>
    </row>
    <row r="84" ht="90">
      <c r="A84" s="37" t="s">
        <v>216</v>
      </c>
      <c r="B84" s="45"/>
      <c r="C84" s="46"/>
      <c r="D84" s="46"/>
      <c r="E84" s="39" t="s">
        <v>1151</v>
      </c>
      <c r="F84" s="46"/>
      <c r="G84" s="46"/>
      <c r="H84" s="46"/>
      <c r="I84" s="46"/>
      <c r="J84" s="47"/>
    </row>
    <row r="85">
      <c r="A85" s="37" t="s">
        <v>207</v>
      </c>
      <c r="B85" s="37">
        <v>18</v>
      </c>
      <c r="C85" s="38" t="s">
        <v>533</v>
      </c>
      <c r="D85" s="37" t="s">
        <v>209</v>
      </c>
      <c r="E85" s="39" t="s">
        <v>534</v>
      </c>
      <c r="F85" s="40" t="s">
        <v>211</v>
      </c>
      <c r="G85" s="41">
        <v>40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39" t="s">
        <v>534</v>
      </c>
      <c r="F86" s="46"/>
      <c r="G86" s="46"/>
      <c r="H86" s="46"/>
      <c r="I86" s="46"/>
      <c r="J86" s="47"/>
    </row>
    <row r="87" ht="30">
      <c r="A87" s="37" t="s">
        <v>214</v>
      </c>
      <c r="B87" s="45"/>
      <c r="C87" s="46"/>
      <c r="D87" s="46"/>
      <c r="E87" s="48" t="s">
        <v>3667</v>
      </c>
      <c r="F87" s="46"/>
      <c r="G87" s="46"/>
      <c r="H87" s="46"/>
      <c r="I87" s="46"/>
      <c r="J87" s="47"/>
    </row>
    <row r="88" ht="120">
      <c r="A88" s="37" t="s">
        <v>216</v>
      </c>
      <c r="B88" s="45"/>
      <c r="C88" s="46"/>
      <c r="D88" s="46"/>
      <c r="E88" s="39" t="s">
        <v>535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3680</v>
      </c>
      <c r="D89" s="37" t="s">
        <v>209</v>
      </c>
      <c r="E89" s="39" t="s">
        <v>2745</v>
      </c>
      <c r="F89" s="40" t="s">
        <v>329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2745</v>
      </c>
      <c r="F90" s="46"/>
      <c r="G90" s="46"/>
      <c r="H90" s="46"/>
      <c r="I90" s="46"/>
      <c r="J90" s="47"/>
    </row>
    <row r="91">
      <c r="A91" s="37" t="s">
        <v>214</v>
      </c>
      <c r="B91" s="45"/>
      <c r="C91" s="46"/>
      <c r="D91" s="46"/>
      <c r="E91" s="48" t="s">
        <v>345</v>
      </c>
      <c r="F91" s="46"/>
      <c r="G91" s="46"/>
      <c r="H91" s="46"/>
      <c r="I91" s="46"/>
      <c r="J91" s="47"/>
    </row>
    <row r="92" ht="120">
      <c r="A92" s="37" t="s">
        <v>216</v>
      </c>
      <c r="B92" s="45"/>
      <c r="C92" s="46"/>
      <c r="D92" s="46"/>
      <c r="E92" s="39" t="s">
        <v>3078</v>
      </c>
      <c r="F92" s="46"/>
      <c r="G92" s="46"/>
      <c r="H92" s="46"/>
      <c r="I92" s="46"/>
      <c r="J92" s="47"/>
    </row>
    <row r="93">
      <c r="A93" s="37" t="s">
        <v>207</v>
      </c>
      <c r="B93" s="37">
        <v>20</v>
      </c>
      <c r="C93" s="38" t="s">
        <v>2748</v>
      </c>
      <c r="D93" s="37" t="s">
        <v>209</v>
      </c>
      <c r="E93" s="39" t="s">
        <v>2749</v>
      </c>
      <c r="F93" s="40" t="s">
        <v>387</v>
      </c>
      <c r="G93" s="41">
        <v>180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39" t="s">
        <v>2749</v>
      </c>
      <c r="F94" s="46"/>
      <c r="G94" s="46"/>
      <c r="H94" s="46"/>
      <c r="I94" s="46"/>
      <c r="J94" s="47"/>
    </row>
    <row r="95">
      <c r="A95" s="37" t="s">
        <v>214</v>
      </c>
      <c r="B95" s="45"/>
      <c r="C95" s="46"/>
      <c r="D95" s="46"/>
      <c r="E95" s="48" t="s">
        <v>3681</v>
      </c>
      <c r="F95" s="46"/>
      <c r="G95" s="46"/>
      <c r="H95" s="46"/>
      <c r="I95" s="46"/>
      <c r="J95" s="47"/>
    </row>
    <row r="96" ht="105">
      <c r="A96" s="37" t="s">
        <v>216</v>
      </c>
      <c r="B96" s="45"/>
      <c r="C96" s="46"/>
      <c r="D96" s="46"/>
      <c r="E96" s="39" t="s">
        <v>2938</v>
      </c>
      <c r="F96" s="46"/>
      <c r="G96" s="46"/>
      <c r="H96" s="46"/>
      <c r="I96" s="46"/>
      <c r="J96" s="47"/>
    </row>
    <row r="97">
      <c r="A97" s="37" t="s">
        <v>207</v>
      </c>
      <c r="B97" s="37">
        <v>21</v>
      </c>
      <c r="C97" s="38" t="s">
        <v>3682</v>
      </c>
      <c r="D97" s="37" t="s">
        <v>209</v>
      </c>
      <c r="E97" s="39" t="s">
        <v>3683</v>
      </c>
      <c r="F97" s="40" t="s">
        <v>329</v>
      </c>
      <c r="G97" s="41">
        <v>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39" t="s">
        <v>3683</v>
      </c>
      <c r="F98" s="46"/>
      <c r="G98" s="46"/>
      <c r="H98" s="46"/>
      <c r="I98" s="46"/>
      <c r="J98" s="47"/>
    </row>
    <row r="99">
      <c r="A99" s="37" t="s">
        <v>214</v>
      </c>
      <c r="B99" s="45"/>
      <c r="C99" s="46"/>
      <c r="D99" s="46"/>
      <c r="E99" s="48" t="s">
        <v>339</v>
      </c>
      <c r="F99" s="46"/>
      <c r="G99" s="46"/>
      <c r="H99" s="46"/>
      <c r="I99" s="46"/>
      <c r="J99" s="47"/>
    </row>
    <row r="100" ht="195">
      <c r="A100" s="37" t="s">
        <v>216</v>
      </c>
      <c r="B100" s="45"/>
      <c r="C100" s="46"/>
      <c r="D100" s="46"/>
      <c r="E100" s="39" t="s">
        <v>3684</v>
      </c>
      <c r="F100" s="46"/>
      <c r="G100" s="46"/>
      <c r="H100" s="46"/>
      <c r="I100" s="46"/>
      <c r="J100" s="47"/>
    </row>
    <row r="101">
      <c r="A101" s="37" t="s">
        <v>207</v>
      </c>
      <c r="B101" s="37">
        <v>22</v>
      </c>
      <c r="C101" s="38" t="s">
        <v>3685</v>
      </c>
      <c r="D101" s="37" t="s">
        <v>209</v>
      </c>
      <c r="E101" s="39" t="s">
        <v>3686</v>
      </c>
      <c r="F101" s="40" t="s">
        <v>329</v>
      </c>
      <c r="G101" s="41">
        <v>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3686</v>
      </c>
      <c r="F102" s="46"/>
      <c r="G102" s="46"/>
      <c r="H102" s="46"/>
      <c r="I102" s="46"/>
      <c r="J102" s="47"/>
    </row>
    <row r="103">
      <c r="A103" s="37" t="s">
        <v>214</v>
      </c>
      <c r="B103" s="45"/>
      <c r="C103" s="46"/>
      <c r="D103" s="46"/>
      <c r="E103" s="48" t="s">
        <v>339</v>
      </c>
      <c r="F103" s="46"/>
      <c r="G103" s="46"/>
      <c r="H103" s="46"/>
      <c r="I103" s="46"/>
      <c r="J103" s="47"/>
    </row>
    <row r="104" ht="210">
      <c r="A104" s="37" t="s">
        <v>216</v>
      </c>
      <c r="B104" s="45"/>
      <c r="C104" s="46"/>
      <c r="D104" s="46"/>
      <c r="E104" s="39" t="s">
        <v>3687</v>
      </c>
      <c r="F104" s="46"/>
      <c r="G104" s="46"/>
      <c r="H104" s="46"/>
      <c r="I104" s="46"/>
      <c r="J104" s="47"/>
    </row>
    <row r="105" ht="30">
      <c r="A105" s="37" t="s">
        <v>207</v>
      </c>
      <c r="B105" s="37">
        <v>23</v>
      </c>
      <c r="C105" s="38" t="s">
        <v>3043</v>
      </c>
      <c r="D105" s="37" t="s">
        <v>209</v>
      </c>
      <c r="E105" s="39" t="s">
        <v>3044</v>
      </c>
      <c r="F105" s="40" t="s">
        <v>387</v>
      </c>
      <c r="G105" s="41">
        <v>180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212</v>
      </c>
      <c r="B106" s="45"/>
      <c r="C106" s="46"/>
      <c r="D106" s="46"/>
      <c r="E106" s="39" t="s">
        <v>3044</v>
      </c>
      <c r="F106" s="46"/>
      <c r="G106" s="46"/>
      <c r="H106" s="46"/>
      <c r="I106" s="46"/>
      <c r="J106" s="47"/>
    </row>
    <row r="107">
      <c r="A107" s="37" t="s">
        <v>214</v>
      </c>
      <c r="B107" s="45"/>
      <c r="C107" s="46"/>
      <c r="D107" s="46"/>
      <c r="E107" s="48" t="s">
        <v>3681</v>
      </c>
      <c r="F107" s="46"/>
      <c r="G107" s="46"/>
      <c r="H107" s="46"/>
      <c r="I107" s="46"/>
      <c r="J107" s="47"/>
    </row>
    <row r="108" ht="135">
      <c r="A108" s="37" t="s">
        <v>216</v>
      </c>
      <c r="B108" s="45"/>
      <c r="C108" s="46"/>
      <c r="D108" s="46"/>
      <c r="E108" s="39" t="s">
        <v>3046</v>
      </c>
      <c r="F108" s="46"/>
      <c r="G108" s="46"/>
      <c r="H108" s="46"/>
      <c r="I108" s="46"/>
      <c r="J108" s="47"/>
    </row>
    <row r="109">
      <c r="A109" s="31" t="s">
        <v>204</v>
      </c>
      <c r="B109" s="32"/>
      <c r="C109" s="33" t="s">
        <v>397</v>
      </c>
      <c r="D109" s="34"/>
      <c r="E109" s="31" t="s">
        <v>1481</v>
      </c>
      <c r="F109" s="34"/>
      <c r="G109" s="34"/>
      <c r="H109" s="34"/>
      <c r="I109" s="35">
        <f>SUMIFS(I110:I121,A110:A121,"P")</f>
        <v>0</v>
      </c>
      <c r="J109" s="36"/>
    </row>
    <row r="110">
      <c r="A110" s="37" t="s">
        <v>207</v>
      </c>
      <c r="B110" s="37">
        <v>24</v>
      </c>
      <c r="C110" s="38" t="s">
        <v>406</v>
      </c>
      <c r="D110" s="37" t="s">
        <v>209</v>
      </c>
      <c r="E110" s="39" t="s">
        <v>407</v>
      </c>
      <c r="F110" s="40" t="s">
        <v>211</v>
      </c>
      <c r="G110" s="41">
        <v>4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39" t="s">
        <v>407</v>
      </c>
      <c r="F111" s="46"/>
      <c r="G111" s="46"/>
      <c r="H111" s="46"/>
      <c r="I111" s="46"/>
      <c r="J111" s="47"/>
    </row>
    <row r="112">
      <c r="A112" s="37" t="s">
        <v>214</v>
      </c>
      <c r="B112" s="45"/>
      <c r="C112" s="46"/>
      <c r="D112" s="46"/>
      <c r="E112" s="48" t="s">
        <v>1130</v>
      </c>
      <c r="F112" s="46"/>
      <c r="G112" s="46"/>
      <c r="H112" s="46"/>
      <c r="I112" s="46"/>
      <c r="J112" s="47"/>
    </row>
    <row r="113" ht="105">
      <c r="A113" s="37" t="s">
        <v>216</v>
      </c>
      <c r="B113" s="45"/>
      <c r="C113" s="46"/>
      <c r="D113" s="46"/>
      <c r="E113" s="39" t="s">
        <v>409</v>
      </c>
      <c r="F113" s="46"/>
      <c r="G113" s="46"/>
      <c r="H113" s="46"/>
      <c r="I113" s="46"/>
      <c r="J113" s="47"/>
    </row>
    <row r="114">
      <c r="A114" s="37" t="s">
        <v>207</v>
      </c>
      <c r="B114" s="37">
        <v>25</v>
      </c>
      <c r="C114" s="38" t="s">
        <v>2998</v>
      </c>
      <c r="D114" s="37" t="s">
        <v>209</v>
      </c>
      <c r="E114" s="39" t="s">
        <v>2999</v>
      </c>
      <c r="F114" s="40" t="s">
        <v>211</v>
      </c>
      <c r="G114" s="41">
        <v>5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212</v>
      </c>
      <c r="B115" s="45"/>
      <c r="C115" s="46"/>
      <c r="D115" s="46"/>
      <c r="E115" s="39" t="s">
        <v>2999</v>
      </c>
      <c r="F115" s="46"/>
      <c r="G115" s="46"/>
      <c r="H115" s="46"/>
      <c r="I115" s="46"/>
      <c r="J115" s="47"/>
    </row>
    <row r="116">
      <c r="A116" s="37" t="s">
        <v>214</v>
      </c>
      <c r="B116" s="45"/>
      <c r="C116" s="46"/>
      <c r="D116" s="46"/>
      <c r="E116" s="48" t="s">
        <v>339</v>
      </c>
      <c r="F116" s="46"/>
      <c r="G116" s="46"/>
      <c r="H116" s="46"/>
      <c r="I116" s="46"/>
      <c r="J116" s="47"/>
    </row>
    <row r="117" ht="120">
      <c r="A117" s="37" t="s">
        <v>216</v>
      </c>
      <c r="B117" s="45"/>
      <c r="C117" s="46"/>
      <c r="D117" s="46"/>
      <c r="E117" s="39" t="s">
        <v>3688</v>
      </c>
      <c r="F117" s="46"/>
      <c r="G117" s="46"/>
      <c r="H117" s="46"/>
      <c r="I117" s="46"/>
      <c r="J117" s="47"/>
    </row>
    <row r="118" ht="30">
      <c r="A118" s="37" t="s">
        <v>207</v>
      </c>
      <c r="B118" s="37">
        <v>26</v>
      </c>
      <c r="C118" s="38" t="s">
        <v>3689</v>
      </c>
      <c r="D118" s="37" t="s">
        <v>209</v>
      </c>
      <c r="E118" s="39" t="s">
        <v>3690</v>
      </c>
      <c r="F118" s="40" t="s">
        <v>387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212</v>
      </c>
      <c r="B119" s="45"/>
      <c r="C119" s="46"/>
      <c r="D119" s="46"/>
      <c r="E119" s="39" t="s">
        <v>3690</v>
      </c>
      <c r="F119" s="46"/>
      <c r="G119" s="46"/>
      <c r="H119" s="46"/>
      <c r="I119" s="46"/>
      <c r="J119" s="47"/>
    </row>
    <row r="120" ht="285">
      <c r="A120" s="37" t="s">
        <v>214</v>
      </c>
      <c r="B120" s="45"/>
      <c r="C120" s="46"/>
      <c r="D120" s="46"/>
      <c r="E120" s="48" t="s">
        <v>3691</v>
      </c>
      <c r="F120" s="46"/>
      <c r="G120" s="46"/>
      <c r="H120" s="46"/>
      <c r="I120" s="46"/>
      <c r="J120" s="47"/>
    </row>
    <row r="121" ht="180">
      <c r="A121" s="37" t="s">
        <v>216</v>
      </c>
      <c r="B121" s="45"/>
      <c r="C121" s="46"/>
      <c r="D121" s="46"/>
      <c r="E121" s="39" t="s">
        <v>2569</v>
      </c>
      <c r="F121" s="46"/>
      <c r="G121" s="46"/>
      <c r="H121" s="46"/>
      <c r="I121" s="46"/>
      <c r="J121" s="47"/>
    </row>
    <row r="122">
      <c r="A122" s="31" t="s">
        <v>204</v>
      </c>
      <c r="B122" s="32"/>
      <c r="C122" s="33" t="s">
        <v>295</v>
      </c>
      <c r="D122" s="34"/>
      <c r="E122" s="31" t="s">
        <v>1515</v>
      </c>
      <c r="F122" s="34"/>
      <c r="G122" s="34"/>
      <c r="H122" s="34"/>
      <c r="I122" s="35">
        <f>SUMIFS(I123:I166,A123:A166,"P")</f>
        <v>0</v>
      </c>
      <c r="J122" s="36"/>
    </row>
    <row r="123" ht="30">
      <c r="A123" s="37" t="s">
        <v>207</v>
      </c>
      <c r="B123" s="37">
        <v>27</v>
      </c>
      <c r="C123" s="38" t="s">
        <v>297</v>
      </c>
      <c r="D123" s="37" t="s">
        <v>209</v>
      </c>
      <c r="E123" s="39" t="s">
        <v>298</v>
      </c>
      <c r="F123" s="40" t="s">
        <v>211</v>
      </c>
      <c r="G123" s="41">
        <v>1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212</v>
      </c>
      <c r="B124" s="45"/>
      <c r="C124" s="46"/>
      <c r="D124" s="46"/>
      <c r="E124" s="39" t="s">
        <v>298</v>
      </c>
      <c r="F124" s="46"/>
      <c r="G124" s="46"/>
      <c r="H124" s="46"/>
      <c r="I124" s="46"/>
      <c r="J124" s="47"/>
    </row>
    <row r="125">
      <c r="A125" s="37" t="s">
        <v>214</v>
      </c>
      <c r="B125" s="45"/>
      <c r="C125" s="46"/>
      <c r="D125" s="46"/>
      <c r="E125" s="48" t="s">
        <v>330</v>
      </c>
      <c r="F125" s="46"/>
      <c r="G125" s="46"/>
      <c r="H125" s="46"/>
      <c r="I125" s="46"/>
      <c r="J125" s="47"/>
    </row>
    <row r="126" ht="135">
      <c r="A126" s="37" t="s">
        <v>216</v>
      </c>
      <c r="B126" s="45"/>
      <c r="C126" s="46"/>
      <c r="D126" s="46"/>
      <c r="E126" s="39" t="s">
        <v>299</v>
      </c>
      <c r="F126" s="46"/>
      <c r="G126" s="46"/>
      <c r="H126" s="46"/>
      <c r="I126" s="46"/>
      <c r="J126" s="47"/>
    </row>
    <row r="127" ht="45">
      <c r="A127" s="37" t="s">
        <v>207</v>
      </c>
      <c r="B127" s="37">
        <v>28</v>
      </c>
      <c r="C127" s="38" t="s">
        <v>300</v>
      </c>
      <c r="D127" s="37" t="s">
        <v>209</v>
      </c>
      <c r="E127" s="39" t="s">
        <v>301</v>
      </c>
      <c r="F127" s="40" t="s">
        <v>211</v>
      </c>
      <c r="G127" s="41">
        <v>3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45">
      <c r="A128" s="37" t="s">
        <v>212</v>
      </c>
      <c r="B128" s="45"/>
      <c r="C128" s="46"/>
      <c r="D128" s="46"/>
      <c r="E128" s="39" t="s">
        <v>301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1120</v>
      </c>
      <c r="F129" s="46"/>
      <c r="G129" s="46"/>
      <c r="H129" s="46"/>
      <c r="I129" s="46"/>
      <c r="J129" s="47"/>
    </row>
    <row r="130" ht="135">
      <c r="A130" s="37" t="s">
        <v>216</v>
      </c>
      <c r="B130" s="45"/>
      <c r="C130" s="46"/>
      <c r="D130" s="46"/>
      <c r="E130" s="39" t="s">
        <v>299</v>
      </c>
      <c r="F130" s="46"/>
      <c r="G130" s="46"/>
      <c r="H130" s="46"/>
      <c r="I130" s="46"/>
      <c r="J130" s="47"/>
    </row>
    <row r="131" ht="30">
      <c r="A131" s="37" t="s">
        <v>207</v>
      </c>
      <c r="B131" s="37">
        <v>29</v>
      </c>
      <c r="C131" s="38" t="s">
        <v>303</v>
      </c>
      <c r="D131" s="37" t="s">
        <v>209</v>
      </c>
      <c r="E131" s="39" t="s">
        <v>304</v>
      </c>
      <c r="F131" s="40" t="s">
        <v>211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212</v>
      </c>
      <c r="B132" s="45"/>
      <c r="C132" s="46"/>
      <c r="D132" s="46"/>
      <c r="E132" s="39" t="s">
        <v>304</v>
      </c>
      <c r="F132" s="46"/>
      <c r="G132" s="46"/>
      <c r="H132" s="46"/>
      <c r="I132" s="46"/>
      <c r="J132" s="47"/>
    </row>
    <row r="133">
      <c r="A133" s="37" t="s">
        <v>214</v>
      </c>
      <c r="B133" s="45"/>
      <c r="C133" s="46"/>
      <c r="D133" s="46"/>
      <c r="E133" s="48" t="s">
        <v>330</v>
      </c>
      <c r="F133" s="46"/>
      <c r="G133" s="46"/>
      <c r="H133" s="46"/>
      <c r="I133" s="46"/>
      <c r="J133" s="47"/>
    </row>
    <row r="134" ht="105">
      <c r="A134" s="37" t="s">
        <v>216</v>
      </c>
      <c r="B134" s="45"/>
      <c r="C134" s="46"/>
      <c r="D134" s="46"/>
      <c r="E134" s="39" t="s">
        <v>305</v>
      </c>
      <c r="F134" s="46"/>
      <c r="G134" s="46"/>
      <c r="H134" s="46"/>
      <c r="I134" s="46"/>
      <c r="J134" s="47"/>
    </row>
    <row r="135">
      <c r="A135" s="37" t="s">
        <v>207</v>
      </c>
      <c r="B135" s="37">
        <v>30</v>
      </c>
      <c r="C135" s="38" t="s">
        <v>573</v>
      </c>
      <c r="D135" s="37" t="s">
        <v>209</v>
      </c>
      <c r="E135" s="39" t="s">
        <v>574</v>
      </c>
      <c r="F135" s="40" t="s">
        <v>211</v>
      </c>
      <c r="G135" s="41">
        <v>1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39" t="s">
        <v>574</v>
      </c>
      <c r="F136" s="46"/>
      <c r="G136" s="46"/>
      <c r="H136" s="46"/>
      <c r="I136" s="46"/>
      <c r="J136" s="47"/>
    </row>
    <row r="137">
      <c r="A137" s="37" t="s">
        <v>214</v>
      </c>
      <c r="B137" s="45"/>
      <c r="C137" s="46"/>
      <c r="D137" s="46"/>
      <c r="E137" s="48" t="s">
        <v>330</v>
      </c>
      <c r="F137" s="46"/>
      <c r="G137" s="46"/>
      <c r="H137" s="46"/>
      <c r="I137" s="46"/>
      <c r="J137" s="47"/>
    </row>
    <row r="138" ht="105">
      <c r="A138" s="37" t="s">
        <v>216</v>
      </c>
      <c r="B138" s="45"/>
      <c r="C138" s="46"/>
      <c r="D138" s="46"/>
      <c r="E138" s="39" t="s">
        <v>575</v>
      </c>
      <c r="F138" s="46"/>
      <c r="G138" s="46"/>
      <c r="H138" s="46"/>
      <c r="I138" s="46"/>
      <c r="J138" s="47"/>
    </row>
    <row r="139">
      <c r="A139" s="37" t="s">
        <v>207</v>
      </c>
      <c r="B139" s="37">
        <v>31</v>
      </c>
      <c r="C139" s="38" t="s">
        <v>2958</v>
      </c>
      <c r="D139" s="37" t="s">
        <v>209</v>
      </c>
      <c r="E139" s="39" t="s">
        <v>2959</v>
      </c>
      <c r="F139" s="40" t="s">
        <v>211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212</v>
      </c>
      <c r="B140" s="45"/>
      <c r="C140" s="46"/>
      <c r="D140" s="46"/>
      <c r="E140" s="39" t="s">
        <v>2959</v>
      </c>
      <c r="F140" s="46"/>
      <c r="G140" s="46"/>
      <c r="H140" s="46"/>
      <c r="I140" s="46"/>
      <c r="J140" s="47"/>
    </row>
    <row r="141">
      <c r="A141" s="37" t="s">
        <v>214</v>
      </c>
      <c r="B141" s="45"/>
      <c r="C141" s="46"/>
      <c r="D141" s="46"/>
      <c r="E141" s="48" t="s">
        <v>330</v>
      </c>
      <c r="F141" s="46"/>
      <c r="G141" s="46"/>
      <c r="H141" s="46"/>
      <c r="I141" s="46"/>
      <c r="J141" s="47"/>
    </row>
    <row r="142" ht="105">
      <c r="A142" s="37" t="s">
        <v>216</v>
      </c>
      <c r="B142" s="45"/>
      <c r="C142" s="46"/>
      <c r="D142" s="46"/>
      <c r="E142" s="39" t="s">
        <v>575</v>
      </c>
      <c r="F142" s="46"/>
      <c r="G142" s="46"/>
      <c r="H142" s="46"/>
      <c r="I142" s="46"/>
      <c r="J142" s="47"/>
    </row>
    <row r="143" ht="30">
      <c r="A143" s="37" t="s">
        <v>207</v>
      </c>
      <c r="B143" s="37">
        <v>32</v>
      </c>
      <c r="C143" s="38" t="s">
        <v>3692</v>
      </c>
      <c r="D143" s="37" t="s">
        <v>209</v>
      </c>
      <c r="E143" s="39" t="s">
        <v>3693</v>
      </c>
      <c r="F143" s="40" t="s">
        <v>211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212</v>
      </c>
      <c r="B144" s="45"/>
      <c r="C144" s="46"/>
      <c r="D144" s="46"/>
      <c r="E144" s="39" t="s">
        <v>3693</v>
      </c>
      <c r="F144" s="46"/>
      <c r="G144" s="46"/>
      <c r="H144" s="46"/>
      <c r="I144" s="46"/>
      <c r="J144" s="47"/>
    </row>
    <row r="145">
      <c r="A145" s="37" t="s">
        <v>214</v>
      </c>
      <c r="B145" s="45"/>
      <c r="C145" s="46"/>
      <c r="D145" s="46"/>
      <c r="E145" s="48" t="s">
        <v>330</v>
      </c>
      <c r="F145" s="46"/>
      <c r="G145" s="46"/>
      <c r="H145" s="46"/>
      <c r="I145" s="46"/>
      <c r="J145" s="47"/>
    </row>
    <row r="146" ht="105">
      <c r="A146" s="37" t="s">
        <v>216</v>
      </c>
      <c r="B146" s="45"/>
      <c r="C146" s="46"/>
      <c r="D146" s="46"/>
      <c r="E146" s="39" t="s">
        <v>575</v>
      </c>
      <c r="F146" s="46"/>
      <c r="G146" s="46"/>
      <c r="H146" s="46"/>
      <c r="I146" s="46"/>
      <c r="J146" s="47"/>
    </row>
    <row r="147">
      <c r="A147" s="37" t="s">
        <v>207</v>
      </c>
      <c r="B147" s="37">
        <v>33</v>
      </c>
      <c r="C147" s="38" t="s">
        <v>3694</v>
      </c>
      <c r="D147" s="37" t="s">
        <v>209</v>
      </c>
      <c r="E147" s="39" t="s">
        <v>3695</v>
      </c>
      <c r="F147" s="40" t="s">
        <v>211</v>
      </c>
      <c r="G147" s="41">
        <v>1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212</v>
      </c>
      <c r="B148" s="45"/>
      <c r="C148" s="46"/>
      <c r="D148" s="46"/>
      <c r="E148" s="39" t="s">
        <v>3695</v>
      </c>
      <c r="F148" s="46"/>
      <c r="G148" s="46"/>
      <c r="H148" s="46"/>
      <c r="I148" s="46"/>
      <c r="J148" s="47"/>
    </row>
    <row r="149">
      <c r="A149" s="37" t="s">
        <v>214</v>
      </c>
      <c r="B149" s="45"/>
      <c r="C149" s="46"/>
      <c r="D149" s="46"/>
      <c r="E149" s="48" t="s">
        <v>330</v>
      </c>
      <c r="F149" s="46"/>
      <c r="G149" s="46"/>
      <c r="H149" s="46"/>
      <c r="I149" s="46"/>
      <c r="J149" s="47"/>
    </row>
    <row r="150" ht="105">
      <c r="A150" s="37" t="s">
        <v>216</v>
      </c>
      <c r="B150" s="45"/>
      <c r="C150" s="46"/>
      <c r="D150" s="46"/>
      <c r="E150" s="39" t="s">
        <v>575</v>
      </c>
      <c r="F150" s="46"/>
      <c r="G150" s="46"/>
      <c r="H150" s="46"/>
      <c r="I150" s="46"/>
      <c r="J150" s="47"/>
    </row>
    <row r="151" ht="30">
      <c r="A151" s="37" t="s">
        <v>207</v>
      </c>
      <c r="B151" s="37">
        <v>34</v>
      </c>
      <c r="C151" s="38" t="s">
        <v>3696</v>
      </c>
      <c r="D151" s="37" t="s">
        <v>209</v>
      </c>
      <c r="E151" s="39" t="s">
        <v>3697</v>
      </c>
      <c r="F151" s="40" t="s">
        <v>211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212</v>
      </c>
      <c r="B152" s="45"/>
      <c r="C152" s="46"/>
      <c r="D152" s="46"/>
      <c r="E152" s="39" t="s">
        <v>3697</v>
      </c>
      <c r="F152" s="46"/>
      <c r="G152" s="46"/>
      <c r="H152" s="46"/>
      <c r="I152" s="46"/>
      <c r="J152" s="47"/>
    </row>
    <row r="153">
      <c r="A153" s="37" t="s">
        <v>214</v>
      </c>
      <c r="B153" s="45"/>
      <c r="C153" s="46"/>
      <c r="D153" s="46"/>
      <c r="E153" s="48" t="s">
        <v>330</v>
      </c>
      <c r="F153" s="46"/>
      <c r="G153" s="46"/>
      <c r="H153" s="46"/>
      <c r="I153" s="46"/>
      <c r="J153" s="47"/>
    </row>
    <row r="154" ht="105">
      <c r="A154" s="37" t="s">
        <v>216</v>
      </c>
      <c r="B154" s="45"/>
      <c r="C154" s="46"/>
      <c r="D154" s="46"/>
      <c r="E154" s="39" t="s">
        <v>575</v>
      </c>
      <c r="F154" s="46"/>
      <c r="G154" s="46"/>
      <c r="H154" s="46"/>
      <c r="I154" s="46"/>
      <c r="J154" s="47"/>
    </row>
    <row r="155">
      <c r="A155" s="37" t="s">
        <v>207</v>
      </c>
      <c r="B155" s="37">
        <v>35</v>
      </c>
      <c r="C155" s="38" t="s">
        <v>430</v>
      </c>
      <c r="D155" s="37" t="s">
        <v>209</v>
      </c>
      <c r="E155" s="39" t="s">
        <v>431</v>
      </c>
      <c r="F155" s="40" t="s">
        <v>231</v>
      </c>
      <c r="G155" s="41">
        <v>8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212</v>
      </c>
      <c r="B156" s="45"/>
      <c r="C156" s="46"/>
      <c r="D156" s="46"/>
      <c r="E156" s="39" t="s">
        <v>431</v>
      </c>
      <c r="F156" s="46"/>
      <c r="G156" s="46"/>
      <c r="H156" s="46"/>
      <c r="I156" s="46"/>
      <c r="J156" s="47"/>
    </row>
    <row r="157">
      <c r="A157" s="37" t="s">
        <v>214</v>
      </c>
      <c r="B157" s="45"/>
      <c r="C157" s="46"/>
      <c r="D157" s="46"/>
      <c r="E157" s="48" t="s">
        <v>1150</v>
      </c>
      <c r="F157" s="46"/>
      <c r="G157" s="46"/>
      <c r="H157" s="46"/>
      <c r="I157" s="46"/>
      <c r="J157" s="47"/>
    </row>
    <row r="158" ht="120">
      <c r="A158" s="37" t="s">
        <v>216</v>
      </c>
      <c r="B158" s="45"/>
      <c r="C158" s="46"/>
      <c r="D158" s="46"/>
      <c r="E158" s="39" t="s">
        <v>433</v>
      </c>
      <c r="F158" s="46"/>
      <c r="G158" s="46"/>
      <c r="H158" s="46"/>
      <c r="I158" s="46"/>
      <c r="J158" s="47"/>
    </row>
    <row r="159">
      <c r="A159" s="37" t="s">
        <v>207</v>
      </c>
      <c r="B159" s="37">
        <v>36</v>
      </c>
      <c r="C159" s="38" t="s">
        <v>356</v>
      </c>
      <c r="D159" s="37" t="s">
        <v>209</v>
      </c>
      <c r="E159" s="39" t="s">
        <v>357</v>
      </c>
      <c r="F159" s="40" t="s">
        <v>231</v>
      </c>
      <c r="G159" s="41">
        <v>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212</v>
      </c>
      <c r="B160" s="45"/>
      <c r="C160" s="46"/>
      <c r="D160" s="46"/>
      <c r="E160" s="39" t="s">
        <v>357</v>
      </c>
      <c r="F160" s="46"/>
      <c r="G160" s="46"/>
      <c r="H160" s="46"/>
      <c r="I160" s="46"/>
      <c r="J160" s="47"/>
    </row>
    <row r="161">
      <c r="A161" s="37" t="s">
        <v>214</v>
      </c>
      <c r="B161" s="45"/>
      <c r="C161" s="46"/>
      <c r="D161" s="46"/>
      <c r="E161" s="48" t="s">
        <v>1150</v>
      </c>
      <c r="F161" s="46"/>
      <c r="G161" s="46"/>
      <c r="H161" s="46"/>
      <c r="I161" s="46"/>
      <c r="J161" s="47"/>
    </row>
    <row r="162" ht="105">
      <c r="A162" s="37" t="s">
        <v>216</v>
      </c>
      <c r="B162" s="45"/>
      <c r="C162" s="46"/>
      <c r="D162" s="46"/>
      <c r="E162" s="39" t="s">
        <v>434</v>
      </c>
      <c r="F162" s="46"/>
      <c r="G162" s="46"/>
      <c r="H162" s="46"/>
      <c r="I162" s="46"/>
      <c r="J162" s="47"/>
    </row>
    <row r="163">
      <c r="A163" s="37" t="s">
        <v>207</v>
      </c>
      <c r="B163" s="37">
        <v>37</v>
      </c>
      <c r="C163" s="38" t="s">
        <v>360</v>
      </c>
      <c r="D163" s="37" t="s">
        <v>209</v>
      </c>
      <c r="E163" s="39" t="s">
        <v>361</v>
      </c>
      <c r="F163" s="40" t="s">
        <v>231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212</v>
      </c>
      <c r="B164" s="45"/>
      <c r="C164" s="46"/>
      <c r="D164" s="46"/>
      <c r="E164" s="39" t="s">
        <v>361</v>
      </c>
      <c r="F164" s="46"/>
      <c r="G164" s="46"/>
      <c r="H164" s="46"/>
      <c r="I164" s="46"/>
      <c r="J164" s="47"/>
    </row>
    <row r="165">
      <c r="A165" s="37" t="s">
        <v>214</v>
      </c>
      <c r="B165" s="45"/>
      <c r="C165" s="46"/>
      <c r="D165" s="46"/>
      <c r="E165" s="48" t="s">
        <v>1150</v>
      </c>
      <c r="F165" s="46"/>
      <c r="G165" s="46"/>
      <c r="H165" s="46"/>
      <c r="I165" s="46"/>
      <c r="J165" s="47"/>
    </row>
    <row r="166" ht="105">
      <c r="A166" s="37" t="s">
        <v>216</v>
      </c>
      <c r="B166" s="45"/>
      <c r="C166" s="46"/>
      <c r="D166" s="46"/>
      <c r="E166" s="39" t="s">
        <v>435</v>
      </c>
      <c r="F166" s="46"/>
      <c r="G166" s="46"/>
      <c r="H166" s="46"/>
      <c r="I166" s="46"/>
      <c r="J166" s="47"/>
    </row>
    <row r="167">
      <c r="A167" s="31" t="s">
        <v>204</v>
      </c>
      <c r="B167" s="32"/>
      <c r="C167" s="33" t="s">
        <v>1265</v>
      </c>
      <c r="D167" s="34"/>
      <c r="E167" s="31" t="s">
        <v>1266</v>
      </c>
      <c r="F167" s="34"/>
      <c r="G167" s="34"/>
      <c r="H167" s="34"/>
      <c r="I167" s="35">
        <f>SUMIFS(I168:I171,A168:A171,"P")</f>
        <v>0</v>
      </c>
      <c r="J167" s="36"/>
    </row>
    <row r="168" ht="45">
      <c r="A168" s="37" t="s">
        <v>207</v>
      </c>
      <c r="B168" s="37">
        <v>38</v>
      </c>
      <c r="C168" s="38" t="s">
        <v>2521</v>
      </c>
      <c r="D168" s="37" t="s">
        <v>2522</v>
      </c>
      <c r="E168" s="39" t="s">
        <v>2523</v>
      </c>
      <c r="F168" s="40" t="s">
        <v>615</v>
      </c>
      <c r="G168" s="41">
        <v>9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39" t="s">
        <v>616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1207</v>
      </c>
      <c r="F170" s="46"/>
      <c r="G170" s="46"/>
      <c r="H170" s="46"/>
      <c r="I170" s="46"/>
      <c r="J170" s="47"/>
    </row>
    <row r="171" ht="240">
      <c r="A171" s="37" t="s">
        <v>216</v>
      </c>
      <c r="B171" s="50"/>
      <c r="C171" s="51"/>
      <c r="D171" s="51"/>
      <c r="E171" s="39" t="s">
        <v>1540</v>
      </c>
      <c r="F171" s="51"/>
      <c r="G171" s="51"/>
      <c r="H171" s="51"/>
      <c r="I171" s="51"/>
      <c r="J171" s="52"/>
    </row>
  </sheetData>
  <sheetProtection sheet="1" objects="1" scenarios="1" spinCount="100000" saltValue="wv9cekgUAtJHyTTSSLBYQAGG6NPhAdLRifXFhV5QzScM1Mq1THxe39mbaqngC+IJnlvqqUI0SdvxdYABTBg65w==" hashValue="eOFOHQY/py6HCNs7HlRGAR2+VuyqzNzy8Z3IRIQRdS3j6Gx+CFb1eWGLjeu/vC4B4TATsuGOYlg+rH3097nZW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3698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3698</v>
      </c>
      <c r="D5" s="22"/>
      <c r="E5" s="23" t="s">
        <v>164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1114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3663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362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3699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3087</v>
      </c>
      <c r="F21" s="46"/>
      <c r="G21" s="46"/>
      <c r="H21" s="46"/>
      <c r="I21" s="46"/>
      <c r="J21" s="47"/>
    </row>
    <row r="22" ht="90">
      <c r="A22" s="37" t="s">
        <v>216</v>
      </c>
      <c r="B22" s="45"/>
      <c r="C22" s="46"/>
      <c r="D22" s="46"/>
      <c r="E22" s="39" t="s">
        <v>2503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334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3700</v>
      </c>
      <c r="F26" s="46"/>
      <c r="G26" s="46"/>
      <c r="H26" s="46"/>
      <c r="I26" s="46"/>
      <c r="J26" s="47"/>
    </row>
    <row r="27" ht="330">
      <c r="A27" s="37" t="s">
        <v>216</v>
      </c>
      <c r="B27" s="45"/>
      <c r="C27" s="46"/>
      <c r="D27" s="46"/>
      <c r="E27" s="39" t="s">
        <v>1101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1228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339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2982</v>
      </c>
      <c r="D37" s="34"/>
      <c r="E37" s="31" t="s">
        <v>1408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207</v>
      </c>
      <c r="B38" s="37">
        <v>7</v>
      </c>
      <c r="C38" s="38" t="s">
        <v>2983</v>
      </c>
      <c r="D38" s="37" t="s">
        <v>209</v>
      </c>
      <c r="E38" s="39" t="s">
        <v>2984</v>
      </c>
      <c r="F38" s="40" t="s">
        <v>329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2984</v>
      </c>
      <c r="F39" s="46"/>
      <c r="G39" s="46"/>
      <c r="H39" s="46"/>
      <c r="I39" s="46"/>
      <c r="J39" s="47"/>
    </row>
    <row r="40">
      <c r="A40" s="37" t="s">
        <v>214</v>
      </c>
      <c r="B40" s="45"/>
      <c r="C40" s="46"/>
      <c r="D40" s="46"/>
      <c r="E40" s="48" t="s">
        <v>330</v>
      </c>
      <c r="F40" s="46"/>
      <c r="G40" s="46"/>
      <c r="H40" s="46"/>
      <c r="I40" s="46"/>
      <c r="J40" s="47"/>
    </row>
    <row r="41" ht="60">
      <c r="A41" s="37" t="s">
        <v>216</v>
      </c>
      <c r="B41" s="45"/>
      <c r="C41" s="46"/>
      <c r="D41" s="46"/>
      <c r="E41" s="39" t="s">
        <v>3701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648</v>
      </c>
      <c r="D42" s="34"/>
      <c r="E42" s="31" t="s">
        <v>649</v>
      </c>
      <c r="F42" s="34"/>
      <c r="G42" s="34"/>
      <c r="H42" s="34"/>
      <c r="I42" s="35">
        <f>SUMIFS(I43:I50,A43:A50,"P")</f>
        <v>0</v>
      </c>
      <c r="J42" s="36"/>
    </row>
    <row r="43" ht="30">
      <c r="A43" s="37" t="s">
        <v>207</v>
      </c>
      <c r="B43" s="37">
        <v>8</v>
      </c>
      <c r="C43" s="38" t="s">
        <v>2620</v>
      </c>
      <c r="D43" s="37" t="s">
        <v>209</v>
      </c>
      <c r="E43" s="39" t="s">
        <v>651</v>
      </c>
      <c r="F43" s="40" t="s">
        <v>211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1130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1117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2536</v>
      </c>
      <c r="D47" s="37" t="s">
        <v>209</v>
      </c>
      <c r="E47" s="39" t="s">
        <v>2537</v>
      </c>
      <c r="F47" s="40" t="s">
        <v>211</v>
      </c>
      <c r="G47" s="41">
        <v>27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3702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1117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1426</v>
      </c>
      <c r="D51" s="34"/>
      <c r="E51" s="31" t="s">
        <v>1427</v>
      </c>
      <c r="F51" s="34"/>
      <c r="G51" s="34"/>
      <c r="H51" s="34"/>
      <c r="I51" s="35">
        <f>SUMIFS(I52:I67,A52:A67,"P")</f>
        <v>0</v>
      </c>
      <c r="J51" s="36"/>
    </row>
    <row r="52">
      <c r="A52" s="37" t="s">
        <v>207</v>
      </c>
      <c r="B52" s="37">
        <v>10</v>
      </c>
      <c r="C52" s="38" t="s">
        <v>1580</v>
      </c>
      <c r="D52" s="37" t="s">
        <v>209</v>
      </c>
      <c r="E52" s="39" t="s">
        <v>1581</v>
      </c>
      <c r="F52" s="40" t="s">
        <v>387</v>
      </c>
      <c r="G52" s="41">
        <v>120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3433</v>
      </c>
      <c r="F54" s="46"/>
      <c r="G54" s="46"/>
      <c r="H54" s="46"/>
      <c r="I54" s="46"/>
      <c r="J54" s="47"/>
    </row>
    <row r="55" ht="90">
      <c r="A55" s="37" t="s">
        <v>216</v>
      </c>
      <c r="B55" s="45"/>
      <c r="C55" s="46"/>
      <c r="D55" s="46"/>
      <c r="E55" s="39" t="s">
        <v>1254</v>
      </c>
      <c r="F55" s="46"/>
      <c r="G55" s="46"/>
      <c r="H55" s="46"/>
      <c r="I55" s="46"/>
      <c r="J55" s="47"/>
    </row>
    <row r="56">
      <c r="A56" s="37" t="s">
        <v>207</v>
      </c>
      <c r="B56" s="37">
        <v>11</v>
      </c>
      <c r="C56" s="38" t="s">
        <v>656</v>
      </c>
      <c r="D56" s="37" t="s">
        <v>209</v>
      </c>
      <c r="E56" s="39" t="s">
        <v>657</v>
      </c>
      <c r="F56" s="40" t="s">
        <v>387</v>
      </c>
      <c r="G56" s="41">
        <v>120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3433</v>
      </c>
      <c r="F58" s="46"/>
      <c r="G58" s="46"/>
      <c r="H58" s="46"/>
      <c r="I58" s="46"/>
      <c r="J58" s="47"/>
    </row>
    <row r="59" ht="90">
      <c r="A59" s="37" t="s">
        <v>216</v>
      </c>
      <c r="B59" s="45"/>
      <c r="C59" s="46"/>
      <c r="D59" s="46"/>
      <c r="E59" s="39" t="s">
        <v>1254</v>
      </c>
      <c r="F59" s="46"/>
      <c r="G59" s="46"/>
      <c r="H59" s="46"/>
      <c r="I59" s="46"/>
      <c r="J59" s="47"/>
    </row>
    <row r="60">
      <c r="A60" s="37" t="s">
        <v>207</v>
      </c>
      <c r="B60" s="37">
        <v>12</v>
      </c>
      <c r="C60" s="38" t="s">
        <v>2505</v>
      </c>
      <c r="D60" s="37" t="s">
        <v>209</v>
      </c>
      <c r="E60" s="39" t="s">
        <v>2506</v>
      </c>
      <c r="F60" s="40" t="s">
        <v>387</v>
      </c>
      <c r="G60" s="41">
        <v>120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3433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2508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13</v>
      </c>
      <c r="C64" s="38" t="s">
        <v>2509</v>
      </c>
      <c r="D64" s="37" t="s">
        <v>209</v>
      </c>
      <c r="E64" s="39" t="s">
        <v>2510</v>
      </c>
      <c r="F64" s="40" t="s">
        <v>387</v>
      </c>
      <c r="G64" s="41">
        <v>120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>
      <c r="A66" s="37" t="s">
        <v>214</v>
      </c>
      <c r="B66" s="45"/>
      <c r="C66" s="46"/>
      <c r="D66" s="46"/>
      <c r="E66" s="48" t="s">
        <v>3433</v>
      </c>
      <c r="F66" s="46"/>
      <c r="G66" s="46"/>
      <c r="H66" s="46"/>
      <c r="I66" s="46"/>
      <c r="J66" s="47"/>
    </row>
    <row r="67" ht="90">
      <c r="A67" s="37" t="s">
        <v>216</v>
      </c>
      <c r="B67" s="45"/>
      <c r="C67" s="46"/>
      <c r="D67" s="46"/>
      <c r="E67" s="39" t="s">
        <v>1796</v>
      </c>
      <c r="F67" s="46"/>
      <c r="G67" s="46"/>
      <c r="H67" s="46"/>
      <c r="I67" s="46"/>
      <c r="J67" s="47"/>
    </row>
    <row r="68">
      <c r="A68" s="31" t="s">
        <v>204</v>
      </c>
      <c r="B68" s="32"/>
      <c r="C68" s="33" t="s">
        <v>1460</v>
      </c>
      <c r="D68" s="34"/>
      <c r="E68" s="31" t="s">
        <v>1461</v>
      </c>
      <c r="F68" s="34"/>
      <c r="G68" s="34"/>
      <c r="H68" s="34"/>
      <c r="I68" s="35">
        <f>SUMIFS(I69:I72,A69:A72,"P")</f>
        <v>0</v>
      </c>
      <c r="J68" s="36"/>
    </row>
    <row r="69" ht="30">
      <c r="A69" s="37" t="s">
        <v>207</v>
      </c>
      <c r="B69" s="37">
        <v>14</v>
      </c>
      <c r="C69" s="38" t="s">
        <v>2540</v>
      </c>
      <c r="D69" s="37" t="s">
        <v>209</v>
      </c>
      <c r="E69" s="39" t="s">
        <v>2541</v>
      </c>
      <c r="F69" s="40" t="s">
        <v>211</v>
      </c>
      <c r="G69" s="41">
        <v>10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1122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2542</v>
      </c>
      <c r="F72" s="46"/>
      <c r="G72" s="46"/>
      <c r="H72" s="46"/>
      <c r="I72" s="46"/>
      <c r="J72" s="47"/>
    </row>
    <row r="73">
      <c r="A73" s="31" t="s">
        <v>204</v>
      </c>
      <c r="B73" s="32"/>
      <c r="C73" s="33" t="s">
        <v>522</v>
      </c>
      <c r="D73" s="34"/>
      <c r="E73" s="31" t="s">
        <v>1135</v>
      </c>
      <c r="F73" s="34"/>
      <c r="G73" s="34"/>
      <c r="H73" s="34"/>
      <c r="I73" s="35">
        <f>SUMIFS(I74:I113,A74:A113,"P")</f>
        <v>0</v>
      </c>
      <c r="J73" s="36"/>
    </row>
    <row r="74">
      <c r="A74" s="37" t="s">
        <v>207</v>
      </c>
      <c r="B74" s="37">
        <v>15</v>
      </c>
      <c r="C74" s="38" t="s">
        <v>2550</v>
      </c>
      <c r="D74" s="37" t="s">
        <v>209</v>
      </c>
      <c r="E74" s="39" t="s">
        <v>2551</v>
      </c>
      <c r="F74" s="40" t="s">
        <v>387</v>
      </c>
      <c r="G74" s="41">
        <v>520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>
      <c r="A76" s="37" t="s">
        <v>214</v>
      </c>
      <c r="B76" s="45"/>
      <c r="C76" s="46"/>
      <c r="D76" s="46"/>
      <c r="E76" s="48" t="s">
        <v>3703</v>
      </c>
      <c r="F76" s="46"/>
      <c r="G76" s="46"/>
      <c r="H76" s="46"/>
      <c r="I76" s="46"/>
      <c r="J76" s="47"/>
    </row>
    <row r="77" ht="150">
      <c r="A77" s="37" t="s">
        <v>216</v>
      </c>
      <c r="B77" s="45"/>
      <c r="C77" s="46"/>
      <c r="D77" s="46"/>
      <c r="E77" s="39" t="s">
        <v>2553</v>
      </c>
      <c r="F77" s="46"/>
      <c r="G77" s="46"/>
      <c r="H77" s="46"/>
      <c r="I77" s="46"/>
      <c r="J77" s="47"/>
    </row>
    <row r="78">
      <c r="A78" s="37" t="s">
        <v>207</v>
      </c>
      <c r="B78" s="37">
        <v>16</v>
      </c>
      <c r="C78" s="38" t="s">
        <v>3677</v>
      </c>
      <c r="D78" s="37" t="s">
        <v>209</v>
      </c>
      <c r="E78" s="39" t="s">
        <v>3678</v>
      </c>
      <c r="F78" s="40" t="s">
        <v>387</v>
      </c>
      <c r="G78" s="41">
        <v>160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>
      <c r="A80" s="37" t="s">
        <v>214</v>
      </c>
      <c r="B80" s="45"/>
      <c r="C80" s="46"/>
      <c r="D80" s="46"/>
      <c r="E80" s="48" t="s">
        <v>3704</v>
      </c>
      <c r="F80" s="46"/>
      <c r="G80" s="46"/>
      <c r="H80" s="46"/>
      <c r="I80" s="46"/>
      <c r="J80" s="47"/>
    </row>
    <row r="81" ht="150">
      <c r="A81" s="37" t="s">
        <v>216</v>
      </c>
      <c r="B81" s="45"/>
      <c r="C81" s="46"/>
      <c r="D81" s="46"/>
      <c r="E81" s="39" t="s">
        <v>3679</v>
      </c>
      <c r="F81" s="46"/>
      <c r="G81" s="46"/>
      <c r="H81" s="46"/>
      <c r="I81" s="46"/>
      <c r="J81" s="47"/>
    </row>
    <row r="82">
      <c r="A82" s="37" t="s">
        <v>207</v>
      </c>
      <c r="B82" s="37">
        <v>17</v>
      </c>
      <c r="C82" s="38" t="s">
        <v>2554</v>
      </c>
      <c r="D82" s="37" t="s">
        <v>209</v>
      </c>
      <c r="E82" s="39" t="s">
        <v>2555</v>
      </c>
      <c r="F82" s="40" t="s">
        <v>211</v>
      </c>
      <c r="G82" s="41">
        <v>52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3705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2557</v>
      </c>
      <c r="F85" s="46"/>
      <c r="G85" s="46"/>
      <c r="H85" s="46"/>
      <c r="I85" s="46"/>
      <c r="J85" s="47"/>
    </row>
    <row r="86">
      <c r="A86" s="37" t="s">
        <v>207</v>
      </c>
      <c r="B86" s="37">
        <v>18</v>
      </c>
      <c r="C86" s="38" t="s">
        <v>527</v>
      </c>
      <c r="D86" s="37" t="s">
        <v>209</v>
      </c>
      <c r="E86" s="39" t="s">
        <v>528</v>
      </c>
      <c r="F86" s="40" t="s">
        <v>211</v>
      </c>
      <c r="G86" s="41">
        <v>164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3706</v>
      </c>
      <c r="F88" s="46"/>
      <c r="G88" s="46"/>
      <c r="H88" s="46"/>
      <c r="I88" s="46"/>
      <c r="J88" s="47"/>
    </row>
    <row r="89" ht="90">
      <c r="A89" s="37" t="s">
        <v>216</v>
      </c>
      <c r="B89" s="45"/>
      <c r="C89" s="46"/>
      <c r="D89" s="46"/>
      <c r="E89" s="39" t="s">
        <v>529</v>
      </c>
      <c r="F89" s="46"/>
      <c r="G89" s="46"/>
      <c r="H89" s="46"/>
      <c r="I89" s="46"/>
      <c r="J89" s="47"/>
    </row>
    <row r="90">
      <c r="A90" s="37" t="s">
        <v>207</v>
      </c>
      <c r="B90" s="37">
        <v>19</v>
      </c>
      <c r="C90" s="38" t="s">
        <v>1477</v>
      </c>
      <c r="D90" s="37" t="s">
        <v>209</v>
      </c>
      <c r="E90" s="39" t="s">
        <v>760</v>
      </c>
      <c r="F90" s="40" t="s">
        <v>211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1225</v>
      </c>
      <c r="F92" s="46"/>
      <c r="G92" s="46"/>
      <c r="H92" s="46"/>
      <c r="I92" s="46"/>
      <c r="J92" s="47"/>
    </row>
    <row r="93" ht="90">
      <c r="A93" s="37" t="s">
        <v>216</v>
      </c>
      <c r="B93" s="45"/>
      <c r="C93" s="46"/>
      <c r="D93" s="46"/>
      <c r="E93" s="39" t="s">
        <v>1151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533</v>
      </c>
      <c r="D94" s="37" t="s">
        <v>209</v>
      </c>
      <c r="E94" s="39" t="s">
        <v>534</v>
      </c>
      <c r="F94" s="40" t="s">
        <v>211</v>
      </c>
      <c r="G94" s="41">
        <v>164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3706</v>
      </c>
      <c r="F96" s="46"/>
      <c r="G96" s="46"/>
      <c r="H96" s="46"/>
      <c r="I96" s="46"/>
      <c r="J96" s="47"/>
    </row>
    <row r="97" ht="120">
      <c r="A97" s="37" t="s">
        <v>216</v>
      </c>
      <c r="B97" s="45"/>
      <c r="C97" s="46"/>
      <c r="D97" s="46"/>
      <c r="E97" s="39" t="s">
        <v>535</v>
      </c>
      <c r="F97" s="46"/>
      <c r="G97" s="46"/>
      <c r="H97" s="46"/>
      <c r="I97" s="46"/>
      <c r="J97" s="47"/>
    </row>
    <row r="98">
      <c r="A98" s="37" t="s">
        <v>207</v>
      </c>
      <c r="B98" s="37">
        <v>21</v>
      </c>
      <c r="C98" s="38" t="s">
        <v>3680</v>
      </c>
      <c r="D98" s="37" t="s">
        <v>209</v>
      </c>
      <c r="E98" s="39" t="s">
        <v>2745</v>
      </c>
      <c r="F98" s="40" t="s">
        <v>329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330</v>
      </c>
      <c r="F100" s="46"/>
      <c r="G100" s="46"/>
      <c r="H100" s="46"/>
      <c r="I100" s="46"/>
      <c r="J100" s="47"/>
    </row>
    <row r="101" ht="120">
      <c r="A101" s="37" t="s">
        <v>216</v>
      </c>
      <c r="B101" s="45"/>
      <c r="C101" s="46"/>
      <c r="D101" s="46"/>
      <c r="E101" s="39" t="s">
        <v>3078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22</v>
      </c>
      <c r="C102" s="38" t="s">
        <v>2748</v>
      </c>
      <c r="D102" s="37" t="s">
        <v>209</v>
      </c>
      <c r="E102" s="39" t="s">
        <v>2749</v>
      </c>
      <c r="F102" s="40" t="s">
        <v>387</v>
      </c>
      <c r="G102" s="41">
        <v>520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3707</v>
      </c>
      <c r="F104" s="46"/>
      <c r="G104" s="46"/>
      <c r="H104" s="46"/>
      <c r="I104" s="46"/>
      <c r="J104" s="47"/>
    </row>
    <row r="105" ht="105">
      <c r="A105" s="37" t="s">
        <v>216</v>
      </c>
      <c r="B105" s="45"/>
      <c r="C105" s="46"/>
      <c r="D105" s="46"/>
      <c r="E105" s="39" t="s">
        <v>2938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23</v>
      </c>
      <c r="C106" s="38" t="s">
        <v>3682</v>
      </c>
      <c r="D106" s="37" t="s">
        <v>209</v>
      </c>
      <c r="E106" s="39" t="s">
        <v>3683</v>
      </c>
      <c r="F106" s="40" t="s">
        <v>329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1130</v>
      </c>
      <c r="F108" s="46"/>
      <c r="G108" s="46"/>
      <c r="H108" s="46"/>
      <c r="I108" s="46"/>
      <c r="J108" s="47"/>
    </row>
    <row r="109" ht="195">
      <c r="A109" s="37" t="s">
        <v>216</v>
      </c>
      <c r="B109" s="45"/>
      <c r="C109" s="46"/>
      <c r="D109" s="46"/>
      <c r="E109" s="39" t="s">
        <v>3684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3685</v>
      </c>
      <c r="D110" s="37" t="s">
        <v>209</v>
      </c>
      <c r="E110" s="39" t="s">
        <v>3686</v>
      </c>
      <c r="F110" s="40" t="s">
        <v>329</v>
      </c>
      <c r="G110" s="41">
        <v>4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 ht="30">
      <c r="A112" s="37" t="s">
        <v>214</v>
      </c>
      <c r="B112" s="45"/>
      <c r="C112" s="46"/>
      <c r="D112" s="46"/>
      <c r="E112" s="48" t="s">
        <v>3708</v>
      </c>
      <c r="F112" s="46"/>
      <c r="G112" s="46"/>
      <c r="H112" s="46"/>
      <c r="I112" s="46"/>
      <c r="J112" s="47"/>
    </row>
    <row r="113" ht="210">
      <c r="A113" s="37" t="s">
        <v>216</v>
      </c>
      <c r="B113" s="45"/>
      <c r="C113" s="46"/>
      <c r="D113" s="46"/>
      <c r="E113" s="39" t="s">
        <v>3687</v>
      </c>
      <c r="F113" s="46"/>
      <c r="G113" s="46"/>
      <c r="H113" s="46"/>
      <c r="I113" s="46"/>
      <c r="J113" s="47"/>
    </row>
    <row r="114">
      <c r="A114" s="31" t="s">
        <v>204</v>
      </c>
      <c r="B114" s="32"/>
      <c r="C114" s="33" t="s">
        <v>397</v>
      </c>
      <c r="D114" s="34"/>
      <c r="E114" s="31" t="s">
        <v>1481</v>
      </c>
      <c r="F114" s="34"/>
      <c r="G114" s="34"/>
      <c r="H114" s="34"/>
      <c r="I114" s="35">
        <f>SUMIFS(I115:I130,A115:A130,"P")</f>
        <v>0</v>
      </c>
      <c r="J114" s="36"/>
    </row>
    <row r="115">
      <c r="A115" s="37" t="s">
        <v>207</v>
      </c>
      <c r="B115" s="37">
        <v>25</v>
      </c>
      <c r="C115" s="38" t="s">
        <v>821</v>
      </c>
      <c r="D115" s="37" t="s">
        <v>209</v>
      </c>
      <c r="E115" s="39" t="s">
        <v>822</v>
      </c>
      <c r="F115" s="40" t="s">
        <v>387</v>
      </c>
      <c r="G115" s="41">
        <v>80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325</v>
      </c>
      <c r="F117" s="46"/>
      <c r="G117" s="46"/>
      <c r="H117" s="46"/>
      <c r="I117" s="46"/>
      <c r="J117" s="47"/>
    </row>
    <row r="118" ht="90">
      <c r="A118" s="37" t="s">
        <v>216</v>
      </c>
      <c r="B118" s="45"/>
      <c r="C118" s="46"/>
      <c r="D118" s="46"/>
      <c r="E118" s="39" t="s">
        <v>1206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26</v>
      </c>
      <c r="C119" s="38" t="s">
        <v>406</v>
      </c>
      <c r="D119" s="37" t="s">
        <v>209</v>
      </c>
      <c r="E119" s="39" t="s">
        <v>407</v>
      </c>
      <c r="F119" s="40" t="s">
        <v>211</v>
      </c>
      <c r="G119" s="41">
        <v>4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>
      <c r="A121" s="37" t="s">
        <v>214</v>
      </c>
      <c r="B121" s="45"/>
      <c r="C121" s="46"/>
      <c r="D121" s="46"/>
      <c r="E121" s="48" t="s">
        <v>1130</v>
      </c>
      <c r="F121" s="46"/>
      <c r="G121" s="46"/>
      <c r="H121" s="46"/>
      <c r="I121" s="46"/>
      <c r="J121" s="47"/>
    </row>
    <row r="122" ht="105">
      <c r="A122" s="37" t="s">
        <v>216</v>
      </c>
      <c r="B122" s="45"/>
      <c r="C122" s="46"/>
      <c r="D122" s="46"/>
      <c r="E122" s="39" t="s">
        <v>409</v>
      </c>
      <c r="F122" s="46"/>
      <c r="G122" s="46"/>
      <c r="H122" s="46"/>
      <c r="I122" s="46"/>
      <c r="J122" s="47"/>
    </row>
    <row r="123">
      <c r="A123" s="37" t="s">
        <v>207</v>
      </c>
      <c r="B123" s="37">
        <v>27</v>
      </c>
      <c r="C123" s="38" t="s">
        <v>2998</v>
      </c>
      <c r="D123" s="37" t="s">
        <v>209</v>
      </c>
      <c r="E123" s="39" t="s">
        <v>2999</v>
      </c>
      <c r="F123" s="40" t="s">
        <v>211</v>
      </c>
      <c r="G123" s="41">
        <v>5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214</v>
      </c>
      <c r="B125" s="45"/>
      <c r="C125" s="46"/>
      <c r="D125" s="46"/>
      <c r="E125" s="48" t="s">
        <v>339</v>
      </c>
      <c r="F125" s="46"/>
      <c r="G125" s="46"/>
      <c r="H125" s="46"/>
      <c r="I125" s="46"/>
      <c r="J125" s="47"/>
    </row>
    <row r="126" ht="120">
      <c r="A126" s="37" t="s">
        <v>216</v>
      </c>
      <c r="B126" s="45"/>
      <c r="C126" s="46"/>
      <c r="D126" s="46"/>
      <c r="E126" s="39" t="s">
        <v>3688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3689</v>
      </c>
      <c r="D127" s="37" t="s">
        <v>209</v>
      </c>
      <c r="E127" s="39" t="s">
        <v>3690</v>
      </c>
      <c r="F127" s="40" t="s">
        <v>387</v>
      </c>
      <c r="G127" s="41">
        <v>120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3690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3433</v>
      </c>
      <c r="F129" s="46"/>
      <c r="G129" s="46"/>
      <c r="H129" s="46"/>
      <c r="I129" s="46"/>
      <c r="J129" s="47"/>
    </row>
    <row r="130" ht="105">
      <c r="A130" s="37" t="s">
        <v>216</v>
      </c>
      <c r="B130" s="45"/>
      <c r="C130" s="46"/>
      <c r="D130" s="46"/>
      <c r="E130" s="39" t="s">
        <v>484</v>
      </c>
      <c r="F130" s="46"/>
      <c r="G130" s="46"/>
      <c r="H130" s="46"/>
      <c r="I130" s="46"/>
      <c r="J130" s="47"/>
    </row>
    <row r="131">
      <c r="A131" s="31" t="s">
        <v>204</v>
      </c>
      <c r="B131" s="32"/>
      <c r="C131" s="33" t="s">
        <v>295</v>
      </c>
      <c r="D131" s="34"/>
      <c r="E131" s="31" t="s">
        <v>1515</v>
      </c>
      <c r="F131" s="34"/>
      <c r="G131" s="34"/>
      <c r="H131" s="34"/>
      <c r="I131" s="35">
        <f>SUMIFS(I132:I175,A132:A175,"P")</f>
        <v>0</v>
      </c>
      <c r="J131" s="36"/>
    </row>
    <row r="132" ht="30">
      <c r="A132" s="37" t="s">
        <v>207</v>
      </c>
      <c r="B132" s="37">
        <v>29</v>
      </c>
      <c r="C132" s="38" t="s">
        <v>297</v>
      </c>
      <c r="D132" s="37" t="s">
        <v>209</v>
      </c>
      <c r="E132" s="39" t="s">
        <v>298</v>
      </c>
      <c r="F132" s="40" t="s">
        <v>211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>
      <c r="A134" s="37" t="s">
        <v>214</v>
      </c>
      <c r="B134" s="45"/>
      <c r="C134" s="46"/>
      <c r="D134" s="46"/>
      <c r="E134" s="48" t="s">
        <v>330</v>
      </c>
      <c r="F134" s="46"/>
      <c r="G134" s="46"/>
      <c r="H134" s="46"/>
      <c r="I134" s="46"/>
      <c r="J134" s="47"/>
    </row>
    <row r="135" ht="135">
      <c r="A135" s="37" t="s">
        <v>216</v>
      </c>
      <c r="B135" s="45"/>
      <c r="C135" s="46"/>
      <c r="D135" s="46"/>
      <c r="E135" s="39" t="s">
        <v>299</v>
      </c>
      <c r="F135" s="46"/>
      <c r="G135" s="46"/>
      <c r="H135" s="46"/>
      <c r="I135" s="46"/>
      <c r="J135" s="47"/>
    </row>
    <row r="136" ht="45">
      <c r="A136" s="37" t="s">
        <v>207</v>
      </c>
      <c r="B136" s="37">
        <v>30</v>
      </c>
      <c r="C136" s="38" t="s">
        <v>300</v>
      </c>
      <c r="D136" s="37" t="s">
        <v>209</v>
      </c>
      <c r="E136" s="39" t="s">
        <v>301</v>
      </c>
      <c r="F136" s="40" t="s">
        <v>211</v>
      </c>
      <c r="G136" s="41">
        <v>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>
      <c r="A138" s="37" t="s">
        <v>214</v>
      </c>
      <c r="B138" s="45"/>
      <c r="C138" s="46"/>
      <c r="D138" s="46"/>
      <c r="E138" s="48" t="s">
        <v>1120</v>
      </c>
      <c r="F138" s="46"/>
      <c r="G138" s="46"/>
      <c r="H138" s="46"/>
      <c r="I138" s="46"/>
      <c r="J138" s="47"/>
    </row>
    <row r="139" ht="135">
      <c r="A139" s="37" t="s">
        <v>216</v>
      </c>
      <c r="B139" s="45"/>
      <c r="C139" s="46"/>
      <c r="D139" s="46"/>
      <c r="E139" s="39" t="s">
        <v>299</v>
      </c>
      <c r="F139" s="46"/>
      <c r="G139" s="46"/>
      <c r="H139" s="46"/>
      <c r="I139" s="46"/>
      <c r="J139" s="47"/>
    </row>
    <row r="140" ht="30">
      <c r="A140" s="37" t="s">
        <v>207</v>
      </c>
      <c r="B140" s="37">
        <v>31</v>
      </c>
      <c r="C140" s="38" t="s">
        <v>303</v>
      </c>
      <c r="D140" s="37" t="s">
        <v>209</v>
      </c>
      <c r="E140" s="39" t="s">
        <v>304</v>
      </c>
      <c r="F140" s="40" t="s">
        <v>211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330</v>
      </c>
      <c r="F142" s="46"/>
      <c r="G142" s="46"/>
      <c r="H142" s="46"/>
      <c r="I142" s="46"/>
      <c r="J142" s="47"/>
    </row>
    <row r="143" ht="105">
      <c r="A143" s="37" t="s">
        <v>216</v>
      </c>
      <c r="B143" s="45"/>
      <c r="C143" s="46"/>
      <c r="D143" s="46"/>
      <c r="E143" s="39" t="s">
        <v>305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573</v>
      </c>
      <c r="D144" s="37" t="s">
        <v>209</v>
      </c>
      <c r="E144" s="39" t="s">
        <v>574</v>
      </c>
      <c r="F144" s="40" t="s">
        <v>211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330</v>
      </c>
      <c r="F146" s="46"/>
      <c r="G146" s="46"/>
      <c r="H146" s="46"/>
      <c r="I146" s="46"/>
      <c r="J146" s="47"/>
    </row>
    <row r="147" ht="105">
      <c r="A147" s="37" t="s">
        <v>216</v>
      </c>
      <c r="B147" s="45"/>
      <c r="C147" s="46"/>
      <c r="D147" s="46"/>
      <c r="E147" s="39" t="s">
        <v>575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33</v>
      </c>
      <c r="C148" s="38" t="s">
        <v>2958</v>
      </c>
      <c r="D148" s="37" t="s">
        <v>209</v>
      </c>
      <c r="E148" s="39" t="s">
        <v>2959</v>
      </c>
      <c r="F148" s="40" t="s">
        <v>211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>
      <c r="A150" s="37" t="s">
        <v>214</v>
      </c>
      <c r="B150" s="45"/>
      <c r="C150" s="46"/>
      <c r="D150" s="46"/>
      <c r="E150" s="48" t="s">
        <v>330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575</v>
      </c>
      <c r="F151" s="46"/>
      <c r="G151" s="46"/>
      <c r="H151" s="46"/>
      <c r="I151" s="46"/>
      <c r="J151" s="47"/>
    </row>
    <row r="152" ht="30">
      <c r="A152" s="37" t="s">
        <v>207</v>
      </c>
      <c r="B152" s="37">
        <v>34</v>
      </c>
      <c r="C152" s="38" t="s">
        <v>3692</v>
      </c>
      <c r="D152" s="37" t="s">
        <v>209</v>
      </c>
      <c r="E152" s="39" t="s">
        <v>3693</v>
      </c>
      <c r="F152" s="40" t="s">
        <v>211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>
      <c r="A154" s="37" t="s">
        <v>214</v>
      </c>
      <c r="B154" s="45"/>
      <c r="C154" s="46"/>
      <c r="D154" s="46"/>
      <c r="E154" s="48" t="s">
        <v>330</v>
      </c>
      <c r="F154" s="46"/>
      <c r="G154" s="46"/>
      <c r="H154" s="46"/>
      <c r="I154" s="46"/>
      <c r="J154" s="47"/>
    </row>
    <row r="155" ht="105">
      <c r="A155" s="37" t="s">
        <v>216</v>
      </c>
      <c r="B155" s="45"/>
      <c r="C155" s="46"/>
      <c r="D155" s="46"/>
      <c r="E155" s="39" t="s">
        <v>575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35</v>
      </c>
      <c r="C156" s="38" t="s">
        <v>3694</v>
      </c>
      <c r="D156" s="37" t="s">
        <v>209</v>
      </c>
      <c r="E156" s="39" t="s">
        <v>3695</v>
      </c>
      <c r="F156" s="40" t="s">
        <v>211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>
      <c r="A158" s="37" t="s">
        <v>214</v>
      </c>
      <c r="B158" s="45"/>
      <c r="C158" s="46"/>
      <c r="D158" s="46"/>
      <c r="E158" s="48" t="s">
        <v>330</v>
      </c>
      <c r="F158" s="46"/>
      <c r="G158" s="46"/>
      <c r="H158" s="46"/>
      <c r="I158" s="46"/>
      <c r="J158" s="47"/>
    </row>
    <row r="159" ht="105">
      <c r="A159" s="37" t="s">
        <v>216</v>
      </c>
      <c r="B159" s="45"/>
      <c r="C159" s="46"/>
      <c r="D159" s="46"/>
      <c r="E159" s="39" t="s">
        <v>575</v>
      </c>
      <c r="F159" s="46"/>
      <c r="G159" s="46"/>
      <c r="H159" s="46"/>
      <c r="I159" s="46"/>
      <c r="J159" s="47"/>
    </row>
    <row r="160" ht="30">
      <c r="A160" s="37" t="s">
        <v>207</v>
      </c>
      <c r="B160" s="37">
        <v>36</v>
      </c>
      <c r="C160" s="38" t="s">
        <v>3696</v>
      </c>
      <c r="D160" s="37" t="s">
        <v>209</v>
      </c>
      <c r="E160" s="39" t="s">
        <v>3697</v>
      </c>
      <c r="F160" s="40" t="s">
        <v>211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330</v>
      </c>
      <c r="F162" s="46"/>
      <c r="G162" s="46"/>
      <c r="H162" s="46"/>
      <c r="I162" s="46"/>
      <c r="J162" s="47"/>
    </row>
    <row r="163" ht="105">
      <c r="A163" s="37" t="s">
        <v>216</v>
      </c>
      <c r="B163" s="45"/>
      <c r="C163" s="46"/>
      <c r="D163" s="46"/>
      <c r="E163" s="39" t="s">
        <v>575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37</v>
      </c>
      <c r="C164" s="38" t="s">
        <v>430</v>
      </c>
      <c r="D164" s="37" t="s">
        <v>209</v>
      </c>
      <c r="E164" s="39" t="s">
        <v>431</v>
      </c>
      <c r="F164" s="40" t="s">
        <v>231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>
      <c r="A166" s="37" t="s">
        <v>214</v>
      </c>
      <c r="B166" s="45"/>
      <c r="C166" s="46"/>
      <c r="D166" s="46"/>
      <c r="E166" s="48" t="s">
        <v>1150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433</v>
      </c>
      <c r="F167" s="46"/>
      <c r="G167" s="46"/>
      <c r="H167" s="46"/>
      <c r="I167" s="46"/>
      <c r="J167" s="47"/>
    </row>
    <row r="168">
      <c r="A168" s="37" t="s">
        <v>207</v>
      </c>
      <c r="B168" s="37">
        <v>38</v>
      </c>
      <c r="C168" s="38" t="s">
        <v>356</v>
      </c>
      <c r="D168" s="37" t="s">
        <v>209</v>
      </c>
      <c r="E168" s="39" t="s">
        <v>357</v>
      </c>
      <c r="F168" s="40" t="s">
        <v>231</v>
      </c>
      <c r="G168" s="41">
        <v>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1150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434</v>
      </c>
      <c r="F171" s="46"/>
      <c r="G171" s="46"/>
      <c r="H171" s="46"/>
      <c r="I171" s="46"/>
      <c r="J171" s="47"/>
    </row>
    <row r="172">
      <c r="A172" s="37" t="s">
        <v>207</v>
      </c>
      <c r="B172" s="37">
        <v>39</v>
      </c>
      <c r="C172" s="38" t="s">
        <v>360</v>
      </c>
      <c r="D172" s="37" t="s">
        <v>209</v>
      </c>
      <c r="E172" s="39" t="s">
        <v>361</v>
      </c>
      <c r="F172" s="40" t="s">
        <v>231</v>
      </c>
      <c r="G172" s="41">
        <v>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>
      <c r="A174" s="37" t="s">
        <v>214</v>
      </c>
      <c r="B174" s="45"/>
      <c r="C174" s="46"/>
      <c r="D174" s="46"/>
      <c r="E174" s="48" t="s">
        <v>1150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435</v>
      </c>
      <c r="F175" s="46"/>
      <c r="G175" s="46"/>
      <c r="H175" s="46"/>
      <c r="I175" s="46"/>
      <c r="J175" s="47"/>
    </row>
    <row r="176">
      <c r="A176" s="31" t="s">
        <v>204</v>
      </c>
      <c r="B176" s="32"/>
      <c r="C176" s="33" t="s">
        <v>1265</v>
      </c>
      <c r="D176" s="34"/>
      <c r="E176" s="31" t="s">
        <v>1266</v>
      </c>
      <c r="F176" s="34"/>
      <c r="G176" s="34"/>
      <c r="H176" s="34"/>
      <c r="I176" s="35">
        <f>SUMIFS(I177:I180,A177:A180,"P")</f>
        <v>0</v>
      </c>
      <c r="J176" s="36"/>
    </row>
    <row r="177" ht="45">
      <c r="A177" s="37" t="s">
        <v>207</v>
      </c>
      <c r="B177" s="37">
        <v>40</v>
      </c>
      <c r="C177" s="38" t="s">
        <v>2521</v>
      </c>
      <c r="D177" s="37" t="s">
        <v>2522</v>
      </c>
      <c r="E177" s="39" t="s">
        <v>2523</v>
      </c>
      <c r="F177" s="40" t="s">
        <v>615</v>
      </c>
      <c r="G177" s="41">
        <v>52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39" t="s">
        <v>616</v>
      </c>
      <c r="F178" s="46"/>
      <c r="G178" s="46"/>
      <c r="H178" s="46"/>
      <c r="I178" s="46"/>
      <c r="J178" s="47"/>
    </row>
    <row r="179">
      <c r="A179" s="37" t="s">
        <v>214</v>
      </c>
      <c r="B179" s="45"/>
      <c r="C179" s="46"/>
      <c r="D179" s="46"/>
      <c r="E179" s="48" t="s">
        <v>3709</v>
      </c>
      <c r="F179" s="46"/>
      <c r="G179" s="46"/>
      <c r="H179" s="46"/>
      <c r="I179" s="46"/>
      <c r="J179" s="47"/>
    </row>
    <row r="180" ht="120">
      <c r="A180" s="37" t="s">
        <v>216</v>
      </c>
      <c r="B180" s="45"/>
      <c r="C180" s="46"/>
      <c r="D180" s="46"/>
      <c r="E180" s="39" t="s">
        <v>1271</v>
      </c>
      <c r="F180" s="46"/>
      <c r="G180" s="46"/>
      <c r="H180" s="46"/>
      <c r="I180" s="46"/>
      <c r="J180" s="47"/>
    </row>
    <row r="181">
      <c r="A181" s="31" t="s">
        <v>204</v>
      </c>
      <c r="B181" s="32"/>
      <c r="C181" s="33" t="s">
        <v>2789</v>
      </c>
      <c r="D181" s="34"/>
      <c r="E181" s="31" t="s">
        <v>2790</v>
      </c>
      <c r="F181" s="34"/>
      <c r="G181" s="34"/>
      <c r="H181" s="34"/>
      <c r="I181" s="35">
        <f>SUMIFS(I182:I189,A182:A189,"P")</f>
        <v>0</v>
      </c>
      <c r="J181" s="36"/>
    </row>
    <row r="182" ht="30">
      <c r="A182" s="37" t="s">
        <v>207</v>
      </c>
      <c r="B182" s="37">
        <v>41</v>
      </c>
      <c r="C182" s="38" t="s">
        <v>3043</v>
      </c>
      <c r="D182" s="37" t="s">
        <v>209</v>
      </c>
      <c r="E182" s="39" t="s">
        <v>3044</v>
      </c>
      <c r="F182" s="40" t="s">
        <v>387</v>
      </c>
      <c r="G182" s="41">
        <v>120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3044</v>
      </c>
      <c r="F183" s="46"/>
      <c r="G183" s="46"/>
      <c r="H183" s="46"/>
      <c r="I183" s="46"/>
      <c r="J183" s="47"/>
    </row>
    <row r="184">
      <c r="A184" s="37" t="s">
        <v>214</v>
      </c>
      <c r="B184" s="45"/>
      <c r="C184" s="46"/>
      <c r="D184" s="46"/>
      <c r="E184" s="48" t="s">
        <v>3433</v>
      </c>
      <c r="F184" s="46"/>
      <c r="G184" s="46"/>
      <c r="H184" s="46"/>
      <c r="I184" s="46"/>
      <c r="J184" s="47"/>
    </row>
    <row r="185" ht="135">
      <c r="A185" s="37" t="s">
        <v>216</v>
      </c>
      <c r="B185" s="45"/>
      <c r="C185" s="46"/>
      <c r="D185" s="46"/>
      <c r="E185" s="39" t="s">
        <v>3046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42</v>
      </c>
      <c r="C186" s="38" t="s">
        <v>3674</v>
      </c>
      <c r="D186" s="37" t="s">
        <v>209</v>
      </c>
      <c r="E186" s="39" t="s">
        <v>2806</v>
      </c>
      <c r="F186" s="40" t="s">
        <v>2807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2806</v>
      </c>
      <c r="F187" s="46"/>
      <c r="G187" s="46"/>
      <c r="H187" s="46"/>
      <c r="I187" s="46"/>
      <c r="J187" s="47"/>
    </row>
    <row r="188">
      <c r="A188" s="37" t="s">
        <v>214</v>
      </c>
      <c r="B188" s="45"/>
      <c r="C188" s="46"/>
      <c r="D188" s="46"/>
      <c r="E188" s="48" t="s">
        <v>330</v>
      </c>
      <c r="F188" s="46"/>
      <c r="G188" s="46"/>
      <c r="H188" s="46"/>
      <c r="I188" s="46"/>
      <c r="J188" s="47"/>
    </row>
    <row r="189" ht="45">
      <c r="A189" s="37" t="s">
        <v>216</v>
      </c>
      <c r="B189" s="50"/>
      <c r="C189" s="51"/>
      <c r="D189" s="51"/>
      <c r="E189" s="39" t="s">
        <v>2808</v>
      </c>
      <c r="F189" s="51"/>
      <c r="G189" s="51"/>
      <c r="H189" s="51"/>
      <c r="I189" s="51"/>
      <c r="J189" s="52"/>
    </row>
  </sheetData>
  <sheetProtection sheet="1" objects="1" scenarios="1" spinCount="100000" saltValue="k/G0RjHCIo20CLFX7MnubfYjXNDAFl3EgHDgpLQb6TBugNzq0hlCJ2fiMiS/JSFNvcUKbuGoJPhNPa5eOmBc2Q==" hashValue="3foFX4/qVhPYcDwwD6TuNiQXZ0H2znJW4pLb3EnSx6Cxq44tfSls6STIYxdILjUvY6YvfVr0mir1yfjwlnfVN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3710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3710</v>
      </c>
      <c r="D5" s="22"/>
      <c r="E5" s="23" t="s">
        <v>166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1114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3663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362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3699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3087</v>
      </c>
      <c r="F21" s="46"/>
      <c r="G21" s="46"/>
      <c r="H21" s="46"/>
      <c r="I21" s="46"/>
      <c r="J21" s="47"/>
    </row>
    <row r="22" ht="90">
      <c r="A22" s="37" t="s">
        <v>216</v>
      </c>
      <c r="B22" s="45"/>
      <c r="C22" s="46"/>
      <c r="D22" s="46"/>
      <c r="E22" s="39" t="s">
        <v>2503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334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3700</v>
      </c>
      <c r="F26" s="46"/>
      <c r="G26" s="46"/>
      <c r="H26" s="46"/>
      <c r="I26" s="46"/>
      <c r="J26" s="47"/>
    </row>
    <row r="27" ht="330">
      <c r="A27" s="37" t="s">
        <v>216</v>
      </c>
      <c r="B27" s="45"/>
      <c r="C27" s="46"/>
      <c r="D27" s="46"/>
      <c r="E27" s="39" t="s">
        <v>1101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1228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339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2982</v>
      </c>
      <c r="D37" s="34"/>
      <c r="E37" s="31" t="s">
        <v>1408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207</v>
      </c>
      <c r="B38" s="37">
        <v>7</v>
      </c>
      <c r="C38" s="38" t="s">
        <v>2983</v>
      </c>
      <c r="D38" s="37" t="s">
        <v>209</v>
      </c>
      <c r="E38" s="39" t="s">
        <v>2984</v>
      </c>
      <c r="F38" s="40" t="s">
        <v>329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2984</v>
      </c>
      <c r="F39" s="46"/>
      <c r="G39" s="46"/>
      <c r="H39" s="46"/>
      <c r="I39" s="46"/>
      <c r="J39" s="47"/>
    </row>
    <row r="40">
      <c r="A40" s="37" t="s">
        <v>214</v>
      </c>
      <c r="B40" s="45"/>
      <c r="C40" s="46"/>
      <c r="D40" s="46"/>
      <c r="E40" s="48" t="s">
        <v>330</v>
      </c>
      <c r="F40" s="46"/>
      <c r="G40" s="46"/>
      <c r="H40" s="46"/>
      <c r="I40" s="46"/>
      <c r="J40" s="47"/>
    </row>
    <row r="41" ht="60">
      <c r="A41" s="37" t="s">
        <v>216</v>
      </c>
      <c r="B41" s="45"/>
      <c r="C41" s="46"/>
      <c r="D41" s="46"/>
      <c r="E41" s="39" t="s">
        <v>3701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648</v>
      </c>
      <c r="D42" s="34"/>
      <c r="E42" s="31" t="s">
        <v>649</v>
      </c>
      <c r="F42" s="34"/>
      <c r="G42" s="34"/>
      <c r="H42" s="34"/>
      <c r="I42" s="35">
        <f>SUMIFS(I43:I50,A43:A50,"P")</f>
        <v>0</v>
      </c>
      <c r="J42" s="36"/>
    </row>
    <row r="43" ht="30">
      <c r="A43" s="37" t="s">
        <v>207</v>
      </c>
      <c r="B43" s="37">
        <v>8</v>
      </c>
      <c r="C43" s="38" t="s">
        <v>2620</v>
      </c>
      <c r="D43" s="37" t="s">
        <v>209</v>
      </c>
      <c r="E43" s="39" t="s">
        <v>651</v>
      </c>
      <c r="F43" s="40" t="s">
        <v>211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1130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1117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2536</v>
      </c>
      <c r="D47" s="37" t="s">
        <v>209</v>
      </c>
      <c r="E47" s="39" t="s">
        <v>2537</v>
      </c>
      <c r="F47" s="40" t="s">
        <v>211</v>
      </c>
      <c r="G47" s="41">
        <v>27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3702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1117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1426</v>
      </c>
      <c r="D51" s="34"/>
      <c r="E51" s="31" t="s">
        <v>1427</v>
      </c>
      <c r="F51" s="34"/>
      <c r="G51" s="34"/>
      <c r="H51" s="34"/>
      <c r="I51" s="35">
        <f>SUMIFS(I52:I67,A52:A67,"P")</f>
        <v>0</v>
      </c>
      <c r="J51" s="36"/>
    </row>
    <row r="52">
      <c r="A52" s="37" t="s">
        <v>207</v>
      </c>
      <c r="B52" s="37">
        <v>10</v>
      </c>
      <c r="C52" s="38" t="s">
        <v>1580</v>
      </c>
      <c r="D52" s="37" t="s">
        <v>209</v>
      </c>
      <c r="E52" s="39" t="s">
        <v>1581</v>
      </c>
      <c r="F52" s="40" t="s">
        <v>387</v>
      </c>
      <c r="G52" s="41">
        <v>120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3433</v>
      </c>
      <c r="F54" s="46"/>
      <c r="G54" s="46"/>
      <c r="H54" s="46"/>
      <c r="I54" s="46"/>
      <c r="J54" s="47"/>
    </row>
    <row r="55" ht="90">
      <c r="A55" s="37" t="s">
        <v>216</v>
      </c>
      <c r="B55" s="45"/>
      <c r="C55" s="46"/>
      <c r="D55" s="46"/>
      <c r="E55" s="39" t="s">
        <v>1254</v>
      </c>
      <c r="F55" s="46"/>
      <c r="G55" s="46"/>
      <c r="H55" s="46"/>
      <c r="I55" s="46"/>
      <c r="J55" s="47"/>
    </row>
    <row r="56">
      <c r="A56" s="37" t="s">
        <v>207</v>
      </c>
      <c r="B56" s="37">
        <v>11</v>
      </c>
      <c r="C56" s="38" t="s">
        <v>656</v>
      </c>
      <c r="D56" s="37" t="s">
        <v>209</v>
      </c>
      <c r="E56" s="39" t="s">
        <v>657</v>
      </c>
      <c r="F56" s="40" t="s">
        <v>387</v>
      </c>
      <c r="G56" s="41">
        <v>120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3433</v>
      </c>
      <c r="F58" s="46"/>
      <c r="G58" s="46"/>
      <c r="H58" s="46"/>
      <c r="I58" s="46"/>
      <c r="J58" s="47"/>
    </row>
    <row r="59" ht="90">
      <c r="A59" s="37" t="s">
        <v>216</v>
      </c>
      <c r="B59" s="45"/>
      <c r="C59" s="46"/>
      <c r="D59" s="46"/>
      <c r="E59" s="39" t="s">
        <v>1254</v>
      </c>
      <c r="F59" s="46"/>
      <c r="G59" s="46"/>
      <c r="H59" s="46"/>
      <c r="I59" s="46"/>
      <c r="J59" s="47"/>
    </row>
    <row r="60">
      <c r="A60" s="37" t="s">
        <v>207</v>
      </c>
      <c r="B60" s="37">
        <v>12</v>
      </c>
      <c r="C60" s="38" t="s">
        <v>2505</v>
      </c>
      <c r="D60" s="37" t="s">
        <v>209</v>
      </c>
      <c r="E60" s="39" t="s">
        <v>2506</v>
      </c>
      <c r="F60" s="40" t="s">
        <v>387</v>
      </c>
      <c r="G60" s="41">
        <v>120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3433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2508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13</v>
      </c>
      <c r="C64" s="38" t="s">
        <v>2509</v>
      </c>
      <c r="D64" s="37" t="s">
        <v>209</v>
      </c>
      <c r="E64" s="39" t="s">
        <v>2510</v>
      </c>
      <c r="F64" s="40" t="s">
        <v>387</v>
      </c>
      <c r="G64" s="41">
        <v>120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>
      <c r="A66" s="37" t="s">
        <v>214</v>
      </c>
      <c r="B66" s="45"/>
      <c r="C66" s="46"/>
      <c r="D66" s="46"/>
      <c r="E66" s="48" t="s">
        <v>3433</v>
      </c>
      <c r="F66" s="46"/>
      <c r="G66" s="46"/>
      <c r="H66" s="46"/>
      <c r="I66" s="46"/>
      <c r="J66" s="47"/>
    </row>
    <row r="67" ht="90">
      <c r="A67" s="37" t="s">
        <v>216</v>
      </c>
      <c r="B67" s="45"/>
      <c r="C67" s="46"/>
      <c r="D67" s="46"/>
      <c r="E67" s="39" t="s">
        <v>1796</v>
      </c>
      <c r="F67" s="46"/>
      <c r="G67" s="46"/>
      <c r="H67" s="46"/>
      <c r="I67" s="46"/>
      <c r="J67" s="47"/>
    </row>
    <row r="68">
      <c r="A68" s="31" t="s">
        <v>204</v>
      </c>
      <c r="B68" s="32"/>
      <c r="C68" s="33" t="s">
        <v>1460</v>
      </c>
      <c r="D68" s="34"/>
      <c r="E68" s="31" t="s">
        <v>1461</v>
      </c>
      <c r="F68" s="34"/>
      <c r="G68" s="34"/>
      <c r="H68" s="34"/>
      <c r="I68" s="35">
        <f>SUMIFS(I69:I72,A69:A72,"P")</f>
        <v>0</v>
      </c>
      <c r="J68" s="36"/>
    </row>
    <row r="69" ht="30">
      <c r="A69" s="37" t="s">
        <v>207</v>
      </c>
      <c r="B69" s="37">
        <v>14</v>
      </c>
      <c r="C69" s="38" t="s">
        <v>2540</v>
      </c>
      <c r="D69" s="37" t="s">
        <v>209</v>
      </c>
      <c r="E69" s="39" t="s">
        <v>2541</v>
      </c>
      <c r="F69" s="40" t="s">
        <v>211</v>
      </c>
      <c r="G69" s="41">
        <v>10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1122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2542</v>
      </c>
      <c r="F72" s="46"/>
      <c r="G72" s="46"/>
      <c r="H72" s="46"/>
      <c r="I72" s="46"/>
      <c r="J72" s="47"/>
    </row>
    <row r="73">
      <c r="A73" s="31" t="s">
        <v>204</v>
      </c>
      <c r="B73" s="32"/>
      <c r="C73" s="33" t="s">
        <v>522</v>
      </c>
      <c r="D73" s="34"/>
      <c r="E73" s="31" t="s">
        <v>1135</v>
      </c>
      <c r="F73" s="34"/>
      <c r="G73" s="34"/>
      <c r="H73" s="34"/>
      <c r="I73" s="35">
        <f>SUMIFS(I74:I113,A74:A113,"P")</f>
        <v>0</v>
      </c>
      <c r="J73" s="36"/>
    </row>
    <row r="74">
      <c r="A74" s="37" t="s">
        <v>207</v>
      </c>
      <c r="B74" s="37">
        <v>15</v>
      </c>
      <c r="C74" s="38" t="s">
        <v>2550</v>
      </c>
      <c r="D74" s="37" t="s">
        <v>209</v>
      </c>
      <c r="E74" s="39" t="s">
        <v>2551</v>
      </c>
      <c r="F74" s="40" t="s">
        <v>387</v>
      </c>
      <c r="G74" s="41">
        <v>510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>
      <c r="A76" s="37" t="s">
        <v>214</v>
      </c>
      <c r="B76" s="45"/>
      <c r="C76" s="46"/>
      <c r="D76" s="46"/>
      <c r="E76" s="48" t="s">
        <v>3711</v>
      </c>
      <c r="F76" s="46"/>
      <c r="G76" s="46"/>
      <c r="H76" s="46"/>
      <c r="I76" s="46"/>
      <c r="J76" s="47"/>
    </row>
    <row r="77" ht="150">
      <c r="A77" s="37" t="s">
        <v>216</v>
      </c>
      <c r="B77" s="45"/>
      <c r="C77" s="46"/>
      <c r="D77" s="46"/>
      <c r="E77" s="39" t="s">
        <v>2553</v>
      </c>
      <c r="F77" s="46"/>
      <c r="G77" s="46"/>
      <c r="H77" s="46"/>
      <c r="I77" s="46"/>
      <c r="J77" s="47"/>
    </row>
    <row r="78">
      <c r="A78" s="37" t="s">
        <v>207</v>
      </c>
      <c r="B78" s="37">
        <v>16</v>
      </c>
      <c r="C78" s="38" t="s">
        <v>3677</v>
      </c>
      <c r="D78" s="37" t="s">
        <v>209</v>
      </c>
      <c r="E78" s="39" t="s">
        <v>3678</v>
      </c>
      <c r="F78" s="40" t="s">
        <v>387</v>
      </c>
      <c r="G78" s="41">
        <v>160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>
      <c r="A80" s="37" t="s">
        <v>214</v>
      </c>
      <c r="B80" s="45"/>
      <c r="C80" s="46"/>
      <c r="D80" s="46"/>
      <c r="E80" s="48" t="s">
        <v>3704</v>
      </c>
      <c r="F80" s="46"/>
      <c r="G80" s="46"/>
      <c r="H80" s="46"/>
      <c r="I80" s="46"/>
      <c r="J80" s="47"/>
    </row>
    <row r="81" ht="150">
      <c r="A81" s="37" t="s">
        <v>216</v>
      </c>
      <c r="B81" s="45"/>
      <c r="C81" s="46"/>
      <c r="D81" s="46"/>
      <c r="E81" s="39" t="s">
        <v>3679</v>
      </c>
      <c r="F81" s="46"/>
      <c r="G81" s="46"/>
      <c r="H81" s="46"/>
      <c r="I81" s="46"/>
      <c r="J81" s="47"/>
    </row>
    <row r="82">
      <c r="A82" s="37" t="s">
        <v>207</v>
      </c>
      <c r="B82" s="37">
        <v>17</v>
      </c>
      <c r="C82" s="38" t="s">
        <v>2554</v>
      </c>
      <c r="D82" s="37" t="s">
        <v>209</v>
      </c>
      <c r="E82" s="39" t="s">
        <v>2555</v>
      </c>
      <c r="F82" s="40" t="s">
        <v>211</v>
      </c>
      <c r="G82" s="41">
        <v>52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3705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2557</v>
      </c>
      <c r="F85" s="46"/>
      <c r="G85" s="46"/>
      <c r="H85" s="46"/>
      <c r="I85" s="46"/>
      <c r="J85" s="47"/>
    </row>
    <row r="86">
      <c r="A86" s="37" t="s">
        <v>207</v>
      </c>
      <c r="B86" s="37">
        <v>18</v>
      </c>
      <c r="C86" s="38" t="s">
        <v>527</v>
      </c>
      <c r="D86" s="37" t="s">
        <v>209</v>
      </c>
      <c r="E86" s="39" t="s">
        <v>528</v>
      </c>
      <c r="F86" s="40" t="s">
        <v>211</v>
      </c>
      <c r="G86" s="41">
        <v>164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3706</v>
      </c>
      <c r="F88" s="46"/>
      <c r="G88" s="46"/>
      <c r="H88" s="46"/>
      <c r="I88" s="46"/>
      <c r="J88" s="47"/>
    </row>
    <row r="89" ht="90">
      <c r="A89" s="37" t="s">
        <v>216</v>
      </c>
      <c r="B89" s="45"/>
      <c r="C89" s="46"/>
      <c r="D89" s="46"/>
      <c r="E89" s="39" t="s">
        <v>529</v>
      </c>
      <c r="F89" s="46"/>
      <c r="G89" s="46"/>
      <c r="H89" s="46"/>
      <c r="I89" s="46"/>
      <c r="J89" s="47"/>
    </row>
    <row r="90">
      <c r="A90" s="37" t="s">
        <v>207</v>
      </c>
      <c r="B90" s="37">
        <v>19</v>
      </c>
      <c r="C90" s="38" t="s">
        <v>1477</v>
      </c>
      <c r="D90" s="37" t="s">
        <v>209</v>
      </c>
      <c r="E90" s="39" t="s">
        <v>760</v>
      </c>
      <c r="F90" s="40" t="s">
        <v>211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1225</v>
      </c>
      <c r="F92" s="46"/>
      <c r="G92" s="46"/>
      <c r="H92" s="46"/>
      <c r="I92" s="46"/>
      <c r="J92" s="47"/>
    </row>
    <row r="93" ht="90">
      <c r="A93" s="37" t="s">
        <v>216</v>
      </c>
      <c r="B93" s="45"/>
      <c r="C93" s="46"/>
      <c r="D93" s="46"/>
      <c r="E93" s="39" t="s">
        <v>1151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533</v>
      </c>
      <c r="D94" s="37" t="s">
        <v>209</v>
      </c>
      <c r="E94" s="39" t="s">
        <v>534</v>
      </c>
      <c r="F94" s="40" t="s">
        <v>211</v>
      </c>
      <c r="G94" s="41">
        <v>164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3706</v>
      </c>
      <c r="F96" s="46"/>
      <c r="G96" s="46"/>
      <c r="H96" s="46"/>
      <c r="I96" s="46"/>
      <c r="J96" s="47"/>
    </row>
    <row r="97" ht="120">
      <c r="A97" s="37" t="s">
        <v>216</v>
      </c>
      <c r="B97" s="45"/>
      <c r="C97" s="46"/>
      <c r="D97" s="46"/>
      <c r="E97" s="39" t="s">
        <v>535</v>
      </c>
      <c r="F97" s="46"/>
      <c r="G97" s="46"/>
      <c r="H97" s="46"/>
      <c r="I97" s="46"/>
      <c r="J97" s="47"/>
    </row>
    <row r="98">
      <c r="A98" s="37" t="s">
        <v>207</v>
      </c>
      <c r="B98" s="37">
        <v>21</v>
      </c>
      <c r="C98" s="38" t="s">
        <v>3680</v>
      </c>
      <c r="D98" s="37" t="s">
        <v>209</v>
      </c>
      <c r="E98" s="39" t="s">
        <v>2745</v>
      </c>
      <c r="F98" s="40" t="s">
        <v>329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330</v>
      </c>
      <c r="F100" s="46"/>
      <c r="G100" s="46"/>
      <c r="H100" s="46"/>
      <c r="I100" s="46"/>
      <c r="J100" s="47"/>
    </row>
    <row r="101" ht="120">
      <c r="A101" s="37" t="s">
        <v>216</v>
      </c>
      <c r="B101" s="45"/>
      <c r="C101" s="46"/>
      <c r="D101" s="46"/>
      <c r="E101" s="39" t="s">
        <v>3078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22</v>
      </c>
      <c r="C102" s="38" t="s">
        <v>2748</v>
      </c>
      <c r="D102" s="37" t="s">
        <v>209</v>
      </c>
      <c r="E102" s="39" t="s">
        <v>2749</v>
      </c>
      <c r="F102" s="40" t="s">
        <v>387</v>
      </c>
      <c r="G102" s="41">
        <v>510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3712</v>
      </c>
      <c r="F104" s="46"/>
      <c r="G104" s="46"/>
      <c r="H104" s="46"/>
      <c r="I104" s="46"/>
      <c r="J104" s="47"/>
    </row>
    <row r="105" ht="105">
      <c r="A105" s="37" t="s">
        <v>216</v>
      </c>
      <c r="B105" s="45"/>
      <c r="C105" s="46"/>
      <c r="D105" s="46"/>
      <c r="E105" s="39" t="s">
        <v>2938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23</v>
      </c>
      <c r="C106" s="38" t="s">
        <v>3682</v>
      </c>
      <c r="D106" s="37" t="s">
        <v>209</v>
      </c>
      <c r="E106" s="39" t="s">
        <v>3683</v>
      </c>
      <c r="F106" s="40" t="s">
        <v>329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1130</v>
      </c>
      <c r="F108" s="46"/>
      <c r="G108" s="46"/>
      <c r="H108" s="46"/>
      <c r="I108" s="46"/>
      <c r="J108" s="47"/>
    </row>
    <row r="109" ht="195">
      <c r="A109" s="37" t="s">
        <v>216</v>
      </c>
      <c r="B109" s="45"/>
      <c r="C109" s="46"/>
      <c r="D109" s="46"/>
      <c r="E109" s="39" t="s">
        <v>3684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3685</v>
      </c>
      <c r="D110" s="37" t="s">
        <v>209</v>
      </c>
      <c r="E110" s="39" t="s">
        <v>3686</v>
      </c>
      <c r="F110" s="40" t="s">
        <v>329</v>
      </c>
      <c r="G110" s="41">
        <v>4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>
      <c r="A112" s="37" t="s">
        <v>214</v>
      </c>
      <c r="B112" s="45"/>
      <c r="C112" s="46"/>
      <c r="D112" s="46"/>
      <c r="E112" s="48" t="s">
        <v>1130</v>
      </c>
      <c r="F112" s="46"/>
      <c r="G112" s="46"/>
      <c r="H112" s="46"/>
      <c r="I112" s="46"/>
      <c r="J112" s="47"/>
    </row>
    <row r="113" ht="210">
      <c r="A113" s="37" t="s">
        <v>216</v>
      </c>
      <c r="B113" s="45"/>
      <c r="C113" s="46"/>
      <c r="D113" s="46"/>
      <c r="E113" s="39" t="s">
        <v>3687</v>
      </c>
      <c r="F113" s="46"/>
      <c r="G113" s="46"/>
      <c r="H113" s="46"/>
      <c r="I113" s="46"/>
      <c r="J113" s="47"/>
    </row>
    <row r="114">
      <c r="A114" s="31" t="s">
        <v>204</v>
      </c>
      <c r="B114" s="32"/>
      <c r="C114" s="33" t="s">
        <v>397</v>
      </c>
      <c r="D114" s="34"/>
      <c r="E114" s="31" t="s">
        <v>1481</v>
      </c>
      <c r="F114" s="34"/>
      <c r="G114" s="34"/>
      <c r="H114" s="34"/>
      <c r="I114" s="35">
        <f>SUMIFS(I115:I130,A115:A130,"P")</f>
        <v>0</v>
      </c>
      <c r="J114" s="36"/>
    </row>
    <row r="115">
      <c r="A115" s="37" t="s">
        <v>207</v>
      </c>
      <c r="B115" s="37">
        <v>25</v>
      </c>
      <c r="C115" s="38" t="s">
        <v>821</v>
      </c>
      <c r="D115" s="37" t="s">
        <v>209</v>
      </c>
      <c r="E115" s="39" t="s">
        <v>822</v>
      </c>
      <c r="F115" s="40" t="s">
        <v>387</v>
      </c>
      <c r="G115" s="41">
        <v>80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325</v>
      </c>
      <c r="F117" s="46"/>
      <c r="G117" s="46"/>
      <c r="H117" s="46"/>
      <c r="I117" s="46"/>
      <c r="J117" s="47"/>
    </row>
    <row r="118" ht="90">
      <c r="A118" s="37" t="s">
        <v>216</v>
      </c>
      <c r="B118" s="45"/>
      <c r="C118" s="46"/>
      <c r="D118" s="46"/>
      <c r="E118" s="39" t="s">
        <v>1206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26</v>
      </c>
      <c r="C119" s="38" t="s">
        <v>406</v>
      </c>
      <c r="D119" s="37" t="s">
        <v>209</v>
      </c>
      <c r="E119" s="39" t="s">
        <v>407</v>
      </c>
      <c r="F119" s="40" t="s">
        <v>211</v>
      </c>
      <c r="G119" s="41">
        <v>4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>
      <c r="A121" s="37" t="s">
        <v>214</v>
      </c>
      <c r="B121" s="45"/>
      <c r="C121" s="46"/>
      <c r="D121" s="46"/>
      <c r="E121" s="48" t="s">
        <v>1130</v>
      </c>
      <c r="F121" s="46"/>
      <c r="G121" s="46"/>
      <c r="H121" s="46"/>
      <c r="I121" s="46"/>
      <c r="J121" s="47"/>
    </row>
    <row r="122" ht="105">
      <c r="A122" s="37" t="s">
        <v>216</v>
      </c>
      <c r="B122" s="45"/>
      <c r="C122" s="46"/>
      <c r="D122" s="46"/>
      <c r="E122" s="39" t="s">
        <v>409</v>
      </c>
      <c r="F122" s="46"/>
      <c r="G122" s="46"/>
      <c r="H122" s="46"/>
      <c r="I122" s="46"/>
      <c r="J122" s="47"/>
    </row>
    <row r="123">
      <c r="A123" s="37" t="s">
        <v>207</v>
      </c>
      <c r="B123" s="37">
        <v>27</v>
      </c>
      <c r="C123" s="38" t="s">
        <v>2998</v>
      </c>
      <c r="D123" s="37" t="s">
        <v>209</v>
      </c>
      <c r="E123" s="39" t="s">
        <v>2999</v>
      </c>
      <c r="F123" s="40" t="s">
        <v>211</v>
      </c>
      <c r="G123" s="41">
        <v>5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214</v>
      </c>
      <c r="B125" s="45"/>
      <c r="C125" s="46"/>
      <c r="D125" s="46"/>
      <c r="E125" s="48" t="s">
        <v>339</v>
      </c>
      <c r="F125" s="46"/>
      <c r="G125" s="46"/>
      <c r="H125" s="46"/>
      <c r="I125" s="46"/>
      <c r="J125" s="47"/>
    </row>
    <row r="126" ht="120">
      <c r="A126" s="37" t="s">
        <v>216</v>
      </c>
      <c r="B126" s="45"/>
      <c r="C126" s="46"/>
      <c r="D126" s="46"/>
      <c r="E126" s="39" t="s">
        <v>3688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3689</v>
      </c>
      <c r="D127" s="37" t="s">
        <v>209</v>
      </c>
      <c r="E127" s="39" t="s">
        <v>3690</v>
      </c>
      <c r="F127" s="40" t="s">
        <v>387</v>
      </c>
      <c r="G127" s="41">
        <v>120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3690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3433</v>
      </c>
      <c r="F129" s="46"/>
      <c r="G129" s="46"/>
      <c r="H129" s="46"/>
      <c r="I129" s="46"/>
      <c r="J129" s="47"/>
    </row>
    <row r="130" ht="105">
      <c r="A130" s="37" t="s">
        <v>216</v>
      </c>
      <c r="B130" s="45"/>
      <c r="C130" s="46"/>
      <c r="D130" s="46"/>
      <c r="E130" s="39" t="s">
        <v>484</v>
      </c>
      <c r="F130" s="46"/>
      <c r="G130" s="46"/>
      <c r="H130" s="46"/>
      <c r="I130" s="46"/>
      <c r="J130" s="47"/>
    </row>
    <row r="131">
      <c r="A131" s="31" t="s">
        <v>204</v>
      </c>
      <c r="B131" s="32"/>
      <c r="C131" s="33" t="s">
        <v>295</v>
      </c>
      <c r="D131" s="34"/>
      <c r="E131" s="31" t="s">
        <v>1515</v>
      </c>
      <c r="F131" s="34"/>
      <c r="G131" s="34"/>
      <c r="H131" s="34"/>
      <c r="I131" s="35">
        <f>SUMIFS(I132:I175,A132:A175,"P")</f>
        <v>0</v>
      </c>
      <c r="J131" s="36"/>
    </row>
    <row r="132" ht="30">
      <c r="A132" s="37" t="s">
        <v>207</v>
      </c>
      <c r="B132" s="37">
        <v>29</v>
      </c>
      <c r="C132" s="38" t="s">
        <v>297</v>
      </c>
      <c r="D132" s="37" t="s">
        <v>209</v>
      </c>
      <c r="E132" s="39" t="s">
        <v>298</v>
      </c>
      <c r="F132" s="40" t="s">
        <v>211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>
      <c r="A134" s="37" t="s">
        <v>214</v>
      </c>
      <c r="B134" s="45"/>
      <c r="C134" s="46"/>
      <c r="D134" s="46"/>
      <c r="E134" s="48" t="s">
        <v>330</v>
      </c>
      <c r="F134" s="46"/>
      <c r="G134" s="46"/>
      <c r="H134" s="46"/>
      <c r="I134" s="46"/>
      <c r="J134" s="47"/>
    </row>
    <row r="135" ht="135">
      <c r="A135" s="37" t="s">
        <v>216</v>
      </c>
      <c r="B135" s="45"/>
      <c r="C135" s="46"/>
      <c r="D135" s="46"/>
      <c r="E135" s="39" t="s">
        <v>299</v>
      </c>
      <c r="F135" s="46"/>
      <c r="G135" s="46"/>
      <c r="H135" s="46"/>
      <c r="I135" s="46"/>
      <c r="J135" s="47"/>
    </row>
    <row r="136" ht="45">
      <c r="A136" s="37" t="s">
        <v>207</v>
      </c>
      <c r="B136" s="37">
        <v>30</v>
      </c>
      <c r="C136" s="38" t="s">
        <v>300</v>
      </c>
      <c r="D136" s="37" t="s">
        <v>209</v>
      </c>
      <c r="E136" s="39" t="s">
        <v>301</v>
      </c>
      <c r="F136" s="40" t="s">
        <v>211</v>
      </c>
      <c r="G136" s="41">
        <v>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>
      <c r="A138" s="37" t="s">
        <v>214</v>
      </c>
      <c r="B138" s="45"/>
      <c r="C138" s="46"/>
      <c r="D138" s="46"/>
      <c r="E138" s="48" t="s">
        <v>1120</v>
      </c>
      <c r="F138" s="46"/>
      <c r="G138" s="46"/>
      <c r="H138" s="46"/>
      <c r="I138" s="46"/>
      <c r="J138" s="47"/>
    </row>
    <row r="139" ht="135">
      <c r="A139" s="37" t="s">
        <v>216</v>
      </c>
      <c r="B139" s="45"/>
      <c r="C139" s="46"/>
      <c r="D139" s="46"/>
      <c r="E139" s="39" t="s">
        <v>299</v>
      </c>
      <c r="F139" s="46"/>
      <c r="G139" s="46"/>
      <c r="H139" s="46"/>
      <c r="I139" s="46"/>
      <c r="J139" s="47"/>
    </row>
    <row r="140" ht="30">
      <c r="A140" s="37" t="s">
        <v>207</v>
      </c>
      <c r="B140" s="37">
        <v>31</v>
      </c>
      <c r="C140" s="38" t="s">
        <v>303</v>
      </c>
      <c r="D140" s="37" t="s">
        <v>209</v>
      </c>
      <c r="E140" s="39" t="s">
        <v>304</v>
      </c>
      <c r="F140" s="40" t="s">
        <v>211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330</v>
      </c>
      <c r="F142" s="46"/>
      <c r="G142" s="46"/>
      <c r="H142" s="46"/>
      <c r="I142" s="46"/>
      <c r="J142" s="47"/>
    </row>
    <row r="143" ht="105">
      <c r="A143" s="37" t="s">
        <v>216</v>
      </c>
      <c r="B143" s="45"/>
      <c r="C143" s="46"/>
      <c r="D143" s="46"/>
      <c r="E143" s="39" t="s">
        <v>305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573</v>
      </c>
      <c r="D144" s="37" t="s">
        <v>209</v>
      </c>
      <c r="E144" s="39" t="s">
        <v>574</v>
      </c>
      <c r="F144" s="40" t="s">
        <v>211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330</v>
      </c>
      <c r="F146" s="46"/>
      <c r="G146" s="46"/>
      <c r="H146" s="46"/>
      <c r="I146" s="46"/>
      <c r="J146" s="47"/>
    </row>
    <row r="147" ht="105">
      <c r="A147" s="37" t="s">
        <v>216</v>
      </c>
      <c r="B147" s="45"/>
      <c r="C147" s="46"/>
      <c r="D147" s="46"/>
      <c r="E147" s="39" t="s">
        <v>575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33</v>
      </c>
      <c r="C148" s="38" t="s">
        <v>2958</v>
      </c>
      <c r="D148" s="37" t="s">
        <v>209</v>
      </c>
      <c r="E148" s="39" t="s">
        <v>2959</v>
      </c>
      <c r="F148" s="40" t="s">
        <v>211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>
      <c r="A150" s="37" t="s">
        <v>214</v>
      </c>
      <c r="B150" s="45"/>
      <c r="C150" s="46"/>
      <c r="D150" s="46"/>
      <c r="E150" s="48" t="s">
        <v>330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575</v>
      </c>
      <c r="F151" s="46"/>
      <c r="G151" s="46"/>
      <c r="H151" s="46"/>
      <c r="I151" s="46"/>
      <c r="J151" s="47"/>
    </row>
    <row r="152" ht="30">
      <c r="A152" s="37" t="s">
        <v>207</v>
      </c>
      <c r="B152" s="37">
        <v>34</v>
      </c>
      <c r="C152" s="38" t="s">
        <v>3692</v>
      </c>
      <c r="D152" s="37" t="s">
        <v>209</v>
      </c>
      <c r="E152" s="39" t="s">
        <v>3693</v>
      </c>
      <c r="F152" s="40" t="s">
        <v>211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>
      <c r="A154" s="37" t="s">
        <v>214</v>
      </c>
      <c r="B154" s="45"/>
      <c r="C154" s="46"/>
      <c r="D154" s="46"/>
      <c r="E154" s="48" t="s">
        <v>330</v>
      </c>
      <c r="F154" s="46"/>
      <c r="G154" s="46"/>
      <c r="H154" s="46"/>
      <c r="I154" s="46"/>
      <c r="J154" s="47"/>
    </row>
    <row r="155" ht="105">
      <c r="A155" s="37" t="s">
        <v>216</v>
      </c>
      <c r="B155" s="45"/>
      <c r="C155" s="46"/>
      <c r="D155" s="46"/>
      <c r="E155" s="39" t="s">
        <v>575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35</v>
      </c>
      <c r="C156" s="38" t="s">
        <v>3694</v>
      </c>
      <c r="D156" s="37" t="s">
        <v>209</v>
      </c>
      <c r="E156" s="39" t="s">
        <v>3695</v>
      </c>
      <c r="F156" s="40" t="s">
        <v>211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>
      <c r="A158" s="37" t="s">
        <v>214</v>
      </c>
      <c r="B158" s="45"/>
      <c r="C158" s="46"/>
      <c r="D158" s="46"/>
      <c r="E158" s="48" t="s">
        <v>330</v>
      </c>
      <c r="F158" s="46"/>
      <c r="G158" s="46"/>
      <c r="H158" s="46"/>
      <c r="I158" s="46"/>
      <c r="J158" s="47"/>
    </row>
    <row r="159" ht="105">
      <c r="A159" s="37" t="s">
        <v>216</v>
      </c>
      <c r="B159" s="45"/>
      <c r="C159" s="46"/>
      <c r="D159" s="46"/>
      <c r="E159" s="39" t="s">
        <v>575</v>
      </c>
      <c r="F159" s="46"/>
      <c r="G159" s="46"/>
      <c r="H159" s="46"/>
      <c r="I159" s="46"/>
      <c r="J159" s="47"/>
    </row>
    <row r="160" ht="30">
      <c r="A160" s="37" t="s">
        <v>207</v>
      </c>
      <c r="B160" s="37">
        <v>36</v>
      </c>
      <c r="C160" s="38" t="s">
        <v>3696</v>
      </c>
      <c r="D160" s="37" t="s">
        <v>209</v>
      </c>
      <c r="E160" s="39" t="s">
        <v>3697</v>
      </c>
      <c r="F160" s="40" t="s">
        <v>211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330</v>
      </c>
      <c r="F162" s="46"/>
      <c r="G162" s="46"/>
      <c r="H162" s="46"/>
      <c r="I162" s="46"/>
      <c r="J162" s="47"/>
    </row>
    <row r="163" ht="105">
      <c r="A163" s="37" t="s">
        <v>216</v>
      </c>
      <c r="B163" s="45"/>
      <c r="C163" s="46"/>
      <c r="D163" s="46"/>
      <c r="E163" s="39" t="s">
        <v>575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37</v>
      </c>
      <c r="C164" s="38" t="s">
        <v>430</v>
      </c>
      <c r="D164" s="37" t="s">
        <v>209</v>
      </c>
      <c r="E164" s="39" t="s">
        <v>431</v>
      </c>
      <c r="F164" s="40" t="s">
        <v>231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>
      <c r="A166" s="37" t="s">
        <v>214</v>
      </c>
      <c r="B166" s="45"/>
      <c r="C166" s="46"/>
      <c r="D166" s="46"/>
      <c r="E166" s="48" t="s">
        <v>1150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433</v>
      </c>
      <c r="F167" s="46"/>
      <c r="G167" s="46"/>
      <c r="H167" s="46"/>
      <c r="I167" s="46"/>
      <c r="J167" s="47"/>
    </row>
    <row r="168">
      <c r="A168" s="37" t="s">
        <v>207</v>
      </c>
      <c r="B168" s="37">
        <v>38</v>
      </c>
      <c r="C168" s="38" t="s">
        <v>356</v>
      </c>
      <c r="D168" s="37" t="s">
        <v>209</v>
      </c>
      <c r="E168" s="39" t="s">
        <v>357</v>
      </c>
      <c r="F168" s="40" t="s">
        <v>231</v>
      </c>
      <c r="G168" s="41">
        <v>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1150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434</v>
      </c>
      <c r="F171" s="46"/>
      <c r="G171" s="46"/>
      <c r="H171" s="46"/>
      <c r="I171" s="46"/>
      <c r="J171" s="47"/>
    </row>
    <row r="172">
      <c r="A172" s="37" t="s">
        <v>207</v>
      </c>
      <c r="B172" s="37">
        <v>39</v>
      </c>
      <c r="C172" s="38" t="s">
        <v>360</v>
      </c>
      <c r="D172" s="37" t="s">
        <v>209</v>
      </c>
      <c r="E172" s="39" t="s">
        <v>361</v>
      </c>
      <c r="F172" s="40" t="s">
        <v>231</v>
      </c>
      <c r="G172" s="41">
        <v>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>
      <c r="A174" s="37" t="s">
        <v>214</v>
      </c>
      <c r="B174" s="45"/>
      <c r="C174" s="46"/>
      <c r="D174" s="46"/>
      <c r="E174" s="48" t="s">
        <v>1150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435</v>
      </c>
      <c r="F175" s="46"/>
      <c r="G175" s="46"/>
      <c r="H175" s="46"/>
      <c r="I175" s="46"/>
      <c r="J175" s="47"/>
    </row>
    <row r="176">
      <c r="A176" s="31" t="s">
        <v>204</v>
      </c>
      <c r="B176" s="32"/>
      <c r="C176" s="33" t="s">
        <v>1265</v>
      </c>
      <c r="D176" s="34"/>
      <c r="E176" s="31" t="s">
        <v>1266</v>
      </c>
      <c r="F176" s="34"/>
      <c r="G176" s="34"/>
      <c r="H176" s="34"/>
      <c r="I176" s="35">
        <f>SUMIFS(I177:I180,A177:A180,"P")</f>
        <v>0</v>
      </c>
      <c r="J176" s="36"/>
    </row>
    <row r="177" ht="45">
      <c r="A177" s="37" t="s">
        <v>207</v>
      </c>
      <c r="B177" s="37">
        <v>40</v>
      </c>
      <c r="C177" s="38" t="s">
        <v>2521</v>
      </c>
      <c r="D177" s="37" t="s">
        <v>2522</v>
      </c>
      <c r="E177" s="39" t="s">
        <v>2523</v>
      </c>
      <c r="F177" s="40" t="s">
        <v>615</v>
      </c>
      <c r="G177" s="41">
        <v>52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39" t="s">
        <v>616</v>
      </c>
      <c r="F178" s="46"/>
      <c r="G178" s="46"/>
      <c r="H178" s="46"/>
      <c r="I178" s="46"/>
      <c r="J178" s="47"/>
    </row>
    <row r="179">
      <c r="A179" s="37" t="s">
        <v>214</v>
      </c>
      <c r="B179" s="45"/>
      <c r="C179" s="46"/>
      <c r="D179" s="46"/>
      <c r="E179" s="48" t="s">
        <v>3709</v>
      </c>
      <c r="F179" s="46"/>
      <c r="G179" s="46"/>
      <c r="H179" s="46"/>
      <c r="I179" s="46"/>
      <c r="J179" s="47"/>
    </row>
    <row r="180" ht="120">
      <c r="A180" s="37" t="s">
        <v>216</v>
      </c>
      <c r="B180" s="45"/>
      <c r="C180" s="46"/>
      <c r="D180" s="46"/>
      <c r="E180" s="39" t="s">
        <v>1271</v>
      </c>
      <c r="F180" s="46"/>
      <c r="G180" s="46"/>
      <c r="H180" s="46"/>
      <c r="I180" s="46"/>
      <c r="J180" s="47"/>
    </row>
    <row r="181">
      <c r="A181" s="31" t="s">
        <v>204</v>
      </c>
      <c r="B181" s="32"/>
      <c r="C181" s="33" t="s">
        <v>2789</v>
      </c>
      <c r="D181" s="34"/>
      <c r="E181" s="31" t="s">
        <v>2790</v>
      </c>
      <c r="F181" s="34"/>
      <c r="G181" s="34"/>
      <c r="H181" s="34"/>
      <c r="I181" s="35">
        <f>SUMIFS(I182:I189,A182:A189,"P")</f>
        <v>0</v>
      </c>
      <c r="J181" s="36"/>
    </row>
    <row r="182" ht="30">
      <c r="A182" s="37" t="s">
        <v>207</v>
      </c>
      <c r="B182" s="37">
        <v>41</v>
      </c>
      <c r="C182" s="38" t="s">
        <v>3043</v>
      </c>
      <c r="D182" s="37" t="s">
        <v>209</v>
      </c>
      <c r="E182" s="39" t="s">
        <v>3044</v>
      </c>
      <c r="F182" s="40" t="s">
        <v>387</v>
      </c>
      <c r="G182" s="41">
        <v>120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3044</v>
      </c>
      <c r="F183" s="46"/>
      <c r="G183" s="46"/>
      <c r="H183" s="46"/>
      <c r="I183" s="46"/>
      <c r="J183" s="47"/>
    </row>
    <row r="184">
      <c r="A184" s="37" t="s">
        <v>214</v>
      </c>
      <c r="B184" s="45"/>
      <c r="C184" s="46"/>
      <c r="D184" s="46"/>
      <c r="E184" s="48" t="s">
        <v>3433</v>
      </c>
      <c r="F184" s="46"/>
      <c r="G184" s="46"/>
      <c r="H184" s="46"/>
      <c r="I184" s="46"/>
      <c r="J184" s="47"/>
    </row>
    <row r="185" ht="135">
      <c r="A185" s="37" t="s">
        <v>216</v>
      </c>
      <c r="B185" s="45"/>
      <c r="C185" s="46"/>
      <c r="D185" s="46"/>
      <c r="E185" s="39" t="s">
        <v>3046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42</v>
      </c>
      <c r="C186" s="38" t="s">
        <v>3674</v>
      </c>
      <c r="D186" s="37" t="s">
        <v>209</v>
      </c>
      <c r="E186" s="39" t="s">
        <v>2806</v>
      </c>
      <c r="F186" s="40" t="s">
        <v>2807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2806</v>
      </c>
      <c r="F187" s="46"/>
      <c r="G187" s="46"/>
      <c r="H187" s="46"/>
      <c r="I187" s="46"/>
      <c r="J187" s="47"/>
    </row>
    <row r="188">
      <c r="A188" s="37" t="s">
        <v>214</v>
      </c>
      <c r="B188" s="45"/>
      <c r="C188" s="46"/>
      <c r="D188" s="46"/>
      <c r="E188" s="48" t="s">
        <v>330</v>
      </c>
      <c r="F188" s="46"/>
      <c r="G188" s="46"/>
      <c r="H188" s="46"/>
      <c r="I188" s="46"/>
      <c r="J188" s="47"/>
    </row>
    <row r="189" ht="45">
      <c r="A189" s="37" t="s">
        <v>216</v>
      </c>
      <c r="B189" s="50"/>
      <c r="C189" s="51"/>
      <c r="D189" s="51"/>
      <c r="E189" s="39" t="s">
        <v>2808</v>
      </c>
      <c r="F189" s="51"/>
      <c r="G189" s="51"/>
      <c r="H189" s="51"/>
      <c r="I189" s="51"/>
      <c r="J189" s="52"/>
    </row>
  </sheetData>
  <sheetProtection sheet="1" objects="1" scenarios="1" spinCount="100000" saltValue="2gmjnAhlUlGYsfxJyWJelKkZppwDSjrRu/8H6vVMd3WR1wVeKZqafd5IyVgxied6oFs9U+/91pl6VM2NIhHBSg==" hashValue="ZkXOtoJMZLLY/6ZOm4c3Hgrw825bCtmCal5VZkfYpCKeLWog1dfQQCQQ0RwbiDU8c1yvfUp6nGzXey/qTzYwn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3713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3713</v>
      </c>
      <c r="D5" s="22"/>
      <c r="E5" s="23" t="s">
        <v>168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1114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3663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362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3699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3087</v>
      </c>
      <c r="F21" s="46"/>
      <c r="G21" s="46"/>
      <c r="H21" s="46"/>
      <c r="I21" s="46"/>
      <c r="J21" s="47"/>
    </row>
    <row r="22" ht="90">
      <c r="A22" s="37" t="s">
        <v>216</v>
      </c>
      <c r="B22" s="45"/>
      <c r="C22" s="46"/>
      <c r="D22" s="46"/>
      <c r="E22" s="39" t="s">
        <v>2503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334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3700</v>
      </c>
      <c r="F26" s="46"/>
      <c r="G26" s="46"/>
      <c r="H26" s="46"/>
      <c r="I26" s="46"/>
      <c r="J26" s="47"/>
    </row>
    <row r="27" ht="330">
      <c r="A27" s="37" t="s">
        <v>216</v>
      </c>
      <c r="B27" s="45"/>
      <c r="C27" s="46"/>
      <c r="D27" s="46"/>
      <c r="E27" s="39" t="s">
        <v>1101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1228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339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2982</v>
      </c>
      <c r="D37" s="34"/>
      <c r="E37" s="31" t="s">
        <v>1408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207</v>
      </c>
      <c r="B38" s="37">
        <v>7</v>
      </c>
      <c r="C38" s="38" t="s">
        <v>2983</v>
      </c>
      <c r="D38" s="37" t="s">
        <v>209</v>
      </c>
      <c r="E38" s="39" t="s">
        <v>2984</v>
      </c>
      <c r="F38" s="40" t="s">
        <v>329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2984</v>
      </c>
      <c r="F39" s="46"/>
      <c r="G39" s="46"/>
      <c r="H39" s="46"/>
      <c r="I39" s="46"/>
      <c r="J39" s="47"/>
    </row>
    <row r="40">
      <c r="A40" s="37" t="s">
        <v>214</v>
      </c>
      <c r="B40" s="45"/>
      <c r="C40" s="46"/>
      <c r="D40" s="46"/>
      <c r="E40" s="48" t="s">
        <v>330</v>
      </c>
      <c r="F40" s="46"/>
      <c r="G40" s="46"/>
      <c r="H40" s="46"/>
      <c r="I40" s="46"/>
      <c r="J40" s="47"/>
    </row>
    <row r="41" ht="60">
      <c r="A41" s="37" t="s">
        <v>216</v>
      </c>
      <c r="B41" s="45"/>
      <c r="C41" s="46"/>
      <c r="D41" s="46"/>
      <c r="E41" s="39" t="s">
        <v>3701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648</v>
      </c>
      <c r="D42" s="34"/>
      <c r="E42" s="31" t="s">
        <v>649</v>
      </c>
      <c r="F42" s="34"/>
      <c r="G42" s="34"/>
      <c r="H42" s="34"/>
      <c r="I42" s="35">
        <f>SUMIFS(I43:I50,A43:A50,"P")</f>
        <v>0</v>
      </c>
      <c r="J42" s="36"/>
    </row>
    <row r="43" ht="30">
      <c r="A43" s="37" t="s">
        <v>207</v>
      </c>
      <c r="B43" s="37">
        <v>8</v>
      </c>
      <c r="C43" s="38" t="s">
        <v>2620</v>
      </c>
      <c r="D43" s="37" t="s">
        <v>209</v>
      </c>
      <c r="E43" s="39" t="s">
        <v>651</v>
      </c>
      <c r="F43" s="40" t="s">
        <v>211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1130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1117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2536</v>
      </c>
      <c r="D47" s="37" t="s">
        <v>209</v>
      </c>
      <c r="E47" s="39" t="s">
        <v>2537</v>
      </c>
      <c r="F47" s="40" t="s">
        <v>211</v>
      </c>
      <c r="G47" s="41">
        <v>27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3702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1117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1426</v>
      </c>
      <c r="D51" s="34"/>
      <c r="E51" s="31" t="s">
        <v>1427</v>
      </c>
      <c r="F51" s="34"/>
      <c r="G51" s="34"/>
      <c r="H51" s="34"/>
      <c r="I51" s="35">
        <f>SUMIFS(I52:I67,A52:A67,"P")</f>
        <v>0</v>
      </c>
      <c r="J51" s="36"/>
    </row>
    <row r="52">
      <c r="A52" s="37" t="s">
        <v>207</v>
      </c>
      <c r="B52" s="37">
        <v>10</v>
      </c>
      <c r="C52" s="38" t="s">
        <v>1580</v>
      </c>
      <c r="D52" s="37" t="s">
        <v>209</v>
      </c>
      <c r="E52" s="39" t="s">
        <v>1581</v>
      </c>
      <c r="F52" s="40" t="s">
        <v>387</v>
      </c>
      <c r="G52" s="41">
        <v>120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3433</v>
      </c>
      <c r="F54" s="46"/>
      <c r="G54" s="46"/>
      <c r="H54" s="46"/>
      <c r="I54" s="46"/>
      <c r="J54" s="47"/>
    </row>
    <row r="55" ht="90">
      <c r="A55" s="37" t="s">
        <v>216</v>
      </c>
      <c r="B55" s="45"/>
      <c r="C55" s="46"/>
      <c r="D55" s="46"/>
      <c r="E55" s="39" t="s">
        <v>1254</v>
      </c>
      <c r="F55" s="46"/>
      <c r="G55" s="46"/>
      <c r="H55" s="46"/>
      <c r="I55" s="46"/>
      <c r="J55" s="47"/>
    </row>
    <row r="56">
      <c r="A56" s="37" t="s">
        <v>207</v>
      </c>
      <c r="B56" s="37">
        <v>11</v>
      </c>
      <c r="C56" s="38" t="s">
        <v>656</v>
      </c>
      <c r="D56" s="37" t="s">
        <v>209</v>
      </c>
      <c r="E56" s="39" t="s">
        <v>657</v>
      </c>
      <c r="F56" s="40" t="s">
        <v>387</v>
      </c>
      <c r="G56" s="41">
        <v>120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3433</v>
      </c>
      <c r="F58" s="46"/>
      <c r="G58" s="46"/>
      <c r="H58" s="46"/>
      <c r="I58" s="46"/>
      <c r="J58" s="47"/>
    </row>
    <row r="59" ht="90">
      <c r="A59" s="37" t="s">
        <v>216</v>
      </c>
      <c r="B59" s="45"/>
      <c r="C59" s="46"/>
      <c r="D59" s="46"/>
      <c r="E59" s="39" t="s">
        <v>1254</v>
      </c>
      <c r="F59" s="46"/>
      <c r="G59" s="46"/>
      <c r="H59" s="46"/>
      <c r="I59" s="46"/>
      <c r="J59" s="47"/>
    </row>
    <row r="60">
      <c r="A60" s="37" t="s">
        <v>207</v>
      </c>
      <c r="B60" s="37">
        <v>12</v>
      </c>
      <c r="C60" s="38" t="s">
        <v>2505</v>
      </c>
      <c r="D60" s="37" t="s">
        <v>209</v>
      </c>
      <c r="E60" s="39" t="s">
        <v>2506</v>
      </c>
      <c r="F60" s="40" t="s">
        <v>387</v>
      </c>
      <c r="G60" s="41">
        <v>120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3433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2508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13</v>
      </c>
      <c r="C64" s="38" t="s">
        <v>2509</v>
      </c>
      <c r="D64" s="37" t="s">
        <v>209</v>
      </c>
      <c r="E64" s="39" t="s">
        <v>2510</v>
      </c>
      <c r="F64" s="40" t="s">
        <v>387</v>
      </c>
      <c r="G64" s="41">
        <v>120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>
      <c r="A66" s="37" t="s">
        <v>214</v>
      </c>
      <c r="B66" s="45"/>
      <c r="C66" s="46"/>
      <c r="D66" s="46"/>
      <c r="E66" s="48" t="s">
        <v>3433</v>
      </c>
      <c r="F66" s="46"/>
      <c r="G66" s="46"/>
      <c r="H66" s="46"/>
      <c r="I66" s="46"/>
      <c r="J66" s="47"/>
    </row>
    <row r="67" ht="90">
      <c r="A67" s="37" t="s">
        <v>216</v>
      </c>
      <c r="B67" s="45"/>
      <c r="C67" s="46"/>
      <c r="D67" s="46"/>
      <c r="E67" s="39" t="s">
        <v>1796</v>
      </c>
      <c r="F67" s="46"/>
      <c r="G67" s="46"/>
      <c r="H67" s="46"/>
      <c r="I67" s="46"/>
      <c r="J67" s="47"/>
    </row>
    <row r="68">
      <c r="A68" s="31" t="s">
        <v>204</v>
      </c>
      <c r="B68" s="32"/>
      <c r="C68" s="33" t="s">
        <v>1460</v>
      </c>
      <c r="D68" s="34"/>
      <c r="E68" s="31" t="s">
        <v>1461</v>
      </c>
      <c r="F68" s="34"/>
      <c r="G68" s="34"/>
      <c r="H68" s="34"/>
      <c r="I68" s="35">
        <f>SUMIFS(I69:I72,A69:A72,"P")</f>
        <v>0</v>
      </c>
      <c r="J68" s="36"/>
    </row>
    <row r="69" ht="30">
      <c r="A69" s="37" t="s">
        <v>207</v>
      </c>
      <c r="B69" s="37">
        <v>14</v>
      </c>
      <c r="C69" s="38" t="s">
        <v>2540</v>
      </c>
      <c r="D69" s="37" t="s">
        <v>209</v>
      </c>
      <c r="E69" s="39" t="s">
        <v>2541</v>
      </c>
      <c r="F69" s="40" t="s">
        <v>211</v>
      </c>
      <c r="G69" s="41">
        <v>10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1122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2542</v>
      </c>
      <c r="F72" s="46"/>
      <c r="G72" s="46"/>
      <c r="H72" s="46"/>
      <c r="I72" s="46"/>
      <c r="J72" s="47"/>
    </row>
    <row r="73">
      <c r="A73" s="31" t="s">
        <v>204</v>
      </c>
      <c r="B73" s="32"/>
      <c r="C73" s="33" t="s">
        <v>522</v>
      </c>
      <c r="D73" s="34"/>
      <c r="E73" s="31" t="s">
        <v>1135</v>
      </c>
      <c r="F73" s="34"/>
      <c r="G73" s="34"/>
      <c r="H73" s="34"/>
      <c r="I73" s="35">
        <f>SUMIFS(I74:I113,A74:A113,"P")</f>
        <v>0</v>
      </c>
      <c r="J73" s="36"/>
    </row>
    <row r="74">
      <c r="A74" s="37" t="s">
        <v>207</v>
      </c>
      <c r="B74" s="37">
        <v>15</v>
      </c>
      <c r="C74" s="38" t="s">
        <v>2550</v>
      </c>
      <c r="D74" s="37" t="s">
        <v>209</v>
      </c>
      <c r="E74" s="39" t="s">
        <v>2551</v>
      </c>
      <c r="F74" s="40" t="s">
        <v>387</v>
      </c>
      <c r="G74" s="41">
        <v>500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>
      <c r="A76" s="37" t="s">
        <v>214</v>
      </c>
      <c r="B76" s="45"/>
      <c r="C76" s="46"/>
      <c r="D76" s="46"/>
      <c r="E76" s="48" t="s">
        <v>3714</v>
      </c>
      <c r="F76" s="46"/>
      <c r="G76" s="46"/>
      <c r="H76" s="46"/>
      <c r="I76" s="46"/>
      <c r="J76" s="47"/>
    </row>
    <row r="77" ht="150">
      <c r="A77" s="37" t="s">
        <v>216</v>
      </c>
      <c r="B77" s="45"/>
      <c r="C77" s="46"/>
      <c r="D77" s="46"/>
      <c r="E77" s="39" t="s">
        <v>2553</v>
      </c>
      <c r="F77" s="46"/>
      <c r="G77" s="46"/>
      <c r="H77" s="46"/>
      <c r="I77" s="46"/>
      <c r="J77" s="47"/>
    </row>
    <row r="78">
      <c r="A78" s="37" t="s">
        <v>207</v>
      </c>
      <c r="B78" s="37">
        <v>16</v>
      </c>
      <c r="C78" s="38" t="s">
        <v>3677</v>
      </c>
      <c r="D78" s="37" t="s">
        <v>209</v>
      </c>
      <c r="E78" s="39" t="s">
        <v>3678</v>
      </c>
      <c r="F78" s="40" t="s">
        <v>387</v>
      </c>
      <c r="G78" s="41">
        <v>160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>
      <c r="A80" s="37" t="s">
        <v>214</v>
      </c>
      <c r="B80" s="45"/>
      <c r="C80" s="46"/>
      <c r="D80" s="46"/>
      <c r="E80" s="48" t="s">
        <v>3704</v>
      </c>
      <c r="F80" s="46"/>
      <c r="G80" s="46"/>
      <c r="H80" s="46"/>
      <c r="I80" s="46"/>
      <c r="J80" s="47"/>
    </row>
    <row r="81" ht="150">
      <c r="A81" s="37" t="s">
        <v>216</v>
      </c>
      <c r="B81" s="45"/>
      <c r="C81" s="46"/>
      <c r="D81" s="46"/>
      <c r="E81" s="39" t="s">
        <v>3679</v>
      </c>
      <c r="F81" s="46"/>
      <c r="G81" s="46"/>
      <c r="H81" s="46"/>
      <c r="I81" s="46"/>
      <c r="J81" s="47"/>
    </row>
    <row r="82">
      <c r="A82" s="37" t="s">
        <v>207</v>
      </c>
      <c r="B82" s="37">
        <v>17</v>
      </c>
      <c r="C82" s="38" t="s">
        <v>2554</v>
      </c>
      <c r="D82" s="37" t="s">
        <v>209</v>
      </c>
      <c r="E82" s="39" t="s">
        <v>2555</v>
      </c>
      <c r="F82" s="40" t="s">
        <v>211</v>
      </c>
      <c r="G82" s="41">
        <v>52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3705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2557</v>
      </c>
      <c r="F85" s="46"/>
      <c r="G85" s="46"/>
      <c r="H85" s="46"/>
      <c r="I85" s="46"/>
      <c r="J85" s="47"/>
    </row>
    <row r="86">
      <c r="A86" s="37" t="s">
        <v>207</v>
      </c>
      <c r="B86" s="37">
        <v>18</v>
      </c>
      <c r="C86" s="38" t="s">
        <v>527</v>
      </c>
      <c r="D86" s="37" t="s">
        <v>209</v>
      </c>
      <c r="E86" s="39" t="s">
        <v>528</v>
      </c>
      <c r="F86" s="40" t="s">
        <v>211</v>
      </c>
      <c r="G86" s="41">
        <v>164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3706</v>
      </c>
      <c r="F88" s="46"/>
      <c r="G88" s="46"/>
      <c r="H88" s="46"/>
      <c r="I88" s="46"/>
      <c r="J88" s="47"/>
    </row>
    <row r="89" ht="90">
      <c r="A89" s="37" t="s">
        <v>216</v>
      </c>
      <c r="B89" s="45"/>
      <c r="C89" s="46"/>
      <c r="D89" s="46"/>
      <c r="E89" s="39" t="s">
        <v>529</v>
      </c>
      <c r="F89" s="46"/>
      <c r="G89" s="46"/>
      <c r="H89" s="46"/>
      <c r="I89" s="46"/>
      <c r="J89" s="47"/>
    </row>
    <row r="90">
      <c r="A90" s="37" t="s">
        <v>207</v>
      </c>
      <c r="B90" s="37">
        <v>19</v>
      </c>
      <c r="C90" s="38" t="s">
        <v>1477</v>
      </c>
      <c r="D90" s="37" t="s">
        <v>209</v>
      </c>
      <c r="E90" s="39" t="s">
        <v>760</v>
      </c>
      <c r="F90" s="40" t="s">
        <v>211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1225</v>
      </c>
      <c r="F92" s="46"/>
      <c r="G92" s="46"/>
      <c r="H92" s="46"/>
      <c r="I92" s="46"/>
      <c r="J92" s="47"/>
    </row>
    <row r="93" ht="90">
      <c r="A93" s="37" t="s">
        <v>216</v>
      </c>
      <c r="B93" s="45"/>
      <c r="C93" s="46"/>
      <c r="D93" s="46"/>
      <c r="E93" s="39" t="s">
        <v>1151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533</v>
      </c>
      <c r="D94" s="37" t="s">
        <v>209</v>
      </c>
      <c r="E94" s="39" t="s">
        <v>534</v>
      </c>
      <c r="F94" s="40" t="s">
        <v>211</v>
      </c>
      <c r="G94" s="41">
        <v>164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3706</v>
      </c>
      <c r="F96" s="46"/>
      <c r="G96" s="46"/>
      <c r="H96" s="46"/>
      <c r="I96" s="46"/>
      <c r="J96" s="47"/>
    </row>
    <row r="97" ht="120">
      <c r="A97" s="37" t="s">
        <v>216</v>
      </c>
      <c r="B97" s="45"/>
      <c r="C97" s="46"/>
      <c r="D97" s="46"/>
      <c r="E97" s="39" t="s">
        <v>535</v>
      </c>
      <c r="F97" s="46"/>
      <c r="G97" s="46"/>
      <c r="H97" s="46"/>
      <c r="I97" s="46"/>
      <c r="J97" s="47"/>
    </row>
    <row r="98">
      <c r="A98" s="37" t="s">
        <v>207</v>
      </c>
      <c r="B98" s="37">
        <v>21</v>
      </c>
      <c r="C98" s="38" t="s">
        <v>3680</v>
      </c>
      <c r="D98" s="37" t="s">
        <v>209</v>
      </c>
      <c r="E98" s="39" t="s">
        <v>2745</v>
      </c>
      <c r="F98" s="40" t="s">
        <v>329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330</v>
      </c>
      <c r="F100" s="46"/>
      <c r="G100" s="46"/>
      <c r="H100" s="46"/>
      <c r="I100" s="46"/>
      <c r="J100" s="47"/>
    </row>
    <row r="101" ht="120">
      <c r="A101" s="37" t="s">
        <v>216</v>
      </c>
      <c r="B101" s="45"/>
      <c r="C101" s="46"/>
      <c r="D101" s="46"/>
      <c r="E101" s="39" t="s">
        <v>3078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22</v>
      </c>
      <c r="C102" s="38" t="s">
        <v>2748</v>
      </c>
      <c r="D102" s="37" t="s">
        <v>209</v>
      </c>
      <c r="E102" s="39" t="s">
        <v>2749</v>
      </c>
      <c r="F102" s="40" t="s">
        <v>387</v>
      </c>
      <c r="G102" s="41">
        <v>500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3715</v>
      </c>
      <c r="F104" s="46"/>
      <c r="G104" s="46"/>
      <c r="H104" s="46"/>
      <c r="I104" s="46"/>
      <c r="J104" s="47"/>
    </row>
    <row r="105" ht="105">
      <c r="A105" s="37" t="s">
        <v>216</v>
      </c>
      <c r="B105" s="45"/>
      <c r="C105" s="46"/>
      <c r="D105" s="46"/>
      <c r="E105" s="39" t="s">
        <v>2938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23</v>
      </c>
      <c r="C106" s="38" t="s">
        <v>3682</v>
      </c>
      <c r="D106" s="37" t="s">
        <v>209</v>
      </c>
      <c r="E106" s="39" t="s">
        <v>3683</v>
      </c>
      <c r="F106" s="40" t="s">
        <v>329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1130</v>
      </c>
      <c r="F108" s="46"/>
      <c r="G108" s="46"/>
      <c r="H108" s="46"/>
      <c r="I108" s="46"/>
      <c r="J108" s="47"/>
    </row>
    <row r="109" ht="195">
      <c r="A109" s="37" t="s">
        <v>216</v>
      </c>
      <c r="B109" s="45"/>
      <c r="C109" s="46"/>
      <c r="D109" s="46"/>
      <c r="E109" s="39" t="s">
        <v>3684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3685</v>
      </c>
      <c r="D110" s="37" t="s">
        <v>209</v>
      </c>
      <c r="E110" s="39" t="s">
        <v>3686</v>
      </c>
      <c r="F110" s="40" t="s">
        <v>329</v>
      </c>
      <c r="G110" s="41">
        <v>4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>
      <c r="A112" s="37" t="s">
        <v>214</v>
      </c>
      <c r="B112" s="45"/>
      <c r="C112" s="46"/>
      <c r="D112" s="46"/>
      <c r="E112" s="48" t="s">
        <v>1130</v>
      </c>
      <c r="F112" s="46"/>
      <c r="G112" s="46"/>
      <c r="H112" s="46"/>
      <c r="I112" s="46"/>
      <c r="J112" s="47"/>
    </row>
    <row r="113" ht="210">
      <c r="A113" s="37" t="s">
        <v>216</v>
      </c>
      <c r="B113" s="45"/>
      <c r="C113" s="46"/>
      <c r="D113" s="46"/>
      <c r="E113" s="39" t="s">
        <v>3687</v>
      </c>
      <c r="F113" s="46"/>
      <c r="G113" s="46"/>
      <c r="H113" s="46"/>
      <c r="I113" s="46"/>
      <c r="J113" s="47"/>
    </row>
    <row r="114">
      <c r="A114" s="31" t="s">
        <v>204</v>
      </c>
      <c r="B114" s="32"/>
      <c r="C114" s="33" t="s">
        <v>397</v>
      </c>
      <c r="D114" s="34"/>
      <c r="E114" s="31" t="s">
        <v>1481</v>
      </c>
      <c r="F114" s="34"/>
      <c r="G114" s="34"/>
      <c r="H114" s="34"/>
      <c r="I114" s="35">
        <f>SUMIFS(I115:I130,A115:A130,"P")</f>
        <v>0</v>
      </c>
      <c r="J114" s="36"/>
    </row>
    <row r="115">
      <c r="A115" s="37" t="s">
        <v>207</v>
      </c>
      <c r="B115" s="37">
        <v>25</v>
      </c>
      <c r="C115" s="38" t="s">
        <v>821</v>
      </c>
      <c r="D115" s="37" t="s">
        <v>209</v>
      </c>
      <c r="E115" s="39" t="s">
        <v>822</v>
      </c>
      <c r="F115" s="40" t="s">
        <v>387</v>
      </c>
      <c r="G115" s="41">
        <v>80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325</v>
      </c>
      <c r="F117" s="46"/>
      <c r="G117" s="46"/>
      <c r="H117" s="46"/>
      <c r="I117" s="46"/>
      <c r="J117" s="47"/>
    </row>
    <row r="118" ht="90">
      <c r="A118" s="37" t="s">
        <v>216</v>
      </c>
      <c r="B118" s="45"/>
      <c r="C118" s="46"/>
      <c r="D118" s="46"/>
      <c r="E118" s="39" t="s">
        <v>1206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26</v>
      </c>
      <c r="C119" s="38" t="s">
        <v>406</v>
      </c>
      <c r="D119" s="37" t="s">
        <v>209</v>
      </c>
      <c r="E119" s="39" t="s">
        <v>407</v>
      </c>
      <c r="F119" s="40" t="s">
        <v>211</v>
      </c>
      <c r="G119" s="41">
        <v>4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>
      <c r="A121" s="37" t="s">
        <v>214</v>
      </c>
      <c r="B121" s="45"/>
      <c r="C121" s="46"/>
      <c r="D121" s="46"/>
      <c r="E121" s="48" t="s">
        <v>1130</v>
      </c>
      <c r="F121" s="46"/>
      <c r="G121" s="46"/>
      <c r="H121" s="46"/>
      <c r="I121" s="46"/>
      <c r="J121" s="47"/>
    </row>
    <row r="122" ht="105">
      <c r="A122" s="37" t="s">
        <v>216</v>
      </c>
      <c r="B122" s="45"/>
      <c r="C122" s="46"/>
      <c r="D122" s="46"/>
      <c r="E122" s="39" t="s">
        <v>409</v>
      </c>
      <c r="F122" s="46"/>
      <c r="G122" s="46"/>
      <c r="H122" s="46"/>
      <c r="I122" s="46"/>
      <c r="J122" s="47"/>
    </row>
    <row r="123">
      <c r="A123" s="37" t="s">
        <v>207</v>
      </c>
      <c r="B123" s="37">
        <v>27</v>
      </c>
      <c r="C123" s="38" t="s">
        <v>2998</v>
      </c>
      <c r="D123" s="37" t="s">
        <v>209</v>
      </c>
      <c r="E123" s="39" t="s">
        <v>2999</v>
      </c>
      <c r="F123" s="40" t="s">
        <v>211</v>
      </c>
      <c r="G123" s="41">
        <v>5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214</v>
      </c>
      <c r="B125" s="45"/>
      <c r="C125" s="46"/>
      <c r="D125" s="46"/>
      <c r="E125" s="48" t="s">
        <v>339</v>
      </c>
      <c r="F125" s="46"/>
      <c r="G125" s="46"/>
      <c r="H125" s="46"/>
      <c r="I125" s="46"/>
      <c r="J125" s="47"/>
    </row>
    <row r="126" ht="120">
      <c r="A126" s="37" t="s">
        <v>216</v>
      </c>
      <c r="B126" s="45"/>
      <c r="C126" s="46"/>
      <c r="D126" s="46"/>
      <c r="E126" s="39" t="s">
        <v>3688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3689</v>
      </c>
      <c r="D127" s="37" t="s">
        <v>209</v>
      </c>
      <c r="E127" s="39" t="s">
        <v>3690</v>
      </c>
      <c r="F127" s="40" t="s">
        <v>387</v>
      </c>
      <c r="G127" s="41">
        <v>120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3690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3433</v>
      </c>
      <c r="F129" s="46"/>
      <c r="G129" s="46"/>
      <c r="H129" s="46"/>
      <c r="I129" s="46"/>
      <c r="J129" s="47"/>
    </row>
    <row r="130" ht="105">
      <c r="A130" s="37" t="s">
        <v>216</v>
      </c>
      <c r="B130" s="45"/>
      <c r="C130" s="46"/>
      <c r="D130" s="46"/>
      <c r="E130" s="39" t="s">
        <v>484</v>
      </c>
      <c r="F130" s="46"/>
      <c r="G130" s="46"/>
      <c r="H130" s="46"/>
      <c r="I130" s="46"/>
      <c r="J130" s="47"/>
    </row>
    <row r="131">
      <c r="A131" s="31" t="s">
        <v>204</v>
      </c>
      <c r="B131" s="32"/>
      <c r="C131" s="33" t="s">
        <v>295</v>
      </c>
      <c r="D131" s="34"/>
      <c r="E131" s="31" t="s">
        <v>1515</v>
      </c>
      <c r="F131" s="34"/>
      <c r="G131" s="34"/>
      <c r="H131" s="34"/>
      <c r="I131" s="35">
        <f>SUMIFS(I132:I175,A132:A175,"P")</f>
        <v>0</v>
      </c>
      <c r="J131" s="36"/>
    </row>
    <row r="132" ht="30">
      <c r="A132" s="37" t="s">
        <v>207</v>
      </c>
      <c r="B132" s="37">
        <v>29</v>
      </c>
      <c r="C132" s="38" t="s">
        <v>297</v>
      </c>
      <c r="D132" s="37" t="s">
        <v>209</v>
      </c>
      <c r="E132" s="39" t="s">
        <v>298</v>
      </c>
      <c r="F132" s="40" t="s">
        <v>211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>
      <c r="A134" s="37" t="s">
        <v>214</v>
      </c>
      <c r="B134" s="45"/>
      <c r="C134" s="46"/>
      <c r="D134" s="46"/>
      <c r="E134" s="48" t="s">
        <v>330</v>
      </c>
      <c r="F134" s="46"/>
      <c r="G134" s="46"/>
      <c r="H134" s="46"/>
      <c r="I134" s="46"/>
      <c r="J134" s="47"/>
    </row>
    <row r="135" ht="135">
      <c r="A135" s="37" t="s">
        <v>216</v>
      </c>
      <c r="B135" s="45"/>
      <c r="C135" s="46"/>
      <c r="D135" s="46"/>
      <c r="E135" s="39" t="s">
        <v>299</v>
      </c>
      <c r="F135" s="46"/>
      <c r="G135" s="46"/>
      <c r="H135" s="46"/>
      <c r="I135" s="46"/>
      <c r="J135" s="47"/>
    </row>
    <row r="136" ht="45">
      <c r="A136" s="37" t="s">
        <v>207</v>
      </c>
      <c r="B136" s="37">
        <v>30</v>
      </c>
      <c r="C136" s="38" t="s">
        <v>300</v>
      </c>
      <c r="D136" s="37" t="s">
        <v>209</v>
      </c>
      <c r="E136" s="39" t="s">
        <v>301</v>
      </c>
      <c r="F136" s="40" t="s">
        <v>211</v>
      </c>
      <c r="G136" s="41">
        <v>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>
      <c r="A138" s="37" t="s">
        <v>214</v>
      </c>
      <c r="B138" s="45"/>
      <c r="C138" s="46"/>
      <c r="D138" s="46"/>
      <c r="E138" s="48" t="s">
        <v>1120</v>
      </c>
      <c r="F138" s="46"/>
      <c r="G138" s="46"/>
      <c r="H138" s="46"/>
      <c r="I138" s="46"/>
      <c r="J138" s="47"/>
    </row>
    <row r="139" ht="135">
      <c r="A139" s="37" t="s">
        <v>216</v>
      </c>
      <c r="B139" s="45"/>
      <c r="C139" s="46"/>
      <c r="D139" s="46"/>
      <c r="E139" s="39" t="s">
        <v>299</v>
      </c>
      <c r="F139" s="46"/>
      <c r="G139" s="46"/>
      <c r="H139" s="46"/>
      <c r="I139" s="46"/>
      <c r="J139" s="47"/>
    </row>
    <row r="140" ht="30">
      <c r="A140" s="37" t="s">
        <v>207</v>
      </c>
      <c r="B140" s="37">
        <v>31</v>
      </c>
      <c r="C140" s="38" t="s">
        <v>303</v>
      </c>
      <c r="D140" s="37" t="s">
        <v>209</v>
      </c>
      <c r="E140" s="39" t="s">
        <v>304</v>
      </c>
      <c r="F140" s="40" t="s">
        <v>211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330</v>
      </c>
      <c r="F142" s="46"/>
      <c r="G142" s="46"/>
      <c r="H142" s="46"/>
      <c r="I142" s="46"/>
      <c r="J142" s="47"/>
    </row>
    <row r="143" ht="105">
      <c r="A143" s="37" t="s">
        <v>216</v>
      </c>
      <c r="B143" s="45"/>
      <c r="C143" s="46"/>
      <c r="D143" s="46"/>
      <c r="E143" s="39" t="s">
        <v>305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573</v>
      </c>
      <c r="D144" s="37" t="s">
        <v>209</v>
      </c>
      <c r="E144" s="39" t="s">
        <v>574</v>
      </c>
      <c r="F144" s="40" t="s">
        <v>211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330</v>
      </c>
      <c r="F146" s="46"/>
      <c r="G146" s="46"/>
      <c r="H146" s="46"/>
      <c r="I146" s="46"/>
      <c r="J146" s="47"/>
    </row>
    <row r="147" ht="105">
      <c r="A147" s="37" t="s">
        <v>216</v>
      </c>
      <c r="B147" s="45"/>
      <c r="C147" s="46"/>
      <c r="D147" s="46"/>
      <c r="E147" s="39" t="s">
        <v>575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33</v>
      </c>
      <c r="C148" s="38" t="s">
        <v>2958</v>
      </c>
      <c r="D148" s="37" t="s">
        <v>209</v>
      </c>
      <c r="E148" s="39" t="s">
        <v>2959</v>
      </c>
      <c r="F148" s="40" t="s">
        <v>211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>
      <c r="A150" s="37" t="s">
        <v>214</v>
      </c>
      <c r="B150" s="45"/>
      <c r="C150" s="46"/>
      <c r="D150" s="46"/>
      <c r="E150" s="48" t="s">
        <v>330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575</v>
      </c>
      <c r="F151" s="46"/>
      <c r="G151" s="46"/>
      <c r="H151" s="46"/>
      <c r="I151" s="46"/>
      <c r="J151" s="47"/>
    </row>
    <row r="152" ht="30">
      <c r="A152" s="37" t="s">
        <v>207</v>
      </c>
      <c r="B152" s="37">
        <v>34</v>
      </c>
      <c r="C152" s="38" t="s">
        <v>3692</v>
      </c>
      <c r="D152" s="37" t="s">
        <v>209</v>
      </c>
      <c r="E152" s="39" t="s">
        <v>3693</v>
      </c>
      <c r="F152" s="40" t="s">
        <v>211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>
      <c r="A154" s="37" t="s">
        <v>214</v>
      </c>
      <c r="B154" s="45"/>
      <c r="C154" s="46"/>
      <c r="D154" s="46"/>
      <c r="E154" s="48" t="s">
        <v>330</v>
      </c>
      <c r="F154" s="46"/>
      <c r="G154" s="46"/>
      <c r="H154" s="46"/>
      <c r="I154" s="46"/>
      <c r="J154" s="47"/>
    </row>
    <row r="155" ht="105">
      <c r="A155" s="37" t="s">
        <v>216</v>
      </c>
      <c r="B155" s="45"/>
      <c r="C155" s="46"/>
      <c r="D155" s="46"/>
      <c r="E155" s="39" t="s">
        <v>575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35</v>
      </c>
      <c r="C156" s="38" t="s">
        <v>3694</v>
      </c>
      <c r="D156" s="37" t="s">
        <v>209</v>
      </c>
      <c r="E156" s="39" t="s">
        <v>3695</v>
      </c>
      <c r="F156" s="40" t="s">
        <v>211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>
      <c r="A158" s="37" t="s">
        <v>214</v>
      </c>
      <c r="B158" s="45"/>
      <c r="C158" s="46"/>
      <c r="D158" s="46"/>
      <c r="E158" s="48" t="s">
        <v>330</v>
      </c>
      <c r="F158" s="46"/>
      <c r="G158" s="46"/>
      <c r="H158" s="46"/>
      <c r="I158" s="46"/>
      <c r="J158" s="47"/>
    </row>
    <row r="159" ht="105">
      <c r="A159" s="37" t="s">
        <v>216</v>
      </c>
      <c r="B159" s="45"/>
      <c r="C159" s="46"/>
      <c r="D159" s="46"/>
      <c r="E159" s="39" t="s">
        <v>575</v>
      </c>
      <c r="F159" s="46"/>
      <c r="G159" s="46"/>
      <c r="H159" s="46"/>
      <c r="I159" s="46"/>
      <c r="J159" s="47"/>
    </row>
    <row r="160" ht="30">
      <c r="A160" s="37" t="s">
        <v>207</v>
      </c>
      <c r="B160" s="37">
        <v>36</v>
      </c>
      <c r="C160" s="38" t="s">
        <v>3696</v>
      </c>
      <c r="D160" s="37" t="s">
        <v>209</v>
      </c>
      <c r="E160" s="39" t="s">
        <v>3697</v>
      </c>
      <c r="F160" s="40" t="s">
        <v>211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330</v>
      </c>
      <c r="F162" s="46"/>
      <c r="G162" s="46"/>
      <c r="H162" s="46"/>
      <c r="I162" s="46"/>
      <c r="J162" s="47"/>
    </row>
    <row r="163" ht="105">
      <c r="A163" s="37" t="s">
        <v>216</v>
      </c>
      <c r="B163" s="45"/>
      <c r="C163" s="46"/>
      <c r="D163" s="46"/>
      <c r="E163" s="39" t="s">
        <v>575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37</v>
      </c>
      <c r="C164" s="38" t="s">
        <v>430</v>
      </c>
      <c r="D164" s="37" t="s">
        <v>209</v>
      </c>
      <c r="E164" s="39" t="s">
        <v>431</v>
      </c>
      <c r="F164" s="40" t="s">
        <v>231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>
      <c r="A166" s="37" t="s">
        <v>214</v>
      </c>
      <c r="B166" s="45"/>
      <c r="C166" s="46"/>
      <c r="D166" s="46"/>
      <c r="E166" s="48" t="s">
        <v>1150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433</v>
      </c>
      <c r="F167" s="46"/>
      <c r="G167" s="46"/>
      <c r="H167" s="46"/>
      <c r="I167" s="46"/>
      <c r="J167" s="47"/>
    </row>
    <row r="168">
      <c r="A168" s="37" t="s">
        <v>207</v>
      </c>
      <c r="B168" s="37">
        <v>38</v>
      </c>
      <c r="C168" s="38" t="s">
        <v>356</v>
      </c>
      <c r="D168" s="37" t="s">
        <v>209</v>
      </c>
      <c r="E168" s="39" t="s">
        <v>357</v>
      </c>
      <c r="F168" s="40" t="s">
        <v>231</v>
      </c>
      <c r="G168" s="41">
        <v>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1150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434</v>
      </c>
      <c r="F171" s="46"/>
      <c r="G171" s="46"/>
      <c r="H171" s="46"/>
      <c r="I171" s="46"/>
      <c r="J171" s="47"/>
    </row>
    <row r="172">
      <c r="A172" s="37" t="s">
        <v>207</v>
      </c>
      <c r="B172" s="37">
        <v>39</v>
      </c>
      <c r="C172" s="38" t="s">
        <v>360</v>
      </c>
      <c r="D172" s="37" t="s">
        <v>209</v>
      </c>
      <c r="E172" s="39" t="s">
        <v>361</v>
      </c>
      <c r="F172" s="40" t="s">
        <v>231</v>
      </c>
      <c r="G172" s="41">
        <v>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>
      <c r="A174" s="37" t="s">
        <v>214</v>
      </c>
      <c r="B174" s="45"/>
      <c r="C174" s="46"/>
      <c r="D174" s="46"/>
      <c r="E174" s="48" t="s">
        <v>1150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435</v>
      </c>
      <c r="F175" s="46"/>
      <c r="G175" s="46"/>
      <c r="H175" s="46"/>
      <c r="I175" s="46"/>
      <c r="J175" s="47"/>
    </row>
    <row r="176">
      <c r="A176" s="31" t="s">
        <v>204</v>
      </c>
      <c r="B176" s="32"/>
      <c r="C176" s="33" t="s">
        <v>1265</v>
      </c>
      <c r="D176" s="34"/>
      <c r="E176" s="31" t="s">
        <v>1266</v>
      </c>
      <c r="F176" s="34"/>
      <c r="G176" s="34"/>
      <c r="H176" s="34"/>
      <c r="I176" s="35">
        <f>SUMIFS(I177:I180,A177:A180,"P")</f>
        <v>0</v>
      </c>
      <c r="J176" s="36"/>
    </row>
    <row r="177" ht="45">
      <c r="A177" s="37" t="s">
        <v>207</v>
      </c>
      <c r="B177" s="37">
        <v>40</v>
      </c>
      <c r="C177" s="38" t="s">
        <v>2521</v>
      </c>
      <c r="D177" s="37" t="s">
        <v>2522</v>
      </c>
      <c r="E177" s="39" t="s">
        <v>2523</v>
      </c>
      <c r="F177" s="40" t="s">
        <v>615</v>
      </c>
      <c r="G177" s="41">
        <v>52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39" t="s">
        <v>616</v>
      </c>
      <c r="F178" s="46"/>
      <c r="G178" s="46"/>
      <c r="H178" s="46"/>
      <c r="I178" s="46"/>
      <c r="J178" s="47"/>
    </row>
    <row r="179">
      <c r="A179" s="37" t="s">
        <v>214</v>
      </c>
      <c r="B179" s="45"/>
      <c r="C179" s="46"/>
      <c r="D179" s="46"/>
      <c r="E179" s="48" t="s">
        <v>3709</v>
      </c>
      <c r="F179" s="46"/>
      <c r="G179" s="46"/>
      <c r="H179" s="46"/>
      <c r="I179" s="46"/>
      <c r="J179" s="47"/>
    </row>
    <row r="180" ht="120">
      <c r="A180" s="37" t="s">
        <v>216</v>
      </c>
      <c r="B180" s="45"/>
      <c r="C180" s="46"/>
      <c r="D180" s="46"/>
      <c r="E180" s="39" t="s">
        <v>1271</v>
      </c>
      <c r="F180" s="46"/>
      <c r="G180" s="46"/>
      <c r="H180" s="46"/>
      <c r="I180" s="46"/>
      <c r="J180" s="47"/>
    </row>
    <row r="181">
      <c r="A181" s="31" t="s">
        <v>204</v>
      </c>
      <c r="B181" s="32"/>
      <c r="C181" s="33" t="s">
        <v>2789</v>
      </c>
      <c r="D181" s="34"/>
      <c r="E181" s="31" t="s">
        <v>2790</v>
      </c>
      <c r="F181" s="34"/>
      <c r="G181" s="34"/>
      <c r="H181" s="34"/>
      <c r="I181" s="35">
        <f>SUMIFS(I182:I189,A182:A189,"P")</f>
        <v>0</v>
      </c>
      <c r="J181" s="36"/>
    </row>
    <row r="182" ht="30">
      <c r="A182" s="37" t="s">
        <v>207</v>
      </c>
      <c r="B182" s="37">
        <v>41</v>
      </c>
      <c r="C182" s="38" t="s">
        <v>3043</v>
      </c>
      <c r="D182" s="37" t="s">
        <v>209</v>
      </c>
      <c r="E182" s="39" t="s">
        <v>3044</v>
      </c>
      <c r="F182" s="40" t="s">
        <v>387</v>
      </c>
      <c r="G182" s="41">
        <v>120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3044</v>
      </c>
      <c r="F183" s="46"/>
      <c r="G183" s="46"/>
      <c r="H183" s="46"/>
      <c r="I183" s="46"/>
      <c r="J183" s="47"/>
    </row>
    <row r="184">
      <c r="A184" s="37" t="s">
        <v>214</v>
      </c>
      <c r="B184" s="45"/>
      <c r="C184" s="46"/>
      <c r="D184" s="46"/>
      <c r="E184" s="48" t="s">
        <v>3433</v>
      </c>
      <c r="F184" s="46"/>
      <c r="G184" s="46"/>
      <c r="H184" s="46"/>
      <c r="I184" s="46"/>
      <c r="J184" s="47"/>
    </row>
    <row r="185" ht="135">
      <c r="A185" s="37" t="s">
        <v>216</v>
      </c>
      <c r="B185" s="45"/>
      <c r="C185" s="46"/>
      <c r="D185" s="46"/>
      <c r="E185" s="39" t="s">
        <v>3046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42</v>
      </c>
      <c r="C186" s="38" t="s">
        <v>3674</v>
      </c>
      <c r="D186" s="37" t="s">
        <v>209</v>
      </c>
      <c r="E186" s="39" t="s">
        <v>2806</v>
      </c>
      <c r="F186" s="40" t="s">
        <v>2807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2806</v>
      </c>
      <c r="F187" s="46"/>
      <c r="G187" s="46"/>
      <c r="H187" s="46"/>
      <c r="I187" s="46"/>
      <c r="J187" s="47"/>
    </row>
    <row r="188">
      <c r="A188" s="37" t="s">
        <v>214</v>
      </c>
      <c r="B188" s="45"/>
      <c r="C188" s="46"/>
      <c r="D188" s="46"/>
      <c r="E188" s="48" t="s">
        <v>330</v>
      </c>
      <c r="F188" s="46"/>
      <c r="G188" s="46"/>
      <c r="H188" s="46"/>
      <c r="I188" s="46"/>
      <c r="J188" s="47"/>
    </row>
    <row r="189" ht="45">
      <c r="A189" s="37" t="s">
        <v>216</v>
      </c>
      <c r="B189" s="50"/>
      <c r="C189" s="51"/>
      <c r="D189" s="51"/>
      <c r="E189" s="39" t="s">
        <v>2808</v>
      </c>
      <c r="F189" s="51"/>
      <c r="G189" s="51"/>
      <c r="H189" s="51"/>
      <c r="I189" s="51"/>
      <c r="J189" s="52"/>
    </row>
  </sheetData>
  <sheetProtection sheet="1" objects="1" scenarios="1" spinCount="100000" saltValue="JiP8JdGPDJIOJZxWc3OHcbWS8TlxWpxl4ncGJ9ALctlSZvdTcFyC2XHgB2BAUQSsNUAMs8BlInaIVKk3RuN/DA==" hashValue="HxQKjAeIP14+cslzjokrRTS3leiONG7oqxJPjBE9lBu2iAJbljH2Xb4YLn5xJjK1Yx+fAfazVzQ0xoUM3Gbzp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3716</v>
      </c>
      <c r="I3" s="25">
        <f>SUMIFS(I9:I167,A9:A167,"SD")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3716</v>
      </c>
      <c r="D5" s="22"/>
      <c r="E5" s="23" t="s">
        <v>170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3661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3717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3718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307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2518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3719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2813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20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2720</v>
      </c>
      <c r="F20" s="46"/>
      <c r="G20" s="46"/>
      <c r="H20" s="46"/>
      <c r="I20" s="46"/>
      <c r="J20" s="47"/>
    </row>
    <row r="21" ht="30">
      <c r="A21" s="37" t="s">
        <v>214</v>
      </c>
      <c r="B21" s="45"/>
      <c r="C21" s="46"/>
      <c r="D21" s="46"/>
      <c r="E21" s="48" t="s">
        <v>3720</v>
      </c>
      <c r="F21" s="46"/>
      <c r="G21" s="46"/>
      <c r="H21" s="46"/>
      <c r="I21" s="46"/>
      <c r="J21" s="47"/>
    </row>
    <row r="22" ht="180">
      <c r="A22" s="37" t="s">
        <v>216</v>
      </c>
      <c r="B22" s="45"/>
      <c r="C22" s="46"/>
      <c r="D22" s="46"/>
      <c r="E22" s="39" t="s">
        <v>2722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259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1099</v>
      </c>
      <c r="F25" s="46"/>
      <c r="G25" s="46"/>
      <c r="H25" s="46"/>
      <c r="I25" s="46"/>
      <c r="J25" s="47"/>
    </row>
    <row r="26" ht="30">
      <c r="A26" s="37" t="s">
        <v>214</v>
      </c>
      <c r="B26" s="45"/>
      <c r="C26" s="46"/>
      <c r="D26" s="46"/>
      <c r="E26" s="48" t="s">
        <v>3721</v>
      </c>
      <c r="F26" s="46"/>
      <c r="G26" s="46"/>
      <c r="H26" s="46"/>
      <c r="I26" s="46"/>
      <c r="J26" s="47"/>
    </row>
    <row r="27" ht="409.5">
      <c r="A27" s="37" t="s">
        <v>216</v>
      </c>
      <c r="B27" s="45"/>
      <c r="C27" s="46"/>
      <c r="D27" s="46"/>
      <c r="E27" s="39" t="s">
        <v>2532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SUMIFS(I29:I40,A29:A40,"P")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 ht="30">
      <c r="A31" s="37" t="s">
        <v>214</v>
      </c>
      <c r="B31" s="45"/>
      <c r="C31" s="46"/>
      <c r="D31" s="46"/>
      <c r="E31" s="48" t="s">
        <v>3722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 ht="30">
      <c r="A35" s="37" t="s">
        <v>214</v>
      </c>
      <c r="B35" s="45"/>
      <c r="C35" s="46"/>
      <c r="D35" s="46"/>
      <c r="E35" s="48" t="s">
        <v>1377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7" t="s">
        <v>207</v>
      </c>
      <c r="B37" s="37">
        <v>7</v>
      </c>
      <c r="C37" s="38" t="s">
        <v>3674</v>
      </c>
      <c r="D37" s="37" t="s">
        <v>209</v>
      </c>
      <c r="E37" s="39" t="s">
        <v>2806</v>
      </c>
      <c r="F37" s="40" t="s">
        <v>2807</v>
      </c>
      <c r="G37" s="41">
        <v>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212</v>
      </c>
      <c r="B38" s="45"/>
      <c r="C38" s="46"/>
      <c r="D38" s="46"/>
      <c r="E38" s="39" t="s">
        <v>2806</v>
      </c>
      <c r="F38" s="46"/>
      <c r="G38" s="46"/>
      <c r="H38" s="46"/>
      <c r="I38" s="46"/>
      <c r="J38" s="47"/>
    </row>
    <row r="39" ht="30">
      <c r="A39" s="37" t="s">
        <v>214</v>
      </c>
      <c r="B39" s="45"/>
      <c r="C39" s="46"/>
      <c r="D39" s="46"/>
      <c r="E39" s="48" t="s">
        <v>898</v>
      </c>
      <c r="F39" s="46"/>
      <c r="G39" s="46"/>
      <c r="H39" s="46"/>
      <c r="I39" s="46"/>
      <c r="J39" s="47"/>
    </row>
    <row r="40" ht="45">
      <c r="A40" s="37" t="s">
        <v>216</v>
      </c>
      <c r="B40" s="45"/>
      <c r="C40" s="46"/>
      <c r="D40" s="46"/>
      <c r="E40" s="39" t="s">
        <v>2808</v>
      </c>
      <c r="F40" s="46"/>
      <c r="G40" s="46"/>
      <c r="H40" s="46"/>
      <c r="I40" s="46"/>
      <c r="J40" s="47"/>
    </row>
    <row r="41">
      <c r="A41" s="31" t="s">
        <v>204</v>
      </c>
      <c r="B41" s="32"/>
      <c r="C41" s="33" t="s">
        <v>2982</v>
      </c>
      <c r="D41" s="34"/>
      <c r="E41" s="31" t="s">
        <v>1408</v>
      </c>
      <c r="F41" s="34"/>
      <c r="G41" s="34"/>
      <c r="H41" s="34"/>
      <c r="I41" s="35">
        <f>SUMIFS(I42:I45,A42:A45,"P")</f>
        <v>0</v>
      </c>
      <c r="J41" s="36"/>
    </row>
    <row r="42">
      <c r="A42" s="37" t="s">
        <v>207</v>
      </c>
      <c r="B42" s="37">
        <v>8</v>
      </c>
      <c r="C42" s="38" t="s">
        <v>2983</v>
      </c>
      <c r="D42" s="37" t="s">
        <v>209</v>
      </c>
      <c r="E42" s="39" t="s">
        <v>2984</v>
      </c>
      <c r="F42" s="40" t="s">
        <v>329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39" t="s">
        <v>2984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898</v>
      </c>
      <c r="F44" s="46"/>
      <c r="G44" s="46"/>
      <c r="H44" s="46"/>
      <c r="I44" s="46"/>
      <c r="J44" s="47"/>
    </row>
    <row r="45" ht="90">
      <c r="A45" s="37" t="s">
        <v>216</v>
      </c>
      <c r="B45" s="45"/>
      <c r="C45" s="46"/>
      <c r="D45" s="46"/>
      <c r="E45" s="39" t="s">
        <v>2985</v>
      </c>
      <c r="F45" s="46"/>
      <c r="G45" s="46"/>
      <c r="H45" s="46"/>
      <c r="I45" s="46"/>
      <c r="J45" s="47"/>
    </row>
    <row r="46">
      <c r="A46" s="31" t="s">
        <v>204</v>
      </c>
      <c r="B46" s="32"/>
      <c r="C46" s="33" t="s">
        <v>648</v>
      </c>
      <c r="D46" s="34"/>
      <c r="E46" s="31" t="s">
        <v>649</v>
      </c>
      <c r="F46" s="34"/>
      <c r="G46" s="34"/>
      <c r="H46" s="34"/>
      <c r="I46" s="35">
        <f>SUMIFS(I47:I54,A47:A54,"P")</f>
        <v>0</v>
      </c>
      <c r="J46" s="36"/>
    </row>
    <row r="47" ht="30">
      <c r="A47" s="37" t="s">
        <v>207</v>
      </c>
      <c r="B47" s="37">
        <v>9</v>
      </c>
      <c r="C47" s="38" t="s">
        <v>2620</v>
      </c>
      <c r="D47" s="37" t="s">
        <v>209</v>
      </c>
      <c r="E47" s="39" t="s">
        <v>651</v>
      </c>
      <c r="F47" s="40" t="s">
        <v>211</v>
      </c>
      <c r="G47" s="41">
        <v>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212</v>
      </c>
      <c r="B48" s="45"/>
      <c r="C48" s="46"/>
      <c r="D48" s="46"/>
      <c r="E48" s="39" t="s">
        <v>651</v>
      </c>
      <c r="F48" s="46"/>
      <c r="G48" s="46"/>
      <c r="H48" s="46"/>
      <c r="I48" s="46"/>
      <c r="J48" s="47"/>
    </row>
    <row r="49" ht="30">
      <c r="A49" s="37" t="s">
        <v>214</v>
      </c>
      <c r="B49" s="45"/>
      <c r="C49" s="46"/>
      <c r="D49" s="46"/>
      <c r="E49" s="48" t="s">
        <v>936</v>
      </c>
      <c r="F49" s="46"/>
      <c r="G49" s="46"/>
      <c r="H49" s="46"/>
      <c r="I49" s="46"/>
      <c r="J49" s="47"/>
    </row>
    <row r="50" ht="180">
      <c r="A50" s="37" t="s">
        <v>216</v>
      </c>
      <c r="B50" s="45"/>
      <c r="C50" s="46"/>
      <c r="D50" s="46"/>
      <c r="E50" s="39" t="s">
        <v>1475</v>
      </c>
      <c r="F50" s="46"/>
      <c r="G50" s="46"/>
      <c r="H50" s="46"/>
      <c r="I50" s="46"/>
      <c r="J50" s="47"/>
    </row>
    <row r="51">
      <c r="A51" s="37" t="s">
        <v>207</v>
      </c>
      <c r="B51" s="37">
        <v>10</v>
      </c>
      <c r="C51" s="38" t="s">
        <v>2536</v>
      </c>
      <c r="D51" s="37" t="s">
        <v>209</v>
      </c>
      <c r="E51" s="39" t="s">
        <v>2537</v>
      </c>
      <c r="F51" s="40" t="s">
        <v>211</v>
      </c>
      <c r="G51" s="41">
        <v>27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39" t="s">
        <v>2537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3675</v>
      </c>
      <c r="F53" s="46"/>
      <c r="G53" s="46"/>
      <c r="H53" s="46"/>
      <c r="I53" s="46"/>
      <c r="J53" s="47"/>
    </row>
    <row r="54" ht="180">
      <c r="A54" s="37" t="s">
        <v>216</v>
      </c>
      <c r="B54" s="45"/>
      <c r="C54" s="46"/>
      <c r="D54" s="46"/>
      <c r="E54" s="39" t="s">
        <v>1475</v>
      </c>
      <c r="F54" s="46"/>
      <c r="G54" s="46"/>
      <c r="H54" s="46"/>
      <c r="I54" s="46"/>
      <c r="J54" s="47"/>
    </row>
    <row r="55">
      <c r="A55" s="31" t="s">
        <v>204</v>
      </c>
      <c r="B55" s="32"/>
      <c r="C55" s="33" t="s">
        <v>1460</v>
      </c>
      <c r="D55" s="34"/>
      <c r="E55" s="31" t="s">
        <v>1461</v>
      </c>
      <c r="F55" s="34"/>
      <c r="G55" s="34"/>
      <c r="H55" s="34"/>
      <c r="I55" s="35">
        <f>SUMIFS(I56:I63,A56:A63,"P")</f>
        <v>0</v>
      </c>
      <c r="J55" s="36"/>
    </row>
    <row r="56" ht="30">
      <c r="A56" s="37" t="s">
        <v>207</v>
      </c>
      <c r="B56" s="37">
        <v>11</v>
      </c>
      <c r="C56" s="38" t="s">
        <v>2540</v>
      </c>
      <c r="D56" s="37" t="s">
        <v>209</v>
      </c>
      <c r="E56" s="39" t="s">
        <v>2541</v>
      </c>
      <c r="F56" s="40" t="s">
        <v>211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212</v>
      </c>
      <c r="B57" s="45"/>
      <c r="C57" s="46"/>
      <c r="D57" s="46"/>
      <c r="E57" s="39" t="s">
        <v>2541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3723</v>
      </c>
      <c r="F58" s="46"/>
      <c r="G58" s="46"/>
      <c r="H58" s="46"/>
      <c r="I58" s="46"/>
      <c r="J58" s="47"/>
    </row>
    <row r="59" ht="240">
      <c r="A59" s="37" t="s">
        <v>216</v>
      </c>
      <c r="B59" s="45"/>
      <c r="C59" s="46"/>
      <c r="D59" s="46"/>
      <c r="E59" s="39" t="s">
        <v>2740</v>
      </c>
      <c r="F59" s="46"/>
      <c r="G59" s="46"/>
      <c r="H59" s="46"/>
      <c r="I59" s="46"/>
      <c r="J59" s="47"/>
    </row>
    <row r="60" ht="30">
      <c r="A60" s="37" t="s">
        <v>207</v>
      </c>
      <c r="B60" s="37">
        <v>12</v>
      </c>
      <c r="C60" s="38" t="s">
        <v>3043</v>
      </c>
      <c r="D60" s="37" t="s">
        <v>209</v>
      </c>
      <c r="E60" s="39" t="s">
        <v>3044</v>
      </c>
      <c r="F60" s="40" t="s">
        <v>387</v>
      </c>
      <c r="G60" s="41">
        <v>240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212</v>
      </c>
      <c r="B61" s="45"/>
      <c r="C61" s="46"/>
      <c r="D61" s="46"/>
      <c r="E61" s="39" t="s">
        <v>3044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3724</v>
      </c>
      <c r="F62" s="46"/>
      <c r="G62" s="46"/>
      <c r="H62" s="46"/>
      <c r="I62" s="46"/>
      <c r="J62" s="47"/>
    </row>
    <row r="63" ht="135">
      <c r="A63" s="37" t="s">
        <v>216</v>
      </c>
      <c r="B63" s="45"/>
      <c r="C63" s="46"/>
      <c r="D63" s="46"/>
      <c r="E63" s="39" t="s">
        <v>3046</v>
      </c>
      <c r="F63" s="46"/>
      <c r="G63" s="46"/>
      <c r="H63" s="46"/>
      <c r="I63" s="46"/>
      <c r="J63" s="47"/>
    </row>
    <row r="64">
      <c r="A64" s="31" t="s">
        <v>204</v>
      </c>
      <c r="B64" s="32"/>
      <c r="C64" s="33" t="s">
        <v>522</v>
      </c>
      <c r="D64" s="34"/>
      <c r="E64" s="31" t="s">
        <v>1135</v>
      </c>
      <c r="F64" s="34"/>
      <c r="G64" s="34"/>
      <c r="H64" s="34"/>
      <c r="I64" s="35">
        <f>SUMIFS(I65:I104,A65:A104,"P")</f>
        <v>0</v>
      </c>
      <c r="J64" s="36"/>
    </row>
    <row r="65">
      <c r="A65" s="37" t="s">
        <v>207</v>
      </c>
      <c r="B65" s="37">
        <v>13</v>
      </c>
      <c r="C65" s="38" t="s">
        <v>2550</v>
      </c>
      <c r="D65" s="37" t="s">
        <v>209</v>
      </c>
      <c r="E65" s="39" t="s">
        <v>2551</v>
      </c>
      <c r="F65" s="40" t="s">
        <v>387</v>
      </c>
      <c r="G65" s="41">
        <v>480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39" t="s">
        <v>2551</v>
      </c>
      <c r="F66" s="46"/>
      <c r="G66" s="46"/>
      <c r="H66" s="46"/>
      <c r="I66" s="46"/>
      <c r="J66" s="47"/>
    </row>
    <row r="67" ht="30">
      <c r="A67" s="37" t="s">
        <v>214</v>
      </c>
      <c r="B67" s="45"/>
      <c r="C67" s="46"/>
      <c r="D67" s="46"/>
      <c r="E67" s="48" t="s">
        <v>3725</v>
      </c>
      <c r="F67" s="46"/>
      <c r="G67" s="46"/>
      <c r="H67" s="46"/>
      <c r="I67" s="46"/>
      <c r="J67" s="47"/>
    </row>
    <row r="68" ht="409.5">
      <c r="A68" s="37" t="s">
        <v>216</v>
      </c>
      <c r="B68" s="45"/>
      <c r="C68" s="46"/>
      <c r="D68" s="46"/>
      <c r="E68" s="39" t="s">
        <v>3726</v>
      </c>
      <c r="F68" s="46"/>
      <c r="G68" s="46"/>
      <c r="H68" s="46"/>
      <c r="I68" s="46"/>
      <c r="J68" s="47"/>
    </row>
    <row r="69">
      <c r="A69" s="37" t="s">
        <v>207</v>
      </c>
      <c r="B69" s="37">
        <v>14</v>
      </c>
      <c r="C69" s="38" t="s">
        <v>3677</v>
      </c>
      <c r="D69" s="37" t="s">
        <v>209</v>
      </c>
      <c r="E69" s="39" t="s">
        <v>3678</v>
      </c>
      <c r="F69" s="40" t="s">
        <v>387</v>
      </c>
      <c r="G69" s="41">
        <v>80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39" t="s">
        <v>3678</v>
      </c>
      <c r="F70" s="46"/>
      <c r="G70" s="46"/>
      <c r="H70" s="46"/>
      <c r="I70" s="46"/>
      <c r="J70" s="47"/>
    </row>
    <row r="71" ht="30">
      <c r="A71" s="37" t="s">
        <v>214</v>
      </c>
      <c r="B71" s="45"/>
      <c r="C71" s="46"/>
      <c r="D71" s="46"/>
      <c r="E71" s="48" t="s">
        <v>3727</v>
      </c>
      <c r="F71" s="46"/>
      <c r="G71" s="46"/>
      <c r="H71" s="46"/>
      <c r="I71" s="46"/>
      <c r="J71" s="47"/>
    </row>
    <row r="72" ht="300">
      <c r="A72" s="37" t="s">
        <v>216</v>
      </c>
      <c r="B72" s="45"/>
      <c r="C72" s="46"/>
      <c r="D72" s="46"/>
      <c r="E72" s="39" t="s">
        <v>3728</v>
      </c>
      <c r="F72" s="46"/>
      <c r="G72" s="46"/>
      <c r="H72" s="46"/>
      <c r="I72" s="46"/>
      <c r="J72" s="47"/>
    </row>
    <row r="73">
      <c r="A73" s="37" t="s">
        <v>207</v>
      </c>
      <c r="B73" s="37">
        <v>15</v>
      </c>
      <c r="C73" s="38" t="s">
        <v>2554</v>
      </c>
      <c r="D73" s="37" t="s">
        <v>209</v>
      </c>
      <c r="E73" s="39" t="s">
        <v>2555</v>
      </c>
      <c r="F73" s="40" t="s">
        <v>211</v>
      </c>
      <c r="G73" s="41">
        <v>12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39" t="s">
        <v>2555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3729</v>
      </c>
      <c r="F75" s="46"/>
      <c r="G75" s="46"/>
      <c r="H75" s="46"/>
      <c r="I75" s="46"/>
      <c r="J75" s="47"/>
    </row>
    <row r="76" ht="210">
      <c r="A76" s="37" t="s">
        <v>216</v>
      </c>
      <c r="B76" s="45"/>
      <c r="C76" s="46"/>
      <c r="D76" s="46"/>
      <c r="E76" s="39" t="s">
        <v>3730</v>
      </c>
      <c r="F76" s="46"/>
      <c r="G76" s="46"/>
      <c r="H76" s="46"/>
      <c r="I76" s="46"/>
      <c r="J76" s="47"/>
    </row>
    <row r="77">
      <c r="A77" s="37" t="s">
        <v>207</v>
      </c>
      <c r="B77" s="37">
        <v>16</v>
      </c>
      <c r="C77" s="38" t="s">
        <v>527</v>
      </c>
      <c r="D77" s="37" t="s">
        <v>209</v>
      </c>
      <c r="E77" s="39" t="s">
        <v>528</v>
      </c>
      <c r="F77" s="40" t="s">
        <v>211</v>
      </c>
      <c r="G77" s="41">
        <v>40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39" t="s">
        <v>528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3667</v>
      </c>
      <c r="F79" s="46"/>
      <c r="G79" s="46"/>
      <c r="H79" s="46"/>
      <c r="I79" s="46"/>
      <c r="J79" s="47"/>
    </row>
    <row r="80" ht="150">
      <c r="A80" s="37" t="s">
        <v>216</v>
      </c>
      <c r="B80" s="45"/>
      <c r="C80" s="46"/>
      <c r="D80" s="46"/>
      <c r="E80" s="39" t="s">
        <v>881</v>
      </c>
      <c r="F80" s="46"/>
      <c r="G80" s="46"/>
      <c r="H80" s="46"/>
      <c r="I80" s="46"/>
      <c r="J80" s="47"/>
    </row>
    <row r="81">
      <c r="A81" s="37" t="s">
        <v>207</v>
      </c>
      <c r="B81" s="37">
        <v>17</v>
      </c>
      <c r="C81" s="38" t="s">
        <v>1477</v>
      </c>
      <c r="D81" s="37" t="s">
        <v>209</v>
      </c>
      <c r="E81" s="39" t="s">
        <v>760</v>
      </c>
      <c r="F81" s="40" t="s">
        <v>211</v>
      </c>
      <c r="G81" s="41">
        <v>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39" t="s">
        <v>760</v>
      </c>
      <c r="F82" s="46"/>
      <c r="G82" s="46"/>
      <c r="H82" s="46"/>
      <c r="I82" s="46"/>
      <c r="J82" s="47"/>
    </row>
    <row r="83" ht="30">
      <c r="A83" s="37" t="s">
        <v>214</v>
      </c>
      <c r="B83" s="45"/>
      <c r="C83" s="46"/>
      <c r="D83" s="46"/>
      <c r="E83" s="48" t="s">
        <v>3731</v>
      </c>
      <c r="F83" s="46"/>
      <c r="G83" s="46"/>
      <c r="H83" s="46"/>
      <c r="I83" s="46"/>
      <c r="J83" s="47"/>
    </row>
    <row r="84" ht="180">
      <c r="A84" s="37" t="s">
        <v>216</v>
      </c>
      <c r="B84" s="45"/>
      <c r="C84" s="46"/>
      <c r="D84" s="46"/>
      <c r="E84" s="39" t="s">
        <v>1478</v>
      </c>
      <c r="F84" s="46"/>
      <c r="G84" s="46"/>
      <c r="H84" s="46"/>
      <c r="I84" s="46"/>
      <c r="J84" s="47"/>
    </row>
    <row r="85">
      <c r="A85" s="37" t="s">
        <v>207</v>
      </c>
      <c r="B85" s="37">
        <v>18</v>
      </c>
      <c r="C85" s="38" t="s">
        <v>533</v>
      </c>
      <c r="D85" s="37" t="s">
        <v>209</v>
      </c>
      <c r="E85" s="39" t="s">
        <v>534</v>
      </c>
      <c r="F85" s="40" t="s">
        <v>211</v>
      </c>
      <c r="G85" s="41">
        <v>40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39" t="s">
        <v>534</v>
      </c>
      <c r="F86" s="46"/>
      <c r="G86" s="46"/>
      <c r="H86" s="46"/>
      <c r="I86" s="46"/>
      <c r="J86" s="47"/>
    </row>
    <row r="87" ht="30">
      <c r="A87" s="37" t="s">
        <v>214</v>
      </c>
      <c r="B87" s="45"/>
      <c r="C87" s="46"/>
      <c r="D87" s="46"/>
      <c r="E87" s="48" t="s">
        <v>3667</v>
      </c>
      <c r="F87" s="46"/>
      <c r="G87" s="46"/>
      <c r="H87" s="46"/>
      <c r="I87" s="46"/>
      <c r="J87" s="47"/>
    </row>
    <row r="88" ht="210">
      <c r="A88" s="37" t="s">
        <v>216</v>
      </c>
      <c r="B88" s="45"/>
      <c r="C88" s="46"/>
      <c r="D88" s="46"/>
      <c r="E88" s="39" t="s">
        <v>1480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3680</v>
      </c>
      <c r="D89" s="37" t="s">
        <v>209</v>
      </c>
      <c r="E89" s="39" t="s">
        <v>2745</v>
      </c>
      <c r="F89" s="40" t="s">
        <v>329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2745</v>
      </c>
      <c r="F90" s="46"/>
      <c r="G90" s="46"/>
      <c r="H90" s="46"/>
      <c r="I90" s="46"/>
      <c r="J90" s="47"/>
    </row>
    <row r="91" ht="30">
      <c r="A91" s="37" t="s">
        <v>214</v>
      </c>
      <c r="B91" s="45"/>
      <c r="C91" s="46"/>
      <c r="D91" s="46"/>
      <c r="E91" s="48" t="s">
        <v>3732</v>
      </c>
      <c r="F91" s="46"/>
      <c r="G91" s="46"/>
      <c r="H91" s="46"/>
      <c r="I91" s="46"/>
      <c r="J91" s="47"/>
    </row>
    <row r="92" ht="240">
      <c r="A92" s="37" t="s">
        <v>216</v>
      </c>
      <c r="B92" s="45"/>
      <c r="C92" s="46"/>
      <c r="D92" s="46"/>
      <c r="E92" s="39" t="s">
        <v>2747</v>
      </c>
      <c r="F92" s="46"/>
      <c r="G92" s="46"/>
      <c r="H92" s="46"/>
      <c r="I92" s="46"/>
      <c r="J92" s="47"/>
    </row>
    <row r="93">
      <c r="A93" s="37" t="s">
        <v>207</v>
      </c>
      <c r="B93" s="37">
        <v>20</v>
      </c>
      <c r="C93" s="38" t="s">
        <v>2748</v>
      </c>
      <c r="D93" s="37" t="s">
        <v>209</v>
      </c>
      <c r="E93" s="39" t="s">
        <v>2749</v>
      </c>
      <c r="F93" s="40" t="s">
        <v>387</v>
      </c>
      <c r="G93" s="41">
        <v>240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39" t="s">
        <v>2749</v>
      </c>
      <c r="F94" s="46"/>
      <c r="G94" s="46"/>
      <c r="H94" s="46"/>
      <c r="I94" s="46"/>
      <c r="J94" s="47"/>
    </row>
    <row r="95" ht="30">
      <c r="A95" s="37" t="s">
        <v>214</v>
      </c>
      <c r="B95" s="45"/>
      <c r="C95" s="46"/>
      <c r="D95" s="46"/>
      <c r="E95" s="48" t="s">
        <v>3724</v>
      </c>
      <c r="F95" s="46"/>
      <c r="G95" s="46"/>
      <c r="H95" s="46"/>
      <c r="I95" s="46"/>
      <c r="J95" s="47"/>
    </row>
    <row r="96" ht="225">
      <c r="A96" s="37" t="s">
        <v>216</v>
      </c>
      <c r="B96" s="45"/>
      <c r="C96" s="46"/>
      <c r="D96" s="46"/>
      <c r="E96" s="39" t="s">
        <v>2751</v>
      </c>
      <c r="F96" s="46"/>
      <c r="G96" s="46"/>
      <c r="H96" s="46"/>
      <c r="I96" s="46"/>
      <c r="J96" s="47"/>
    </row>
    <row r="97">
      <c r="A97" s="37" t="s">
        <v>207</v>
      </c>
      <c r="B97" s="37">
        <v>21</v>
      </c>
      <c r="C97" s="38" t="s">
        <v>3682</v>
      </c>
      <c r="D97" s="37" t="s">
        <v>209</v>
      </c>
      <c r="E97" s="39" t="s">
        <v>3683</v>
      </c>
      <c r="F97" s="40" t="s">
        <v>329</v>
      </c>
      <c r="G97" s="41">
        <v>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39" t="s">
        <v>3683</v>
      </c>
      <c r="F98" s="46"/>
      <c r="G98" s="46"/>
      <c r="H98" s="46"/>
      <c r="I98" s="46"/>
      <c r="J98" s="47"/>
    </row>
    <row r="99" ht="30">
      <c r="A99" s="37" t="s">
        <v>214</v>
      </c>
      <c r="B99" s="45"/>
      <c r="C99" s="46"/>
      <c r="D99" s="46"/>
      <c r="E99" s="48" t="s">
        <v>3731</v>
      </c>
      <c r="F99" s="46"/>
      <c r="G99" s="46"/>
      <c r="H99" s="46"/>
      <c r="I99" s="46"/>
      <c r="J99" s="47"/>
    </row>
    <row r="100" ht="409.5">
      <c r="A100" s="37" t="s">
        <v>216</v>
      </c>
      <c r="B100" s="45"/>
      <c r="C100" s="46"/>
      <c r="D100" s="46"/>
      <c r="E100" s="39" t="s">
        <v>3733</v>
      </c>
      <c r="F100" s="46"/>
      <c r="G100" s="46"/>
      <c r="H100" s="46"/>
      <c r="I100" s="46"/>
      <c r="J100" s="47"/>
    </row>
    <row r="101">
      <c r="A101" s="37" t="s">
        <v>207</v>
      </c>
      <c r="B101" s="37">
        <v>22</v>
      </c>
      <c r="C101" s="38" t="s">
        <v>3685</v>
      </c>
      <c r="D101" s="37" t="s">
        <v>209</v>
      </c>
      <c r="E101" s="39" t="s">
        <v>3686</v>
      </c>
      <c r="F101" s="40" t="s">
        <v>329</v>
      </c>
      <c r="G101" s="41">
        <v>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3686</v>
      </c>
      <c r="F102" s="46"/>
      <c r="G102" s="46"/>
      <c r="H102" s="46"/>
      <c r="I102" s="46"/>
      <c r="J102" s="47"/>
    </row>
    <row r="103" ht="30">
      <c r="A103" s="37" t="s">
        <v>214</v>
      </c>
      <c r="B103" s="45"/>
      <c r="C103" s="46"/>
      <c r="D103" s="46"/>
      <c r="E103" s="48" t="s">
        <v>3731</v>
      </c>
      <c r="F103" s="46"/>
      <c r="G103" s="46"/>
      <c r="H103" s="46"/>
      <c r="I103" s="46"/>
      <c r="J103" s="47"/>
    </row>
    <row r="104" ht="409.5">
      <c r="A104" s="37" t="s">
        <v>216</v>
      </c>
      <c r="B104" s="45"/>
      <c r="C104" s="46"/>
      <c r="D104" s="46"/>
      <c r="E104" s="39" t="s">
        <v>3734</v>
      </c>
      <c r="F104" s="46"/>
      <c r="G104" s="46"/>
      <c r="H104" s="46"/>
      <c r="I104" s="46"/>
      <c r="J104" s="47"/>
    </row>
    <row r="105">
      <c r="A105" s="31" t="s">
        <v>204</v>
      </c>
      <c r="B105" s="32"/>
      <c r="C105" s="33" t="s">
        <v>397</v>
      </c>
      <c r="D105" s="34"/>
      <c r="E105" s="31" t="s">
        <v>1481</v>
      </c>
      <c r="F105" s="34"/>
      <c r="G105" s="34"/>
      <c r="H105" s="34"/>
      <c r="I105" s="35">
        <f>SUMIFS(I106:I117,A106:A117,"P")</f>
        <v>0</v>
      </c>
      <c r="J105" s="36"/>
    </row>
    <row r="106">
      <c r="A106" s="37" t="s">
        <v>207</v>
      </c>
      <c r="B106" s="37">
        <v>23</v>
      </c>
      <c r="C106" s="38" t="s">
        <v>406</v>
      </c>
      <c r="D106" s="37" t="s">
        <v>209</v>
      </c>
      <c r="E106" s="39" t="s">
        <v>407</v>
      </c>
      <c r="F106" s="40" t="s">
        <v>211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39" t="s">
        <v>407</v>
      </c>
      <c r="F107" s="46"/>
      <c r="G107" s="46"/>
      <c r="H107" s="46"/>
      <c r="I107" s="46"/>
      <c r="J107" s="47"/>
    </row>
    <row r="108" ht="30">
      <c r="A108" s="37" t="s">
        <v>214</v>
      </c>
      <c r="B108" s="45"/>
      <c r="C108" s="46"/>
      <c r="D108" s="46"/>
      <c r="E108" s="48" t="s">
        <v>936</v>
      </c>
      <c r="F108" s="46"/>
      <c r="G108" s="46"/>
      <c r="H108" s="46"/>
      <c r="I108" s="46"/>
      <c r="J108" s="47"/>
    </row>
    <row r="109" ht="165">
      <c r="A109" s="37" t="s">
        <v>216</v>
      </c>
      <c r="B109" s="45"/>
      <c r="C109" s="46"/>
      <c r="D109" s="46"/>
      <c r="E109" s="39" t="s">
        <v>2567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2998</v>
      </c>
      <c r="D110" s="37" t="s">
        <v>209</v>
      </c>
      <c r="E110" s="39" t="s">
        <v>2999</v>
      </c>
      <c r="F110" s="40" t="s">
        <v>211</v>
      </c>
      <c r="G110" s="41">
        <v>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39" t="s">
        <v>2999</v>
      </c>
      <c r="F111" s="46"/>
      <c r="G111" s="46"/>
      <c r="H111" s="46"/>
      <c r="I111" s="46"/>
      <c r="J111" s="47"/>
    </row>
    <row r="112" ht="30">
      <c r="A112" s="37" t="s">
        <v>214</v>
      </c>
      <c r="B112" s="45"/>
      <c r="C112" s="46"/>
      <c r="D112" s="46"/>
      <c r="E112" s="48" t="s">
        <v>1377</v>
      </c>
      <c r="F112" s="46"/>
      <c r="G112" s="46"/>
      <c r="H112" s="46"/>
      <c r="I112" s="46"/>
      <c r="J112" s="47"/>
    </row>
    <row r="113" ht="240">
      <c r="A113" s="37" t="s">
        <v>216</v>
      </c>
      <c r="B113" s="45"/>
      <c r="C113" s="46"/>
      <c r="D113" s="46"/>
      <c r="E113" s="39" t="s">
        <v>3000</v>
      </c>
      <c r="F113" s="46"/>
      <c r="G113" s="46"/>
      <c r="H113" s="46"/>
      <c r="I113" s="46"/>
      <c r="J113" s="47"/>
    </row>
    <row r="114" ht="30">
      <c r="A114" s="37" t="s">
        <v>207</v>
      </c>
      <c r="B114" s="37">
        <v>25</v>
      </c>
      <c r="C114" s="38" t="s">
        <v>3689</v>
      </c>
      <c r="D114" s="37" t="s">
        <v>209</v>
      </c>
      <c r="E114" s="39" t="s">
        <v>3690</v>
      </c>
      <c r="F114" s="40" t="s">
        <v>387</v>
      </c>
      <c r="G114" s="41">
        <v>10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212</v>
      </c>
      <c r="B115" s="45"/>
      <c r="C115" s="46"/>
      <c r="D115" s="46"/>
      <c r="E115" s="39" t="s">
        <v>3690</v>
      </c>
      <c r="F115" s="46"/>
      <c r="G115" s="46"/>
      <c r="H115" s="46"/>
      <c r="I115" s="46"/>
      <c r="J115" s="47"/>
    </row>
    <row r="116" ht="30">
      <c r="A116" s="37" t="s">
        <v>214</v>
      </c>
      <c r="B116" s="45"/>
      <c r="C116" s="46"/>
      <c r="D116" s="46"/>
      <c r="E116" s="48" t="s">
        <v>1410</v>
      </c>
      <c r="F116" s="46"/>
      <c r="G116" s="46"/>
      <c r="H116" s="46"/>
      <c r="I116" s="46"/>
      <c r="J116" s="47"/>
    </row>
    <row r="117" ht="180">
      <c r="A117" s="37" t="s">
        <v>216</v>
      </c>
      <c r="B117" s="45"/>
      <c r="C117" s="46"/>
      <c r="D117" s="46"/>
      <c r="E117" s="39" t="s">
        <v>2569</v>
      </c>
      <c r="F117" s="46"/>
      <c r="G117" s="46"/>
      <c r="H117" s="46"/>
      <c r="I117" s="46"/>
      <c r="J117" s="47"/>
    </row>
    <row r="118">
      <c r="A118" s="31" t="s">
        <v>204</v>
      </c>
      <c r="B118" s="32"/>
      <c r="C118" s="33" t="s">
        <v>295</v>
      </c>
      <c r="D118" s="34"/>
      <c r="E118" s="31" t="s">
        <v>1515</v>
      </c>
      <c r="F118" s="34"/>
      <c r="G118" s="34"/>
      <c r="H118" s="34"/>
      <c r="I118" s="35">
        <f>SUMIFS(I119:I162,A119:A162,"P")</f>
        <v>0</v>
      </c>
      <c r="J118" s="36"/>
    </row>
    <row r="119" ht="30">
      <c r="A119" s="37" t="s">
        <v>207</v>
      </c>
      <c r="B119" s="37">
        <v>26</v>
      </c>
      <c r="C119" s="38" t="s">
        <v>297</v>
      </c>
      <c r="D119" s="37" t="s">
        <v>209</v>
      </c>
      <c r="E119" s="39" t="s">
        <v>298</v>
      </c>
      <c r="F119" s="40" t="s">
        <v>211</v>
      </c>
      <c r="G119" s="41">
        <v>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212</v>
      </c>
      <c r="B120" s="45"/>
      <c r="C120" s="46"/>
      <c r="D120" s="46"/>
      <c r="E120" s="39" t="s">
        <v>298</v>
      </c>
      <c r="F120" s="46"/>
      <c r="G120" s="46"/>
      <c r="H120" s="46"/>
      <c r="I120" s="46"/>
      <c r="J120" s="47"/>
    </row>
    <row r="121" ht="30">
      <c r="A121" s="37" t="s">
        <v>214</v>
      </c>
      <c r="B121" s="45"/>
      <c r="C121" s="46"/>
      <c r="D121" s="46"/>
      <c r="E121" s="48" t="s">
        <v>898</v>
      </c>
      <c r="F121" s="46"/>
      <c r="G121" s="46"/>
      <c r="H121" s="46"/>
      <c r="I121" s="46"/>
      <c r="J121" s="47"/>
    </row>
    <row r="122" ht="315">
      <c r="A122" s="37" t="s">
        <v>216</v>
      </c>
      <c r="B122" s="45"/>
      <c r="C122" s="46"/>
      <c r="D122" s="46"/>
      <c r="E122" s="39" t="s">
        <v>1518</v>
      </c>
      <c r="F122" s="46"/>
      <c r="G122" s="46"/>
      <c r="H122" s="46"/>
      <c r="I122" s="46"/>
      <c r="J122" s="47"/>
    </row>
    <row r="123" ht="45">
      <c r="A123" s="37" t="s">
        <v>207</v>
      </c>
      <c r="B123" s="37">
        <v>27</v>
      </c>
      <c r="C123" s="38" t="s">
        <v>300</v>
      </c>
      <c r="D123" s="37" t="s">
        <v>209</v>
      </c>
      <c r="E123" s="39" t="s">
        <v>301</v>
      </c>
      <c r="F123" s="40" t="s">
        <v>211</v>
      </c>
      <c r="G123" s="41">
        <v>3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45">
      <c r="A124" s="37" t="s">
        <v>212</v>
      </c>
      <c r="B124" s="45"/>
      <c r="C124" s="46"/>
      <c r="D124" s="46"/>
      <c r="E124" s="39" t="s">
        <v>301</v>
      </c>
      <c r="F124" s="46"/>
      <c r="G124" s="46"/>
      <c r="H124" s="46"/>
      <c r="I124" s="46"/>
      <c r="J124" s="47"/>
    </row>
    <row r="125" ht="30">
      <c r="A125" s="37" t="s">
        <v>214</v>
      </c>
      <c r="B125" s="45"/>
      <c r="C125" s="46"/>
      <c r="D125" s="46"/>
      <c r="E125" s="48" t="s">
        <v>908</v>
      </c>
      <c r="F125" s="46"/>
      <c r="G125" s="46"/>
      <c r="H125" s="46"/>
      <c r="I125" s="46"/>
      <c r="J125" s="47"/>
    </row>
    <row r="126" ht="315">
      <c r="A126" s="37" t="s">
        <v>216</v>
      </c>
      <c r="B126" s="45"/>
      <c r="C126" s="46"/>
      <c r="D126" s="46"/>
      <c r="E126" s="39" t="s">
        <v>1518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303</v>
      </c>
      <c r="D127" s="37" t="s">
        <v>209</v>
      </c>
      <c r="E127" s="39" t="s">
        <v>304</v>
      </c>
      <c r="F127" s="40" t="s">
        <v>211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304</v>
      </c>
      <c r="F128" s="46"/>
      <c r="G128" s="46"/>
      <c r="H128" s="46"/>
      <c r="I128" s="46"/>
      <c r="J128" s="47"/>
    </row>
    <row r="129" ht="30">
      <c r="A129" s="37" t="s">
        <v>214</v>
      </c>
      <c r="B129" s="45"/>
      <c r="C129" s="46"/>
      <c r="D129" s="46"/>
      <c r="E129" s="48" t="s">
        <v>898</v>
      </c>
      <c r="F129" s="46"/>
      <c r="G129" s="46"/>
      <c r="H129" s="46"/>
      <c r="I129" s="46"/>
      <c r="J129" s="47"/>
    </row>
    <row r="130" ht="225">
      <c r="A130" s="37" t="s">
        <v>216</v>
      </c>
      <c r="B130" s="45"/>
      <c r="C130" s="46"/>
      <c r="D130" s="46"/>
      <c r="E130" s="39" t="s">
        <v>1519</v>
      </c>
      <c r="F130" s="46"/>
      <c r="G130" s="46"/>
      <c r="H130" s="46"/>
      <c r="I130" s="46"/>
      <c r="J130" s="47"/>
    </row>
    <row r="131">
      <c r="A131" s="37" t="s">
        <v>207</v>
      </c>
      <c r="B131" s="37">
        <v>29</v>
      </c>
      <c r="C131" s="38" t="s">
        <v>573</v>
      </c>
      <c r="D131" s="37" t="s">
        <v>209</v>
      </c>
      <c r="E131" s="39" t="s">
        <v>574</v>
      </c>
      <c r="F131" s="40" t="s">
        <v>211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39" t="s">
        <v>574</v>
      </c>
      <c r="F132" s="46"/>
      <c r="G132" s="46"/>
      <c r="H132" s="46"/>
      <c r="I132" s="46"/>
      <c r="J132" s="47"/>
    </row>
    <row r="133" ht="30">
      <c r="A133" s="37" t="s">
        <v>214</v>
      </c>
      <c r="B133" s="45"/>
      <c r="C133" s="46"/>
      <c r="D133" s="46"/>
      <c r="E133" s="48" t="s">
        <v>898</v>
      </c>
      <c r="F133" s="46"/>
      <c r="G133" s="46"/>
      <c r="H133" s="46"/>
      <c r="I133" s="46"/>
      <c r="J133" s="47"/>
    </row>
    <row r="134" ht="195">
      <c r="A134" s="37" t="s">
        <v>216</v>
      </c>
      <c r="B134" s="45"/>
      <c r="C134" s="46"/>
      <c r="D134" s="46"/>
      <c r="E134" s="39" t="s">
        <v>3003</v>
      </c>
      <c r="F134" s="46"/>
      <c r="G134" s="46"/>
      <c r="H134" s="46"/>
      <c r="I134" s="46"/>
      <c r="J134" s="47"/>
    </row>
    <row r="135">
      <c r="A135" s="37" t="s">
        <v>207</v>
      </c>
      <c r="B135" s="37">
        <v>30</v>
      </c>
      <c r="C135" s="38" t="s">
        <v>2958</v>
      </c>
      <c r="D135" s="37" t="s">
        <v>209</v>
      </c>
      <c r="E135" s="39" t="s">
        <v>2959</v>
      </c>
      <c r="F135" s="40" t="s">
        <v>211</v>
      </c>
      <c r="G135" s="41">
        <v>1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39" t="s">
        <v>2959</v>
      </c>
      <c r="F136" s="46"/>
      <c r="G136" s="46"/>
      <c r="H136" s="46"/>
      <c r="I136" s="46"/>
      <c r="J136" s="47"/>
    </row>
    <row r="137" ht="30">
      <c r="A137" s="37" t="s">
        <v>214</v>
      </c>
      <c r="B137" s="45"/>
      <c r="C137" s="46"/>
      <c r="D137" s="46"/>
      <c r="E137" s="48" t="s">
        <v>898</v>
      </c>
      <c r="F137" s="46"/>
      <c r="G137" s="46"/>
      <c r="H137" s="46"/>
      <c r="I137" s="46"/>
      <c r="J137" s="47"/>
    </row>
    <row r="138" ht="195">
      <c r="A138" s="37" t="s">
        <v>216</v>
      </c>
      <c r="B138" s="45"/>
      <c r="C138" s="46"/>
      <c r="D138" s="46"/>
      <c r="E138" s="39" t="s">
        <v>3003</v>
      </c>
      <c r="F138" s="46"/>
      <c r="G138" s="46"/>
      <c r="H138" s="46"/>
      <c r="I138" s="46"/>
      <c r="J138" s="47"/>
    </row>
    <row r="139" ht="30">
      <c r="A139" s="37" t="s">
        <v>207</v>
      </c>
      <c r="B139" s="37">
        <v>31</v>
      </c>
      <c r="C139" s="38" t="s">
        <v>3692</v>
      </c>
      <c r="D139" s="37" t="s">
        <v>209</v>
      </c>
      <c r="E139" s="39" t="s">
        <v>3693</v>
      </c>
      <c r="F139" s="40" t="s">
        <v>211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212</v>
      </c>
      <c r="B140" s="45"/>
      <c r="C140" s="46"/>
      <c r="D140" s="46"/>
      <c r="E140" s="39" t="s">
        <v>3693</v>
      </c>
      <c r="F140" s="46"/>
      <c r="G140" s="46"/>
      <c r="H140" s="46"/>
      <c r="I140" s="46"/>
      <c r="J140" s="47"/>
    </row>
    <row r="141" ht="30">
      <c r="A141" s="37" t="s">
        <v>214</v>
      </c>
      <c r="B141" s="45"/>
      <c r="C141" s="46"/>
      <c r="D141" s="46"/>
      <c r="E141" s="48" t="s">
        <v>898</v>
      </c>
      <c r="F141" s="46"/>
      <c r="G141" s="46"/>
      <c r="H141" s="46"/>
      <c r="I141" s="46"/>
      <c r="J141" s="47"/>
    </row>
    <row r="142" ht="195">
      <c r="A142" s="37" t="s">
        <v>216</v>
      </c>
      <c r="B142" s="45"/>
      <c r="C142" s="46"/>
      <c r="D142" s="46"/>
      <c r="E142" s="39" t="s">
        <v>3003</v>
      </c>
      <c r="F142" s="46"/>
      <c r="G142" s="46"/>
      <c r="H142" s="46"/>
      <c r="I142" s="46"/>
      <c r="J142" s="47"/>
    </row>
    <row r="143">
      <c r="A143" s="37" t="s">
        <v>207</v>
      </c>
      <c r="B143" s="37">
        <v>32</v>
      </c>
      <c r="C143" s="38" t="s">
        <v>3694</v>
      </c>
      <c r="D143" s="37" t="s">
        <v>209</v>
      </c>
      <c r="E143" s="39" t="s">
        <v>3695</v>
      </c>
      <c r="F143" s="40" t="s">
        <v>211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3695</v>
      </c>
      <c r="F144" s="46"/>
      <c r="G144" s="46"/>
      <c r="H144" s="46"/>
      <c r="I144" s="46"/>
      <c r="J144" s="47"/>
    </row>
    <row r="145" ht="30">
      <c r="A145" s="37" t="s">
        <v>214</v>
      </c>
      <c r="B145" s="45"/>
      <c r="C145" s="46"/>
      <c r="D145" s="46"/>
      <c r="E145" s="48" t="s">
        <v>898</v>
      </c>
      <c r="F145" s="46"/>
      <c r="G145" s="46"/>
      <c r="H145" s="46"/>
      <c r="I145" s="46"/>
      <c r="J145" s="47"/>
    </row>
    <row r="146" ht="195">
      <c r="A146" s="37" t="s">
        <v>216</v>
      </c>
      <c r="B146" s="45"/>
      <c r="C146" s="46"/>
      <c r="D146" s="46"/>
      <c r="E146" s="39" t="s">
        <v>3003</v>
      </c>
      <c r="F146" s="46"/>
      <c r="G146" s="46"/>
      <c r="H146" s="46"/>
      <c r="I146" s="46"/>
      <c r="J146" s="47"/>
    </row>
    <row r="147" ht="30">
      <c r="A147" s="37" t="s">
        <v>207</v>
      </c>
      <c r="B147" s="37">
        <v>33</v>
      </c>
      <c r="C147" s="38" t="s">
        <v>3696</v>
      </c>
      <c r="D147" s="37" t="s">
        <v>209</v>
      </c>
      <c r="E147" s="39" t="s">
        <v>3697</v>
      </c>
      <c r="F147" s="40" t="s">
        <v>211</v>
      </c>
      <c r="G147" s="41">
        <v>1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30">
      <c r="A148" s="37" t="s">
        <v>212</v>
      </c>
      <c r="B148" s="45"/>
      <c r="C148" s="46"/>
      <c r="D148" s="46"/>
      <c r="E148" s="39" t="s">
        <v>3697</v>
      </c>
      <c r="F148" s="46"/>
      <c r="G148" s="46"/>
      <c r="H148" s="46"/>
      <c r="I148" s="46"/>
      <c r="J148" s="47"/>
    </row>
    <row r="149" ht="30">
      <c r="A149" s="37" t="s">
        <v>214</v>
      </c>
      <c r="B149" s="45"/>
      <c r="C149" s="46"/>
      <c r="D149" s="46"/>
      <c r="E149" s="48" t="s">
        <v>898</v>
      </c>
      <c r="F149" s="46"/>
      <c r="G149" s="46"/>
      <c r="H149" s="46"/>
      <c r="I149" s="46"/>
      <c r="J149" s="47"/>
    </row>
    <row r="150" ht="195">
      <c r="A150" s="37" t="s">
        <v>216</v>
      </c>
      <c r="B150" s="45"/>
      <c r="C150" s="46"/>
      <c r="D150" s="46"/>
      <c r="E150" s="39" t="s">
        <v>3003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34</v>
      </c>
      <c r="C151" s="38" t="s">
        <v>430</v>
      </c>
      <c r="D151" s="37" t="s">
        <v>209</v>
      </c>
      <c r="E151" s="39" t="s">
        <v>431</v>
      </c>
      <c r="F151" s="40" t="s">
        <v>231</v>
      </c>
      <c r="G151" s="41">
        <v>8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39" t="s">
        <v>431</v>
      </c>
      <c r="F152" s="46"/>
      <c r="G152" s="46"/>
      <c r="H152" s="46"/>
      <c r="I152" s="46"/>
      <c r="J152" s="47"/>
    </row>
    <row r="153" ht="30">
      <c r="A153" s="37" t="s">
        <v>214</v>
      </c>
      <c r="B153" s="45"/>
      <c r="C153" s="46"/>
      <c r="D153" s="46"/>
      <c r="E153" s="48" t="s">
        <v>965</v>
      </c>
      <c r="F153" s="46"/>
      <c r="G153" s="46"/>
      <c r="H153" s="46"/>
      <c r="I153" s="46"/>
      <c r="J153" s="47"/>
    </row>
    <row r="154" ht="240">
      <c r="A154" s="37" t="s">
        <v>216</v>
      </c>
      <c r="B154" s="45"/>
      <c r="C154" s="46"/>
      <c r="D154" s="46"/>
      <c r="E154" s="39" t="s">
        <v>1520</v>
      </c>
      <c r="F154" s="46"/>
      <c r="G154" s="46"/>
      <c r="H154" s="46"/>
      <c r="I154" s="46"/>
      <c r="J154" s="47"/>
    </row>
    <row r="155">
      <c r="A155" s="37" t="s">
        <v>207</v>
      </c>
      <c r="B155" s="37">
        <v>35</v>
      </c>
      <c r="C155" s="38" t="s">
        <v>356</v>
      </c>
      <c r="D155" s="37" t="s">
        <v>209</v>
      </c>
      <c r="E155" s="39" t="s">
        <v>357</v>
      </c>
      <c r="F155" s="40" t="s">
        <v>231</v>
      </c>
      <c r="G155" s="41">
        <v>8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212</v>
      </c>
      <c r="B156" s="45"/>
      <c r="C156" s="46"/>
      <c r="D156" s="46"/>
      <c r="E156" s="39" t="s">
        <v>357</v>
      </c>
      <c r="F156" s="46"/>
      <c r="G156" s="46"/>
      <c r="H156" s="46"/>
      <c r="I156" s="46"/>
      <c r="J156" s="47"/>
    </row>
    <row r="157" ht="30">
      <c r="A157" s="37" t="s">
        <v>214</v>
      </c>
      <c r="B157" s="45"/>
      <c r="C157" s="46"/>
      <c r="D157" s="46"/>
      <c r="E157" s="48" t="s">
        <v>965</v>
      </c>
      <c r="F157" s="46"/>
      <c r="G157" s="46"/>
      <c r="H157" s="46"/>
      <c r="I157" s="46"/>
      <c r="J157" s="47"/>
    </row>
    <row r="158" ht="225">
      <c r="A158" s="37" t="s">
        <v>216</v>
      </c>
      <c r="B158" s="45"/>
      <c r="C158" s="46"/>
      <c r="D158" s="46"/>
      <c r="E158" s="39" t="s">
        <v>1521</v>
      </c>
      <c r="F158" s="46"/>
      <c r="G158" s="46"/>
      <c r="H158" s="46"/>
      <c r="I158" s="46"/>
      <c r="J158" s="47"/>
    </row>
    <row r="159">
      <c r="A159" s="37" t="s">
        <v>207</v>
      </c>
      <c r="B159" s="37">
        <v>36</v>
      </c>
      <c r="C159" s="38" t="s">
        <v>360</v>
      </c>
      <c r="D159" s="37" t="s">
        <v>209</v>
      </c>
      <c r="E159" s="39" t="s">
        <v>361</v>
      </c>
      <c r="F159" s="40" t="s">
        <v>231</v>
      </c>
      <c r="G159" s="41">
        <v>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212</v>
      </c>
      <c r="B160" s="45"/>
      <c r="C160" s="46"/>
      <c r="D160" s="46"/>
      <c r="E160" s="39" t="s">
        <v>361</v>
      </c>
      <c r="F160" s="46"/>
      <c r="G160" s="46"/>
      <c r="H160" s="46"/>
      <c r="I160" s="46"/>
      <c r="J160" s="47"/>
    </row>
    <row r="161" ht="30">
      <c r="A161" s="37" t="s">
        <v>214</v>
      </c>
      <c r="B161" s="45"/>
      <c r="C161" s="46"/>
      <c r="D161" s="46"/>
      <c r="E161" s="48" t="s">
        <v>965</v>
      </c>
      <c r="F161" s="46"/>
      <c r="G161" s="46"/>
      <c r="H161" s="46"/>
      <c r="I161" s="46"/>
      <c r="J161" s="47"/>
    </row>
    <row r="162" ht="195">
      <c r="A162" s="37" t="s">
        <v>216</v>
      </c>
      <c r="B162" s="45"/>
      <c r="C162" s="46"/>
      <c r="D162" s="46"/>
      <c r="E162" s="39" t="s">
        <v>1522</v>
      </c>
      <c r="F162" s="46"/>
      <c r="G162" s="46"/>
      <c r="H162" s="46"/>
      <c r="I162" s="46"/>
      <c r="J162" s="47"/>
    </row>
    <row r="163">
      <c r="A163" s="31" t="s">
        <v>204</v>
      </c>
      <c r="B163" s="32"/>
      <c r="C163" s="33" t="s">
        <v>1265</v>
      </c>
      <c r="D163" s="34"/>
      <c r="E163" s="31" t="s">
        <v>1266</v>
      </c>
      <c r="F163" s="34"/>
      <c r="G163" s="34"/>
      <c r="H163" s="34"/>
      <c r="I163" s="35">
        <f>SUMIFS(I164:I167,A164:A167,"P")</f>
        <v>0</v>
      </c>
      <c r="J163" s="36"/>
    </row>
    <row r="164" ht="45">
      <c r="A164" s="37" t="s">
        <v>207</v>
      </c>
      <c r="B164" s="37">
        <v>37</v>
      </c>
      <c r="C164" s="38" t="s">
        <v>2521</v>
      </c>
      <c r="D164" s="37" t="s">
        <v>2522</v>
      </c>
      <c r="E164" s="39" t="s">
        <v>2523</v>
      </c>
      <c r="F164" s="40" t="s">
        <v>615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39" t="s">
        <v>616</v>
      </c>
      <c r="F165" s="46"/>
      <c r="G165" s="46"/>
      <c r="H165" s="46"/>
      <c r="I165" s="46"/>
      <c r="J165" s="47"/>
    </row>
    <row r="166" ht="30">
      <c r="A166" s="37" t="s">
        <v>214</v>
      </c>
      <c r="B166" s="45"/>
      <c r="C166" s="46"/>
      <c r="D166" s="46"/>
      <c r="E166" s="48" t="s">
        <v>3729</v>
      </c>
      <c r="F166" s="46"/>
      <c r="G166" s="46"/>
      <c r="H166" s="46"/>
      <c r="I166" s="46"/>
      <c r="J166" s="47"/>
    </row>
    <row r="167" ht="240">
      <c r="A167" s="37" t="s">
        <v>216</v>
      </c>
      <c r="B167" s="50"/>
      <c r="C167" s="51"/>
      <c r="D167" s="51"/>
      <c r="E167" s="39" t="s">
        <v>1540</v>
      </c>
      <c r="F167" s="51"/>
      <c r="G167" s="51"/>
      <c r="H167" s="51"/>
      <c r="I167" s="51"/>
      <c r="J167" s="52"/>
    </row>
  </sheetData>
  <sheetProtection sheet="1" objects="1" scenarios="1" spinCount="100000" saltValue="vekCFuaDkceHQSZS1mvd+Otk3YmoqfHi6Zs7z9BSG8UxWfuTQZq4ermI0v3QxFRHMtjkuoV7KaHEiFpnSm3tFg==" hashValue="d0J2Ju9SoEuyUJyGUFyyD4EuOVyIKLsCx2EDuJ6anLYj5yXHVtqa997CgiuMWzihj9+iCWnmYLbDtyaRsUr/u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3735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3735</v>
      </c>
      <c r="D5" s="22"/>
      <c r="E5" s="23" t="s">
        <v>172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1114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3663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362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3699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3087</v>
      </c>
      <c r="F21" s="46"/>
      <c r="G21" s="46"/>
      <c r="H21" s="46"/>
      <c r="I21" s="46"/>
      <c r="J21" s="47"/>
    </row>
    <row r="22" ht="90">
      <c r="A22" s="37" t="s">
        <v>216</v>
      </c>
      <c r="B22" s="45"/>
      <c r="C22" s="46"/>
      <c r="D22" s="46"/>
      <c r="E22" s="39" t="s">
        <v>2503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334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3700</v>
      </c>
      <c r="F26" s="46"/>
      <c r="G26" s="46"/>
      <c r="H26" s="46"/>
      <c r="I26" s="46"/>
      <c r="J26" s="47"/>
    </row>
    <row r="27" ht="330">
      <c r="A27" s="37" t="s">
        <v>216</v>
      </c>
      <c r="B27" s="45"/>
      <c r="C27" s="46"/>
      <c r="D27" s="46"/>
      <c r="E27" s="39" t="s">
        <v>1101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1228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339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2982</v>
      </c>
      <c r="D37" s="34"/>
      <c r="E37" s="31" t="s">
        <v>1408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207</v>
      </c>
      <c r="B38" s="37">
        <v>7</v>
      </c>
      <c r="C38" s="38" t="s">
        <v>2983</v>
      </c>
      <c r="D38" s="37" t="s">
        <v>209</v>
      </c>
      <c r="E38" s="39" t="s">
        <v>2984</v>
      </c>
      <c r="F38" s="40" t="s">
        <v>329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2984</v>
      </c>
      <c r="F39" s="46"/>
      <c r="G39" s="46"/>
      <c r="H39" s="46"/>
      <c r="I39" s="46"/>
      <c r="J39" s="47"/>
    </row>
    <row r="40">
      <c r="A40" s="37" t="s">
        <v>214</v>
      </c>
      <c r="B40" s="45"/>
      <c r="C40" s="46"/>
      <c r="D40" s="46"/>
      <c r="E40" s="48" t="s">
        <v>330</v>
      </c>
      <c r="F40" s="46"/>
      <c r="G40" s="46"/>
      <c r="H40" s="46"/>
      <c r="I40" s="46"/>
      <c r="J40" s="47"/>
    </row>
    <row r="41" ht="60">
      <c r="A41" s="37" t="s">
        <v>216</v>
      </c>
      <c r="B41" s="45"/>
      <c r="C41" s="46"/>
      <c r="D41" s="46"/>
      <c r="E41" s="39" t="s">
        <v>3701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648</v>
      </c>
      <c r="D42" s="34"/>
      <c r="E42" s="31" t="s">
        <v>649</v>
      </c>
      <c r="F42" s="34"/>
      <c r="G42" s="34"/>
      <c r="H42" s="34"/>
      <c r="I42" s="35">
        <f>SUMIFS(I43:I50,A43:A50,"P")</f>
        <v>0</v>
      </c>
      <c r="J42" s="36"/>
    </row>
    <row r="43" ht="30">
      <c r="A43" s="37" t="s">
        <v>207</v>
      </c>
      <c r="B43" s="37">
        <v>8</v>
      </c>
      <c r="C43" s="38" t="s">
        <v>2620</v>
      </c>
      <c r="D43" s="37" t="s">
        <v>209</v>
      </c>
      <c r="E43" s="39" t="s">
        <v>651</v>
      </c>
      <c r="F43" s="40" t="s">
        <v>211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1130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1117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2536</v>
      </c>
      <c r="D47" s="37" t="s">
        <v>209</v>
      </c>
      <c r="E47" s="39" t="s">
        <v>2537</v>
      </c>
      <c r="F47" s="40" t="s">
        <v>211</v>
      </c>
      <c r="G47" s="41">
        <v>27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3702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1117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1426</v>
      </c>
      <c r="D51" s="34"/>
      <c r="E51" s="31" t="s">
        <v>1427</v>
      </c>
      <c r="F51" s="34"/>
      <c r="G51" s="34"/>
      <c r="H51" s="34"/>
      <c r="I51" s="35">
        <f>SUMIFS(I52:I67,A52:A67,"P")</f>
        <v>0</v>
      </c>
      <c r="J51" s="36"/>
    </row>
    <row r="52">
      <c r="A52" s="37" t="s">
        <v>207</v>
      </c>
      <c r="B52" s="37">
        <v>10</v>
      </c>
      <c r="C52" s="38" t="s">
        <v>1580</v>
      </c>
      <c r="D52" s="37" t="s">
        <v>209</v>
      </c>
      <c r="E52" s="39" t="s">
        <v>1581</v>
      </c>
      <c r="F52" s="40" t="s">
        <v>387</v>
      </c>
      <c r="G52" s="41">
        <v>120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3433</v>
      </c>
      <c r="F54" s="46"/>
      <c r="G54" s="46"/>
      <c r="H54" s="46"/>
      <c r="I54" s="46"/>
      <c r="J54" s="47"/>
    </row>
    <row r="55" ht="90">
      <c r="A55" s="37" t="s">
        <v>216</v>
      </c>
      <c r="B55" s="45"/>
      <c r="C55" s="46"/>
      <c r="D55" s="46"/>
      <c r="E55" s="39" t="s">
        <v>1254</v>
      </c>
      <c r="F55" s="46"/>
      <c r="G55" s="46"/>
      <c r="H55" s="46"/>
      <c r="I55" s="46"/>
      <c r="J55" s="47"/>
    </row>
    <row r="56">
      <c r="A56" s="37" t="s">
        <v>207</v>
      </c>
      <c r="B56" s="37">
        <v>11</v>
      </c>
      <c r="C56" s="38" t="s">
        <v>656</v>
      </c>
      <c r="D56" s="37" t="s">
        <v>209</v>
      </c>
      <c r="E56" s="39" t="s">
        <v>657</v>
      </c>
      <c r="F56" s="40" t="s">
        <v>387</v>
      </c>
      <c r="G56" s="41">
        <v>120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3433</v>
      </c>
      <c r="F58" s="46"/>
      <c r="G58" s="46"/>
      <c r="H58" s="46"/>
      <c r="I58" s="46"/>
      <c r="J58" s="47"/>
    </row>
    <row r="59" ht="90">
      <c r="A59" s="37" t="s">
        <v>216</v>
      </c>
      <c r="B59" s="45"/>
      <c r="C59" s="46"/>
      <c r="D59" s="46"/>
      <c r="E59" s="39" t="s">
        <v>1254</v>
      </c>
      <c r="F59" s="46"/>
      <c r="G59" s="46"/>
      <c r="H59" s="46"/>
      <c r="I59" s="46"/>
      <c r="J59" s="47"/>
    </row>
    <row r="60">
      <c r="A60" s="37" t="s">
        <v>207</v>
      </c>
      <c r="B60" s="37">
        <v>12</v>
      </c>
      <c r="C60" s="38" t="s">
        <v>2505</v>
      </c>
      <c r="D60" s="37" t="s">
        <v>209</v>
      </c>
      <c r="E60" s="39" t="s">
        <v>2506</v>
      </c>
      <c r="F60" s="40" t="s">
        <v>387</v>
      </c>
      <c r="G60" s="41">
        <v>120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3433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2508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13</v>
      </c>
      <c r="C64" s="38" t="s">
        <v>2509</v>
      </c>
      <c r="D64" s="37" t="s">
        <v>209</v>
      </c>
      <c r="E64" s="39" t="s">
        <v>2510</v>
      </c>
      <c r="F64" s="40" t="s">
        <v>387</v>
      </c>
      <c r="G64" s="41">
        <v>120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>
      <c r="A66" s="37" t="s">
        <v>214</v>
      </c>
      <c r="B66" s="45"/>
      <c r="C66" s="46"/>
      <c r="D66" s="46"/>
      <c r="E66" s="48" t="s">
        <v>3433</v>
      </c>
      <c r="F66" s="46"/>
      <c r="G66" s="46"/>
      <c r="H66" s="46"/>
      <c r="I66" s="46"/>
      <c r="J66" s="47"/>
    </row>
    <row r="67" ht="90">
      <c r="A67" s="37" t="s">
        <v>216</v>
      </c>
      <c r="B67" s="45"/>
      <c r="C67" s="46"/>
      <c r="D67" s="46"/>
      <c r="E67" s="39" t="s">
        <v>1796</v>
      </c>
      <c r="F67" s="46"/>
      <c r="G67" s="46"/>
      <c r="H67" s="46"/>
      <c r="I67" s="46"/>
      <c r="J67" s="47"/>
    </row>
    <row r="68">
      <c r="A68" s="31" t="s">
        <v>204</v>
      </c>
      <c r="B68" s="32"/>
      <c r="C68" s="33" t="s">
        <v>1460</v>
      </c>
      <c r="D68" s="34"/>
      <c r="E68" s="31" t="s">
        <v>1461</v>
      </c>
      <c r="F68" s="34"/>
      <c r="G68" s="34"/>
      <c r="H68" s="34"/>
      <c r="I68" s="35">
        <f>SUMIFS(I69:I72,A69:A72,"P")</f>
        <v>0</v>
      </c>
      <c r="J68" s="36"/>
    </row>
    <row r="69" ht="30">
      <c r="A69" s="37" t="s">
        <v>207</v>
      </c>
      <c r="B69" s="37">
        <v>14</v>
      </c>
      <c r="C69" s="38" t="s">
        <v>2540</v>
      </c>
      <c r="D69" s="37" t="s">
        <v>209</v>
      </c>
      <c r="E69" s="39" t="s">
        <v>2541</v>
      </c>
      <c r="F69" s="40" t="s">
        <v>211</v>
      </c>
      <c r="G69" s="41">
        <v>10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1122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2542</v>
      </c>
      <c r="F72" s="46"/>
      <c r="G72" s="46"/>
      <c r="H72" s="46"/>
      <c r="I72" s="46"/>
      <c r="J72" s="47"/>
    </row>
    <row r="73">
      <c r="A73" s="31" t="s">
        <v>204</v>
      </c>
      <c r="B73" s="32"/>
      <c r="C73" s="33" t="s">
        <v>522</v>
      </c>
      <c r="D73" s="34"/>
      <c r="E73" s="31" t="s">
        <v>1135</v>
      </c>
      <c r="F73" s="34"/>
      <c r="G73" s="34"/>
      <c r="H73" s="34"/>
      <c r="I73" s="35">
        <f>SUMIFS(I74:I113,A74:A113,"P")</f>
        <v>0</v>
      </c>
      <c r="J73" s="36"/>
    </row>
    <row r="74">
      <c r="A74" s="37" t="s">
        <v>207</v>
      </c>
      <c r="B74" s="37">
        <v>15</v>
      </c>
      <c r="C74" s="38" t="s">
        <v>2550</v>
      </c>
      <c r="D74" s="37" t="s">
        <v>209</v>
      </c>
      <c r="E74" s="39" t="s">
        <v>2551</v>
      </c>
      <c r="F74" s="40" t="s">
        <v>387</v>
      </c>
      <c r="G74" s="41">
        <v>505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>
      <c r="A76" s="37" t="s">
        <v>214</v>
      </c>
      <c r="B76" s="45"/>
      <c r="C76" s="46"/>
      <c r="D76" s="46"/>
      <c r="E76" s="48" t="s">
        <v>3736</v>
      </c>
      <c r="F76" s="46"/>
      <c r="G76" s="46"/>
      <c r="H76" s="46"/>
      <c r="I76" s="46"/>
      <c r="J76" s="47"/>
    </row>
    <row r="77" ht="150">
      <c r="A77" s="37" t="s">
        <v>216</v>
      </c>
      <c r="B77" s="45"/>
      <c r="C77" s="46"/>
      <c r="D77" s="46"/>
      <c r="E77" s="39" t="s">
        <v>2553</v>
      </c>
      <c r="F77" s="46"/>
      <c r="G77" s="46"/>
      <c r="H77" s="46"/>
      <c r="I77" s="46"/>
      <c r="J77" s="47"/>
    </row>
    <row r="78">
      <c r="A78" s="37" t="s">
        <v>207</v>
      </c>
      <c r="B78" s="37">
        <v>16</v>
      </c>
      <c r="C78" s="38" t="s">
        <v>3677</v>
      </c>
      <c r="D78" s="37" t="s">
        <v>209</v>
      </c>
      <c r="E78" s="39" t="s">
        <v>3678</v>
      </c>
      <c r="F78" s="40" t="s">
        <v>387</v>
      </c>
      <c r="G78" s="41">
        <v>160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>
      <c r="A80" s="37" t="s">
        <v>214</v>
      </c>
      <c r="B80" s="45"/>
      <c r="C80" s="46"/>
      <c r="D80" s="46"/>
      <c r="E80" s="48" t="s">
        <v>3704</v>
      </c>
      <c r="F80" s="46"/>
      <c r="G80" s="46"/>
      <c r="H80" s="46"/>
      <c r="I80" s="46"/>
      <c r="J80" s="47"/>
    </row>
    <row r="81" ht="150">
      <c r="A81" s="37" t="s">
        <v>216</v>
      </c>
      <c r="B81" s="45"/>
      <c r="C81" s="46"/>
      <c r="D81" s="46"/>
      <c r="E81" s="39" t="s">
        <v>3679</v>
      </c>
      <c r="F81" s="46"/>
      <c r="G81" s="46"/>
      <c r="H81" s="46"/>
      <c r="I81" s="46"/>
      <c r="J81" s="47"/>
    </row>
    <row r="82">
      <c r="A82" s="37" t="s">
        <v>207</v>
      </c>
      <c r="B82" s="37">
        <v>17</v>
      </c>
      <c r="C82" s="38" t="s">
        <v>2554</v>
      </c>
      <c r="D82" s="37" t="s">
        <v>209</v>
      </c>
      <c r="E82" s="39" t="s">
        <v>2555</v>
      </c>
      <c r="F82" s="40" t="s">
        <v>211</v>
      </c>
      <c r="G82" s="41">
        <v>52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3705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2557</v>
      </c>
      <c r="F85" s="46"/>
      <c r="G85" s="46"/>
      <c r="H85" s="46"/>
      <c r="I85" s="46"/>
      <c r="J85" s="47"/>
    </row>
    <row r="86">
      <c r="A86" s="37" t="s">
        <v>207</v>
      </c>
      <c r="B86" s="37">
        <v>18</v>
      </c>
      <c r="C86" s="38" t="s">
        <v>527</v>
      </c>
      <c r="D86" s="37" t="s">
        <v>209</v>
      </c>
      <c r="E86" s="39" t="s">
        <v>528</v>
      </c>
      <c r="F86" s="40" t="s">
        <v>211</v>
      </c>
      <c r="G86" s="41">
        <v>164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3706</v>
      </c>
      <c r="F88" s="46"/>
      <c r="G88" s="46"/>
      <c r="H88" s="46"/>
      <c r="I88" s="46"/>
      <c r="J88" s="47"/>
    </row>
    <row r="89" ht="90">
      <c r="A89" s="37" t="s">
        <v>216</v>
      </c>
      <c r="B89" s="45"/>
      <c r="C89" s="46"/>
      <c r="D89" s="46"/>
      <c r="E89" s="39" t="s">
        <v>529</v>
      </c>
      <c r="F89" s="46"/>
      <c r="G89" s="46"/>
      <c r="H89" s="46"/>
      <c r="I89" s="46"/>
      <c r="J89" s="47"/>
    </row>
    <row r="90">
      <c r="A90" s="37" t="s">
        <v>207</v>
      </c>
      <c r="B90" s="37">
        <v>19</v>
      </c>
      <c r="C90" s="38" t="s">
        <v>1477</v>
      </c>
      <c r="D90" s="37" t="s">
        <v>209</v>
      </c>
      <c r="E90" s="39" t="s">
        <v>760</v>
      </c>
      <c r="F90" s="40" t="s">
        <v>211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1225</v>
      </c>
      <c r="F92" s="46"/>
      <c r="G92" s="46"/>
      <c r="H92" s="46"/>
      <c r="I92" s="46"/>
      <c r="J92" s="47"/>
    </row>
    <row r="93" ht="90">
      <c r="A93" s="37" t="s">
        <v>216</v>
      </c>
      <c r="B93" s="45"/>
      <c r="C93" s="46"/>
      <c r="D93" s="46"/>
      <c r="E93" s="39" t="s">
        <v>1151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533</v>
      </c>
      <c r="D94" s="37" t="s">
        <v>209</v>
      </c>
      <c r="E94" s="39" t="s">
        <v>534</v>
      </c>
      <c r="F94" s="40" t="s">
        <v>211</v>
      </c>
      <c r="G94" s="41">
        <v>164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3706</v>
      </c>
      <c r="F96" s="46"/>
      <c r="G96" s="46"/>
      <c r="H96" s="46"/>
      <c r="I96" s="46"/>
      <c r="J96" s="47"/>
    </row>
    <row r="97" ht="120">
      <c r="A97" s="37" t="s">
        <v>216</v>
      </c>
      <c r="B97" s="45"/>
      <c r="C97" s="46"/>
      <c r="D97" s="46"/>
      <c r="E97" s="39" t="s">
        <v>535</v>
      </c>
      <c r="F97" s="46"/>
      <c r="G97" s="46"/>
      <c r="H97" s="46"/>
      <c r="I97" s="46"/>
      <c r="J97" s="47"/>
    </row>
    <row r="98">
      <c r="A98" s="37" t="s">
        <v>207</v>
      </c>
      <c r="B98" s="37">
        <v>21</v>
      </c>
      <c r="C98" s="38" t="s">
        <v>3680</v>
      </c>
      <c r="D98" s="37" t="s">
        <v>209</v>
      </c>
      <c r="E98" s="39" t="s">
        <v>2745</v>
      </c>
      <c r="F98" s="40" t="s">
        <v>329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330</v>
      </c>
      <c r="F100" s="46"/>
      <c r="G100" s="46"/>
      <c r="H100" s="46"/>
      <c r="I100" s="46"/>
      <c r="J100" s="47"/>
    </row>
    <row r="101" ht="120">
      <c r="A101" s="37" t="s">
        <v>216</v>
      </c>
      <c r="B101" s="45"/>
      <c r="C101" s="46"/>
      <c r="D101" s="46"/>
      <c r="E101" s="39" t="s">
        <v>3078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22</v>
      </c>
      <c r="C102" s="38" t="s">
        <v>2748</v>
      </c>
      <c r="D102" s="37" t="s">
        <v>209</v>
      </c>
      <c r="E102" s="39" t="s">
        <v>2749</v>
      </c>
      <c r="F102" s="40" t="s">
        <v>387</v>
      </c>
      <c r="G102" s="41">
        <v>505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3737</v>
      </c>
      <c r="F104" s="46"/>
      <c r="G104" s="46"/>
      <c r="H104" s="46"/>
      <c r="I104" s="46"/>
      <c r="J104" s="47"/>
    </row>
    <row r="105" ht="105">
      <c r="A105" s="37" t="s">
        <v>216</v>
      </c>
      <c r="B105" s="45"/>
      <c r="C105" s="46"/>
      <c r="D105" s="46"/>
      <c r="E105" s="39" t="s">
        <v>2938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23</v>
      </c>
      <c r="C106" s="38" t="s">
        <v>3682</v>
      </c>
      <c r="D106" s="37" t="s">
        <v>209</v>
      </c>
      <c r="E106" s="39" t="s">
        <v>3683</v>
      </c>
      <c r="F106" s="40" t="s">
        <v>329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1130</v>
      </c>
      <c r="F108" s="46"/>
      <c r="G108" s="46"/>
      <c r="H108" s="46"/>
      <c r="I108" s="46"/>
      <c r="J108" s="47"/>
    </row>
    <row r="109" ht="195">
      <c r="A109" s="37" t="s">
        <v>216</v>
      </c>
      <c r="B109" s="45"/>
      <c r="C109" s="46"/>
      <c r="D109" s="46"/>
      <c r="E109" s="39" t="s">
        <v>3684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3685</v>
      </c>
      <c r="D110" s="37" t="s">
        <v>209</v>
      </c>
      <c r="E110" s="39" t="s">
        <v>3686</v>
      </c>
      <c r="F110" s="40" t="s">
        <v>329</v>
      </c>
      <c r="G110" s="41">
        <v>4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>
      <c r="A112" s="37" t="s">
        <v>214</v>
      </c>
      <c r="B112" s="45"/>
      <c r="C112" s="46"/>
      <c r="D112" s="46"/>
      <c r="E112" s="48" t="s">
        <v>1130</v>
      </c>
      <c r="F112" s="46"/>
      <c r="G112" s="46"/>
      <c r="H112" s="46"/>
      <c r="I112" s="46"/>
      <c r="J112" s="47"/>
    </row>
    <row r="113" ht="210">
      <c r="A113" s="37" t="s">
        <v>216</v>
      </c>
      <c r="B113" s="45"/>
      <c r="C113" s="46"/>
      <c r="D113" s="46"/>
      <c r="E113" s="39" t="s">
        <v>3687</v>
      </c>
      <c r="F113" s="46"/>
      <c r="G113" s="46"/>
      <c r="H113" s="46"/>
      <c r="I113" s="46"/>
      <c r="J113" s="47"/>
    </row>
    <row r="114">
      <c r="A114" s="31" t="s">
        <v>204</v>
      </c>
      <c r="B114" s="32"/>
      <c r="C114" s="33" t="s">
        <v>397</v>
      </c>
      <c r="D114" s="34"/>
      <c r="E114" s="31" t="s">
        <v>1481</v>
      </c>
      <c r="F114" s="34"/>
      <c r="G114" s="34"/>
      <c r="H114" s="34"/>
      <c r="I114" s="35">
        <f>SUMIFS(I115:I130,A115:A130,"P")</f>
        <v>0</v>
      </c>
      <c r="J114" s="36"/>
    </row>
    <row r="115">
      <c r="A115" s="37" t="s">
        <v>207</v>
      </c>
      <c r="B115" s="37">
        <v>25</v>
      </c>
      <c r="C115" s="38" t="s">
        <v>821</v>
      </c>
      <c r="D115" s="37" t="s">
        <v>209</v>
      </c>
      <c r="E115" s="39" t="s">
        <v>822</v>
      </c>
      <c r="F115" s="40" t="s">
        <v>387</v>
      </c>
      <c r="G115" s="41">
        <v>80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325</v>
      </c>
      <c r="F117" s="46"/>
      <c r="G117" s="46"/>
      <c r="H117" s="46"/>
      <c r="I117" s="46"/>
      <c r="J117" s="47"/>
    </row>
    <row r="118" ht="90">
      <c r="A118" s="37" t="s">
        <v>216</v>
      </c>
      <c r="B118" s="45"/>
      <c r="C118" s="46"/>
      <c r="D118" s="46"/>
      <c r="E118" s="39" t="s">
        <v>1206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26</v>
      </c>
      <c r="C119" s="38" t="s">
        <v>406</v>
      </c>
      <c r="D119" s="37" t="s">
        <v>209</v>
      </c>
      <c r="E119" s="39" t="s">
        <v>407</v>
      </c>
      <c r="F119" s="40" t="s">
        <v>211</v>
      </c>
      <c r="G119" s="41">
        <v>4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>
      <c r="A121" s="37" t="s">
        <v>214</v>
      </c>
      <c r="B121" s="45"/>
      <c r="C121" s="46"/>
      <c r="D121" s="46"/>
      <c r="E121" s="48" t="s">
        <v>1130</v>
      </c>
      <c r="F121" s="46"/>
      <c r="G121" s="46"/>
      <c r="H121" s="46"/>
      <c r="I121" s="46"/>
      <c r="J121" s="47"/>
    </row>
    <row r="122" ht="105">
      <c r="A122" s="37" t="s">
        <v>216</v>
      </c>
      <c r="B122" s="45"/>
      <c r="C122" s="46"/>
      <c r="D122" s="46"/>
      <c r="E122" s="39" t="s">
        <v>409</v>
      </c>
      <c r="F122" s="46"/>
      <c r="G122" s="46"/>
      <c r="H122" s="46"/>
      <c r="I122" s="46"/>
      <c r="J122" s="47"/>
    </row>
    <row r="123">
      <c r="A123" s="37" t="s">
        <v>207</v>
      </c>
      <c r="B123" s="37">
        <v>27</v>
      </c>
      <c r="C123" s="38" t="s">
        <v>2998</v>
      </c>
      <c r="D123" s="37" t="s">
        <v>209</v>
      </c>
      <c r="E123" s="39" t="s">
        <v>2999</v>
      </c>
      <c r="F123" s="40" t="s">
        <v>211</v>
      </c>
      <c r="G123" s="41">
        <v>5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214</v>
      </c>
      <c r="B125" s="45"/>
      <c r="C125" s="46"/>
      <c r="D125" s="46"/>
      <c r="E125" s="48" t="s">
        <v>339</v>
      </c>
      <c r="F125" s="46"/>
      <c r="G125" s="46"/>
      <c r="H125" s="46"/>
      <c r="I125" s="46"/>
      <c r="J125" s="47"/>
    </row>
    <row r="126" ht="120">
      <c r="A126" s="37" t="s">
        <v>216</v>
      </c>
      <c r="B126" s="45"/>
      <c r="C126" s="46"/>
      <c r="D126" s="46"/>
      <c r="E126" s="39" t="s">
        <v>3688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3689</v>
      </c>
      <c r="D127" s="37" t="s">
        <v>209</v>
      </c>
      <c r="E127" s="39" t="s">
        <v>3690</v>
      </c>
      <c r="F127" s="40" t="s">
        <v>387</v>
      </c>
      <c r="G127" s="41">
        <v>120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3690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3433</v>
      </c>
      <c r="F129" s="46"/>
      <c r="G129" s="46"/>
      <c r="H129" s="46"/>
      <c r="I129" s="46"/>
      <c r="J129" s="47"/>
    </row>
    <row r="130" ht="105">
      <c r="A130" s="37" t="s">
        <v>216</v>
      </c>
      <c r="B130" s="45"/>
      <c r="C130" s="46"/>
      <c r="D130" s="46"/>
      <c r="E130" s="39" t="s">
        <v>484</v>
      </c>
      <c r="F130" s="46"/>
      <c r="G130" s="46"/>
      <c r="H130" s="46"/>
      <c r="I130" s="46"/>
      <c r="J130" s="47"/>
    </row>
    <row r="131">
      <c r="A131" s="31" t="s">
        <v>204</v>
      </c>
      <c r="B131" s="32"/>
      <c r="C131" s="33" t="s">
        <v>295</v>
      </c>
      <c r="D131" s="34"/>
      <c r="E131" s="31" t="s">
        <v>1515</v>
      </c>
      <c r="F131" s="34"/>
      <c r="G131" s="34"/>
      <c r="H131" s="34"/>
      <c r="I131" s="35">
        <f>SUMIFS(I132:I175,A132:A175,"P")</f>
        <v>0</v>
      </c>
      <c r="J131" s="36"/>
    </row>
    <row r="132" ht="30">
      <c r="A132" s="37" t="s">
        <v>207</v>
      </c>
      <c r="B132" s="37">
        <v>29</v>
      </c>
      <c r="C132" s="38" t="s">
        <v>297</v>
      </c>
      <c r="D132" s="37" t="s">
        <v>209</v>
      </c>
      <c r="E132" s="39" t="s">
        <v>298</v>
      </c>
      <c r="F132" s="40" t="s">
        <v>211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>
      <c r="A134" s="37" t="s">
        <v>214</v>
      </c>
      <c r="B134" s="45"/>
      <c r="C134" s="46"/>
      <c r="D134" s="46"/>
      <c r="E134" s="48" t="s">
        <v>330</v>
      </c>
      <c r="F134" s="46"/>
      <c r="G134" s="46"/>
      <c r="H134" s="46"/>
      <c r="I134" s="46"/>
      <c r="J134" s="47"/>
    </row>
    <row r="135" ht="135">
      <c r="A135" s="37" t="s">
        <v>216</v>
      </c>
      <c r="B135" s="45"/>
      <c r="C135" s="46"/>
      <c r="D135" s="46"/>
      <c r="E135" s="39" t="s">
        <v>299</v>
      </c>
      <c r="F135" s="46"/>
      <c r="G135" s="46"/>
      <c r="H135" s="46"/>
      <c r="I135" s="46"/>
      <c r="J135" s="47"/>
    </row>
    <row r="136" ht="45">
      <c r="A136" s="37" t="s">
        <v>207</v>
      </c>
      <c r="B136" s="37">
        <v>30</v>
      </c>
      <c r="C136" s="38" t="s">
        <v>300</v>
      </c>
      <c r="D136" s="37" t="s">
        <v>209</v>
      </c>
      <c r="E136" s="39" t="s">
        <v>301</v>
      </c>
      <c r="F136" s="40" t="s">
        <v>211</v>
      </c>
      <c r="G136" s="41">
        <v>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>
      <c r="A138" s="37" t="s">
        <v>214</v>
      </c>
      <c r="B138" s="45"/>
      <c r="C138" s="46"/>
      <c r="D138" s="46"/>
      <c r="E138" s="48" t="s">
        <v>1120</v>
      </c>
      <c r="F138" s="46"/>
      <c r="G138" s="46"/>
      <c r="H138" s="46"/>
      <c r="I138" s="46"/>
      <c r="J138" s="47"/>
    </row>
    <row r="139" ht="135">
      <c r="A139" s="37" t="s">
        <v>216</v>
      </c>
      <c r="B139" s="45"/>
      <c r="C139" s="46"/>
      <c r="D139" s="46"/>
      <c r="E139" s="39" t="s">
        <v>299</v>
      </c>
      <c r="F139" s="46"/>
      <c r="G139" s="46"/>
      <c r="H139" s="46"/>
      <c r="I139" s="46"/>
      <c r="J139" s="47"/>
    </row>
    <row r="140" ht="30">
      <c r="A140" s="37" t="s">
        <v>207</v>
      </c>
      <c r="B140" s="37">
        <v>31</v>
      </c>
      <c r="C140" s="38" t="s">
        <v>303</v>
      </c>
      <c r="D140" s="37" t="s">
        <v>209</v>
      </c>
      <c r="E140" s="39" t="s">
        <v>304</v>
      </c>
      <c r="F140" s="40" t="s">
        <v>211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330</v>
      </c>
      <c r="F142" s="46"/>
      <c r="G142" s="46"/>
      <c r="H142" s="46"/>
      <c r="I142" s="46"/>
      <c r="J142" s="47"/>
    </row>
    <row r="143" ht="105">
      <c r="A143" s="37" t="s">
        <v>216</v>
      </c>
      <c r="B143" s="45"/>
      <c r="C143" s="46"/>
      <c r="D143" s="46"/>
      <c r="E143" s="39" t="s">
        <v>305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573</v>
      </c>
      <c r="D144" s="37" t="s">
        <v>209</v>
      </c>
      <c r="E144" s="39" t="s">
        <v>574</v>
      </c>
      <c r="F144" s="40" t="s">
        <v>211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330</v>
      </c>
      <c r="F146" s="46"/>
      <c r="G146" s="46"/>
      <c r="H146" s="46"/>
      <c r="I146" s="46"/>
      <c r="J146" s="47"/>
    </row>
    <row r="147" ht="105">
      <c r="A147" s="37" t="s">
        <v>216</v>
      </c>
      <c r="B147" s="45"/>
      <c r="C147" s="46"/>
      <c r="D147" s="46"/>
      <c r="E147" s="39" t="s">
        <v>575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33</v>
      </c>
      <c r="C148" s="38" t="s">
        <v>2958</v>
      </c>
      <c r="D148" s="37" t="s">
        <v>209</v>
      </c>
      <c r="E148" s="39" t="s">
        <v>2959</v>
      </c>
      <c r="F148" s="40" t="s">
        <v>211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>
      <c r="A150" s="37" t="s">
        <v>214</v>
      </c>
      <c r="B150" s="45"/>
      <c r="C150" s="46"/>
      <c r="D150" s="46"/>
      <c r="E150" s="48" t="s">
        <v>330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575</v>
      </c>
      <c r="F151" s="46"/>
      <c r="G151" s="46"/>
      <c r="H151" s="46"/>
      <c r="I151" s="46"/>
      <c r="J151" s="47"/>
    </row>
    <row r="152" ht="30">
      <c r="A152" s="37" t="s">
        <v>207</v>
      </c>
      <c r="B152" s="37">
        <v>34</v>
      </c>
      <c r="C152" s="38" t="s">
        <v>3692</v>
      </c>
      <c r="D152" s="37" t="s">
        <v>209</v>
      </c>
      <c r="E152" s="39" t="s">
        <v>3693</v>
      </c>
      <c r="F152" s="40" t="s">
        <v>211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>
      <c r="A154" s="37" t="s">
        <v>214</v>
      </c>
      <c r="B154" s="45"/>
      <c r="C154" s="46"/>
      <c r="D154" s="46"/>
      <c r="E154" s="48" t="s">
        <v>330</v>
      </c>
      <c r="F154" s="46"/>
      <c r="G154" s="46"/>
      <c r="H154" s="46"/>
      <c r="I154" s="46"/>
      <c r="J154" s="47"/>
    </row>
    <row r="155" ht="105">
      <c r="A155" s="37" t="s">
        <v>216</v>
      </c>
      <c r="B155" s="45"/>
      <c r="C155" s="46"/>
      <c r="D155" s="46"/>
      <c r="E155" s="39" t="s">
        <v>575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35</v>
      </c>
      <c r="C156" s="38" t="s">
        <v>3694</v>
      </c>
      <c r="D156" s="37" t="s">
        <v>209</v>
      </c>
      <c r="E156" s="39" t="s">
        <v>3695</v>
      </c>
      <c r="F156" s="40" t="s">
        <v>211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>
      <c r="A158" s="37" t="s">
        <v>214</v>
      </c>
      <c r="B158" s="45"/>
      <c r="C158" s="46"/>
      <c r="D158" s="46"/>
      <c r="E158" s="48" t="s">
        <v>330</v>
      </c>
      <c r="F158" s="46"/>
      <c r="G158" s="46"/>
      <c r="H158" s="46"/>
      <c r="I158" s="46"/>
      <c r="J158" s="47"/>
    </row>
    <row r="159" ht="105">
      <c r="A159" s="37" t="s">
        <v>216</v>
      </c>
      <c r="B159" s="45"/>
      <c r="C159" s="46"/>
      <c r="D159" s="46"/>
      <c r="E159" s="39" t="s">
        <v>575</v>
      </c>
      <c r="F159" s="46"/>
      <c r="G159" s="46"/>
      <c r="H159" s="46"/>
      <c r="I159" s="46"/>
      <c r="J159" s="47"/>
    </row>
    <row r="160" ht="30">
      <c r="A160" s="37" t="s">
        <v>207</v>
      </c>
      <c r="B160" s="37">
        <v>36</v>
      </c>
      <c r="C160" s="38" t="s">
        <v>3696</v>
      </c>
      <c r="D160" s="37" t="s">
        <v>209</v>
      </c>
      <c r="E160" s="39" t="s">
        <v>3697</v>
      </c>
      <c r="F160" s="40" t="s">
        <v>211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330</v>
      </c>
      <c r="F162" s="46"/>
      <c r="G162" s="46"/>
      <c r="H162" s="46"/>
      <c r="I162" s="46"/>
      <c r="J162" s="47"/>
    </row>
    <row r="163" ht="105">
      <c r="A163" s="37" t="s">
        <v>216</v>
      </c>
      <c r="B163" s="45"/>
      <c r="C163" s="46"/>
      <c r="D163" s="46"/>
      <c r="E163" s="39" t="s">
        <v>575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37</v>
      </c>
      <c r="C164" s="38" t="s">
        <v>430</v>
      </c>
      <c r="D164" s="37" t="s">
        <v>209</v>
      </c>
      <c r="E164" s="39" t="s">
        <v>431</v>
      </c>
      <c r="F164" s="40" t="s">
        <v>231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>
      <c r="A166" s="37" t="s">
        <v>214</v>
      </c>
      <c r="B166" s="45"/>
      <c r="C166" s="46"/>
      <c r="D166" s="46"/>
      <c r="E166" s="48" t="s">
        <v>1150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433</v>
      </c>
      <c r="F167" s="46"/>
      <c r="G167" s="46"/>
      <c r="H167" s="46"/>
      <c r="I167" s="46"/>
      <c r="J167" s="47"/>
    </row>
    <row r="168">
      <c r="A168" s="37" t="s">
        <v>207</v>
      </c>
      <c r="B168" s="37">
        <v>38</v>
      </c>
      <c r="C168" s="38" t="s">
        <v>356</v>
      </c>
      <c r="D168" s="37" t="s">
        <v>209</v>
      </c>
      <c r="E168" s="39" t="s">
        <v>357</v>
      </c>
      <c r="F168" s="40" t="s">
        <v>231</v>
      </c>
      <c r="G168" s="41">
        <v>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1150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434</v>
      </c>
      <c r="F171" s="46"/>
      <c r="G171" s="46"/>
      <c r="H171" s="46"/>
      <c r="I171" s="46"/>
      <c r="J171" s="47"/>
    </row>
    <row r="172">
      <c r="A172" s="37" t="s">
        <v>207</v>
      </c>
      <c r="B172" s="37">
        <v>39</v>
      </c>
      <c r="C172" s="38" t="s">
        <v>360</v>
      </c>
      <c r="D172" s="37" t="s">
        <v>209</v>
      </c>
      <c r="E172" s="39" t="s">
        <v>361</v>
      </c>
      <c r="F172" s="40" t="s">
        <v>231</v>
      </c>
      <c r="G172" s="41">
        <v>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>
      <c r="A174" s="37" t="s">
        <v>214</v>
      </c>
      <c r="B174" s="45"/>
      <c r="C174" s="46"/>
      <c r="D174" s="46"/>
      <c r="E174" s="48" t="s">
        <v>1150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435</v>
      </c>
      <c r="F175" s="46"/>
      <c r="G175" s="46"/>
      <c r="H175" s="46"/>
      <c r="I175" s="46"/>
      <c r="J175" s="47"/>
    </row>
    <row r="176">
      <c r="A176" s="31" t="s">
        <v>204</v>
      </c>
      <c r="B176" s="32"/>
      <c r="C176" s="33" t="s">
        <v>1265</v>
      </c>
      <c r="D176" s="34"/>
      <c r="E176" s="31" t="s">
        <v>1266</v>
      </c>
      <c r="F176" s="34"/>
      <c r="G176" s="34"/>
      <c r="H176" s="34"/>
      <c r="I176" s="35">
        <f>SUMIFS(I177:I180,A177:A180,"P")</f>
        <v>0</v>
      </c>
      <c r="J176" s="36"/>
    </row>
    <row r="177" ht="45">
      <c r="A177" s="37" t="s">
        <v>207</v>
      </c>
      <c r="B177" s="37">
        <v>40</v>
      </c>
      <c r="C177" s="38" t="s">
        <v>2521</v>
      </c>
      <c r="D177" s="37" t="s">
        <v>2522</v>
      </c>
      <c r="E177" s="39" t="s">
        <v>2523</v>
      </c>
      <c r="F177" s="40" t="s">
        <v>615</v>
      </c>
      <c r="G177" s="41">
        <v>52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39" t="s">
        <v>616</v>
      </c>
      <c r="F178" s="46"/>
      <c r="G178" s="46"/>
      <c r="H178" s="46"/>
      <c r="I178" s="46"/>
      <c r="J178" s="47"/>
    </row>
    <row r="179">
      <c r="A179" s="37" t="s">
        <v>214</v>
      </c>
      <c r="B179" s="45"/>
      <c r="C179" s="46"/>
      <c r="D179" s="46"/>
      <c r="E179" s="48" t="s">
        <v>3709</v>
      </c>
      <c r="F179" s="46"/>
      <c r="G179" s="46"/>
      <c r="H179" s="46"/>
      <c r="I179" s="46"/>
      <c r="J179" s="47"/>
    </row>
    <row r="180" ht="120">
      <c r="A180" s="37" t="s">
        <v>216</v>
      </c>
      <c r="B180" s="45"/>
      <c r="C180" s="46"/>
      <c r="D180" s="46"/>
      <c r="E180" s="39" t="s">
        <v>1271</v>
      </c>
      <c r="F180" s="46"/>
      <c r="G180" s="46"/>
      <c r="H180" s="46"/>
      <c r="I180" s="46"/>
      <c r="J180" s="47"/>
    </row>
    <row r="181">
      <c r="A181" s="31" t="s">
        <v>204</v>
      </c>
      <c r="B181" s="32"/>
      <c r="C181" s="33" t="s">
        <v>2789</v>
      </c>
      <c r="D181" s="34"/>
      <c r="E181" s="31" t="s">
        <v>2790</v>
      </c>
      <c r="F181" s="34"/>
      <c r="G181" s="34"/>
      <c r="H181" s="34"/>
      <c r="I181" s="35">
        <f>SUMIFS(I182:I189,A182:A189,"P")</f>
        <v>0</v>
      </c>
      <c r="J181" s="36"/>
    </row>
    <row r="182" ht="30">
      <c r="A182" s="37" t="s">
        <v>207</v>
      </c>
      <c r="B182" s="37">
        <v>41</v>
      </c>
      <c r="C182" s="38" t="s">
        <v>3043</v>
      </c>
      <c r="D182" s="37" t="s">
        <v>209</v>
      </c>
      <c r="E182" s="39" t="s">
        <v>3044</v>
      </c>
      <c r="F182" s="40" t="s">
        <v>387</v>
      </c>
      <c r="G182" s="41">
        <v>120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3044</v>
      </c>
      <c r="F183" s="46"/>
      <c r="G183" s="46"/>
      <c r="H183" s="46"/>
      <c r="I183" s="46"/>
      <c r="J183" s="47"/>
    </row>
    <row r="184">
      <c r="A184" s="37" t="s">
        <v>214</v>
      </c>
      <c r="B184" s="45"/>
      <c r="C184" s="46"/>
      <c r="D184" s="46"/>
      <c r="E184" s="48" t="s">
        <v>3433</v>
      </c>
      <c r="F184" s="46"/>
      <c r="G184" s="46"/>
      <c r="H184" s="46"/>
      <c r="I184" s="46"/>
      <c r="J184" s="47"/>
    </row>
    <row r="185" ht="135">
      <c r="A185" s="37" t="s">
        <v>216</v>
      </c>
      <c r="B185" s="45"/>
      <c r="C185" s="46"/>
      <c r="D185" s="46"/>
      <c r="E185" s="39" t="s">
        <v>3046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42</v>
      </c>
      <c r="C186" s="38" t="s">
        <v>3674</v>
      </c>
      <c r="D186" s="37" t="s">
        <v>209</v>
      </c>
      <c r="E186" s="39" t="s">
        <v>2806</v>
      </c>
      <c r="F186" s="40" t="s">
        <v>2807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2806</v>
      </c>
      <c r="F187" s="46"/>
      <c r="G187" s="46"/>
      <c r="H187" s="46"/>
      <c r="I187" s="46"/>
      <c r="J187" s="47"/>
    </row>
    <row r="188">
      <c r="A188" s="37" t="s">
        <v>214</v>
      </c>
      <c r="B188" s="45"/>
      <c r="C188" s="46"/>
      <c r="D188" s="46"/>
      <c r="E188" s="48" t="s">
        <v>330</v>
      </c>
      <c r="F188" s="46"/>
      <c r="G188" s="46"/>
      <c r="H188" s="46"/>
      <c r="I188" s="46"/>
      <c r="J188" s="47"/>
    </row>
    <row r="189" ht="45">
      <c r="A189" s="37" t="s">
        <v>216</v>
      </c>
      <c r="B189" s="50"/>
      <c r="C189" s="51"/>
      <c r="D189" s="51"/>
      <c r="E189" s="39" t="s">
        <v>2808</v>
      </c>
      <c r="F189" s="51"/>
      <c r="G189" s="51"/>
      <c r="H189" s="51"/>
      <c r="I189" s="51"/>
      <c r="J189" s="52"/>
    </row>
  </sheetData>
  <sheetProtection sheet="1" objects="1" scenarios="1" spinCount="100000" saltValue="dl+74ba9GDg4w/8p+zXBm+GxJbwciSupTFpGGXeK3xase1LKAvs1sfl/hxzIZFoll1pwxOPY5YnyR4C6l4qgjQ==" hashValue="kdma5IJzHS5zaI8KnonUC6VPmRFvctMJNPtfnKFMX/iOyonwJxKnHdlyPepjrYG2D72i9gIMyzsf31LsYwwci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3738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191</v>
      </c>
      <c r="B5" s="20" t="s">
        <v>192</v>
      </c>
      <c r="C5" s="21" t="s">
        <v>3738</v>
      </c>
      <c r="D5" s="22"/>
      <c r="E5" s="23" t="s">
        <v>174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1114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3663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362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3699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3087</v>
      </c>
      <c r="F21" s="46"/>
      <c r="G21" s="46"/>
      <c r="H21" s="46"/>
      <c r="I21" s="46"/>
      <c r="J21" s="47"/>
    </row>
    <row r="22" ht="90">
      <c r="A22" s="37" t="s">
        <v>216</v>
      </c>
      <c r="B22" s="45"/>
      <c r="C22" s="46"/>
      <c r="D22" s="46"/>
      <c r="E22" s="39" t="s">
        <v>2503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334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3700</v>
      </c>
      <c r="F26" s="46"/>
      <c r="G26" s="46"/>
      <c r="H26" s="46"/>
      <c r="I26" s="46"/>
      <c r="J26" s="47"/>
    </row>
    <row r="27" ht="330">
      <c r="A27" s="37" t="s">
        <v>216</v>
      </c>
      <c r="B27" s="45"/>
      <c r="C27" s="46"/>
      <c r="D27" s="46"/>
      <c r="E27" s="39" t="s">
        <v>1101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1228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339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2982</v>
      </c>
      <c r="D37" s="34"/>
      <c r="E37" s="31" t="s">
        <v>1408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207</v>
      </c>
      <c r="B38" s="37">
        <v>7</v>
      </c>
      <c r="C38" s="38" t="s">
        <v>2983</v>
      </c>
      <c r="D38" s="37" t="s">
        <v>209</v>
      </c>
      <c r="E38" s="39" t="s">
        <v>2984</v>
      </c>
      <c r="F38" s="40" t="s">
        <v>329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2984</v>
      </c>
      <c r="F39" s="46"/>
      <c r="G39" s="46"/>
      <c r="H39" s="46"/>
      <c r="I39" s="46"/>
      <c r="J39" s="47"/>
    </row>
    <row r="40">
      <c r="A40" s="37" t="s">
        <v>214</v>
      </c>
      <c r="B40" s="45"/>
      <c r="C40" s="46"/>
      <c r="D40" s="46"/>
      <c r="E40" s="48" t="s">
        <v>330</v>
      </c>
      <c r="F40" s="46"/>
      <c r="G40" s="46"/>
      <c r="H40" s="46"/>
      <c r="I40" s="46"/>
      <c r="J40" s="47"/>
    </row>
    <row r="41" ht="60">
      <c r="A41" s="37" t="s">
        <v>216</v>
      </c>
      <c r="B41" s="45"/>
      <c r="C41" s="46"/>
      <c r="D41" s="46"/>
      <c r="E41" s="39" t="s">
        <v>3701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648</v>
      </c>
      <c r="D42" s="34"/>
      <c r="E42" s="31" t="s">
        <v>649</v>
      </c>
      <c r="F42" s="34"/>
      <c r="G42" s="34"/>
      <c r="H42" s="34"/>
      <c r="I42" s="35">
        <f>SUMIFS(I43:I50,A43:A50,"P")</f>
        <v>0</v>
      </c>
      <c r="J42" s="36"/>
    </row>
    <row r="43" ht="30">
      <c r="A43" s="37" t="s">
        <v>207</v>
      </c>
      <c r="B43" s="37">
        <v>8</v>
      </c>
      <c r="C43" s="38" t="s">
        <v>2620</v>
      </c>
      <c r="D43" s="37" t="s">
        <v>209</v>
      </c>
      <c r="E43" s="39" t="s">
        <v>651</v>
      </c>
      <c r="F43" s="40" t="s">
        <v>211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1130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1117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2536</v>
      </c>
      <c r="D47" s="37" t="s">
        <v>209</v>
      </c>
      <c r="E47" s="39" t="s">
        <v>2537</v>
      </c>
      <c r="F47" s="40" t="s">
        <v>211</v>
      </c>
      <c r="G47" s="41">
        <v>27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3702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1117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1426</v>
      </c>
      <c r="D51" s="34"/>
      <c r="E51" s="31" t="s">
        <v>1427</v>
      </c>
      <c r="F51" s="34"/>
      <c r="G51" s="34"/>
      <c r="H51" s="34"/>
      <c r="I51" s="35">
        <f>SUMIFS(I52:I67,A52:A67,"P")</f>
        <v>0</v>
      </c>
      <c r="J51" s="36"/>
    </row>
    <row r="52">
      <c r="A52" s="37" t="s">
        <v>207</v>
      </c>
      <c r="B52" s="37">
        <v>10</v>
      </c>
      <c r="C52" s="38" t="s">
        <v>1580</v>
      </c>
      <c r="D52" s="37" t="s">
        <v>209</v>
      </c>
      <c r="E52" s="39" t="s">
        <v>1581</v>
      </c>
      <c r="F52" s="40" t="s">
        <v>387</v>
      </c>
      <c r="G52" s="41">
        <v>120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3433</v>
      </c>
      <c r="F54" s="46"/>
      <c r="G54" s="46"/>
      <c r="H54" s="46"/>
      <c r="I54" s="46"/>
      <c r="J54" s="47"/>
    </row>
    <row r="55" ht="90">
      <c r="A55" s="37" t="s">
        <v>216</v>
      </c>
      <c r="B55" s="45"/>
      <c r="C55" s="46"/>
      <c r="D55" s="46"/>
      <c r="E55" s="39" t="s">
        <v>1254</v>
      </c>
      <c r="F55" s="46"/>
      <c r="G55" s="46"/>
      <c r="H55" s="46"/>
      <c r="I55" s="46"/>
      <c r="J55" s="47"/>
    </row>
    <row r="56">
      <c r="A56" s="37" t="s">
        <v>207</v>
      </c>
      <c r="B56" s="37">
        <v>11</v>
      </c>
      <c r="C56" s="38" t="s">
        <v>656</v>
      </c>
      <c r="D56" s="37" t="s">
        <v>209</v>
      </c>
      <c r="E56" s="39" t="s">
        <v>657</v>
      </c>
      <c r="F56" s="40" t="s">
        <v>387</v>
      </c>
      <c r="G56" s="41">
        <v>120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3433</v>
      </c>
      <c r="F58" s="46"/>
      <c r="G58" s="46"/>
      <c r="H58" s="46"/>
      <c r="I58" s="46"/>
      <c r="J58" s="47"/>
    </row>
    <row r="59" ht="90">
      <c r="A59" s="37" t="s">
        <v>216</v>
      </c>
      <c r="B59" s="45"/>
      <c r="C59" s="46"/>
      <c r="D59" s="46"/>
      <c r="E59" s="39" t="s">
        <v>1254</v>
      </c>
      <c r="F59" s="46"/>
      <c r="G59" s="46"/>
      <c r="H59" s="46"/>
      <c r="I59" s="46"/>
      <c r="J59" s="47"/>
    </row>
    <row r="60">
      <c r="A60" s="37" t="s">
        <v>207</v>
      </c>
      <c r="B60" s="37">
        <v>12</v>
      </c>
      <c r="C60" s="38" t="s">
        <v>2505</v>
      </c>
      <c r="D60" s="37" t="s">
        <v>209</v>
      </c>
      <c r="E60" s="39" t="s">
        <v>2506</v>
      </c>
      <c r="F60" s="40" t="s">
        <v>387</v>
      </c>
      <c r="G60" s="41">
        <v>120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3433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2508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13</v>
      </c>
      <c r="C64" s="38" t="s">
        <v>2509</v>
      </c>
      <c r="D64" s="37" t="s">
        <v>209</v>
      </c>
      <c r="E64" s="39" t="s">
        <v>2510</v>
      </c>
      <c r="F64" s="40" t="s">
        <v>387</v>
      </c>
      <c r="G64" s="41">
        <v>120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>
      <c r="A66" s="37" t="s">
        <v>214</v>
      </c>
      <c r="B66" s="45"/>
      <c r="C66" s="46"/>
      <c r="D66" s="46"/>
      <c r="E66" s="48" t="s">
        <v>3433</v>
      </c>
      <c r="F66" s="46"/>
      <c r="G66" s="46"/>
      <c r="H66" s="46"/>
      <c r="I66" s="46"/>
      <c r="J66" s="47"/>
    </row>
    <row r="67" ht="90">
      <c r="A67" s="37" t="s">
        <v>216</v>
      </c>
      <c r="B67" s="45"/>
      <c r="C67" s="46"/>
      <c r="D67" s="46"/>
      <c r="E67" s="39" t="s">
        <v>1796</v>
      </c>
      <c r="F67" s="46"/>
      <c r="G67" s="46"/>
      <c r="H67" s="46"/>
      <c r="I67" s="46"/>
      <c r="J67" s="47"/>
    </row>
    <row r="68">
      <c r="A68" s="31" t="s">
        <v>204</v>
      </c>
      <c r="B68" s="32"/>
      <c r="C68" s="33" t="s">
        <v>1460</v>
      </c>
      <c r="D68" s="34"/>
      <c r="E68" s="31" t="s">
        <v>1461</v>
      </c>
      <c r="F68" s="34"/>
      <c r="G68" s="34"/>
      <c r="H68" s="34"/>
      <c r="I68" s="35">
        <f>SUMIFS(I69:I72,A69:A72,"P")</f>
        <v>0</v>
      </c>
      <c r="J68" s="36"/>
    </row>
    <row r="69" ht="30">
      <c r="A69" s="37" t="s">
        <v>207</v>
      </c>
      <c r="B69" s="37">
        <v>14</v>
      </c>
      <c r="C69" s="38" t="s">
        <v>2540</v>
      </c>
      <c r="D69" s="37" t="s">
        <v>209</v>
      </c>
      <c r="E69" s="39" t="s">
        <v>2541</v>
      </c>
      <c r="F69" s="40" t="s">
        <v>211</v>
      </c>
      <c r="G69" s="41">
        <v>10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1122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2542</v>
      </c>
      <c r="F72" s="46"/>
      <c r="G72" s="46"/>
      <c r="H72" s="46"/>
      <c r="I72" s="46"/>
      <c r="J72" s="47"/>
    </row>
    <row r="73">
      <c r="A73" s="31" t="s">
        <v>204</v>
      </c>
      <c r="B73" s="32"/>
      <c r="C73" s="33" t="s">
        <v>522</v>
      </c>
      <c r="D73" s="34"/>
      <c r="E73" s="31" t="s">
        <v>1135</v>
      </c>
      <c r="F73" s="34"/>
      <c r="G73" s="34"/>
      <c r="H73" s="34"/>
      <c r="I73" s="35">
        <f>SUMIFS(I74:I113,A74:A113,"P")</f>
        <v>0</v>
      </c>
      <c r="J73" s="36"/>
    </row>
    <row r="74">
      <c r="A74" s="37" t="s">
        <v>207</v>
      </c>
      <c r="B74" s="37">
        <v>15</v>
      </c>
      <c r="C74" s="38" t="s">
        <v>2550</v>
      </c>
      <c r="D74" s="37" t="s">
        <v>209</v>
      </c>
      <c r="E74" s="39" t="s">
        <v>2551</v>
      </c>
      <c r="F74" s="40" t="s">
        <v>387</v>
      </c>
      <c r="G74" s="41">
        <v>515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>
      <c r="A76" s="37" t="s">
        <v>214</v>
      </c>
      <c r="B76" s="45"/>
      <c r="C76" s="46"/>
      <c r="D76" s="46"/>
      <c r="E76" s="48" t="s">
        <v>3739</v>
      </c>
      <c r="F76" s="46"/>
      <c r="G76" s="46"/>
      <c r="H76" s="46"/>
      <c r="I76" s="46"/>
      <c r="J76" s="47"/>
    </row>
    <row r="77" ht="150">
      <c r="A77" s="37" t="s">
        <v>216</v>
      </c>
      <c r="B77" s="45"/>
      <c r="C77" s="46"/>
      <c r="D77" s="46"/>
      <c r="E77" s="39" t="s">
        <v>2553</v>
      </c>
      <c r="F77" s="46"/>
      <c r="G77" s="46"/>
      <c r="H77" s="46"/>
      <c r="I77" s="46"/>
      <c r="J77" s="47"/>
    </row>
    <row r="78">
      <c r="A78" s="37" t="s">
        <v>207</v>
      </c>
      <c r="B78" s="37">
        <v>16</v>
      </c>
      <c r="C78" s="38" t="s">
        <v>3677</v>
      </c>
      <c r="D78" s="37" t="s">
        <v>209</v>
      </c>
      <c r="E78" s="39" t="s">
        <v>3678</v>
      </c>
      <c r="F78" s="40" t="s">
        <v>387</v>
      </c>
      <c r="G78" s="41">
        <v>160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>
      <c r="A80" s="37" t="s">
        <v>214</v>
      </c>
      <c r="B80" s="45"/>
      <c r="C80" s="46"/>
      <c r="D80" s="46"/>
      <c r="E80" s="48" t="s">
        <v>3704</v>
      </c>
      <c r="F80" s="46"/>
      <c r="G80" s="46"/>
      <c r="H80" s="46"/>
      <c r="I80" s="46"/>
      <c r="J80" s="47"/>
    </row>
    <row r="81" ht="150">
      <c r="A81" s="37" t="s">
        <v>216</v>
      </c>
      <c r="B81" s="45"/>
      <c r="C81" s="46"/>
      <c r="D81" s="46"/>
      <c r="E81" s="39" t="s">
        <v>3679</v>
      </c>
      <c r="F81" s="46"/>
      <c r="G81" s="46"/>
      <c r="H81" s="46"/>
      <c r="I81" s="46"/>
      <c r="J81" s="47"/>
    </row>
    <row r="82">
      <c r="A82" s="37" t="s">
        <v>207</v>
      </c>
      <c r="B82" s="37">
        <v>17</v>
      </c>
      <c r="C82" s="38" t="s">
        <v>2554</v>
      </c>
      <c r="D82" s="37" t="s">
        <v>209</v>
      </c>
      <c r="E82" s="39" t="s">
        <v>2555</v>
      </c>
      <c r="F82" s="40" t="s">
        <v>211</v>
      </c>
      <c r="G82" s="41">
        <v>52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3705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2557</v>
      </c>
      <c r="F85" s="46"/>
      <c r="G85" s="46"/>
      <c r="H85" s="46"/>
      <c r="I85" s="46"/>
      <c r="J85" s="47"/>
    </row>
    <row r="86">
      <c r="A86" s="37" t="s">
        <v>207</v>
      </c>
      <c r="B86" s="37">
        <v>18</v>
      </c>
      <c r="C86" s="38" t="s">
        <v>527</v>
      </c>
      <c r="D86" s="37" t="s">
        <v>209</v>
      </c>
      <c r="E86" s="39" t="s">
        <v>528</v>
      </c>
      <c r="F86" s="40" t="s">
        <v>211</v>
      </c>
      <c r="G86" s="41">
        <v>164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3706</v>
      </c>
      <c r="F88" s="46"/>
      <c r="G88" s="46"/>
      <c r="H88" s="46"/>
      <c r="I88" s="46"/>
      <c r="J88" s="47"/>
    </row>
    <row r="89" ht="90">
      <c r="A89" s="37" t="s">
        <v>216</v>
      </c>
      <c r="B89" s="45"/>
      <c r="C89" s="46"/>
      <c r="D89" s="46"/>
      <c r="E89" s="39" t="s">
        <v>529</v>
      </c>
      <c r="F89" s="46"/>
      <c r="G89" s="46"/>
      <c r="H89" s="46"/>
      <c r="I89" s="46"/>
      <c r="J89" s="47"/>
    </row>
    <row r="90">
      <c r="A90" s="37" t="s">
        <v>207</v>
      </c>
      <c r="B90" s="37">
        <v>19</v>
      </c>
      <c r="C90" s="38" t="s">
        <v>1477</v>
      </c>
      <c r="D90" s="37" t="s">
        <v>209</v>
      </c>
      <c r="E90" s="39" t="s">
        <v>760</v>
      </c>
      <c r="F90" s="40" t="s">
        <v>211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1225</v>
      </c>
      <c r="F92" s="46"/>
      <c r="G92" s="46"/>
      <c r="H92" s="46"/>
      <c r="I92" s="46"/>
      <c r="J92" s="47"/>
    </row>
    <row r="93" ht="90">
      <c r="A93" s="37" t="s">
        <v>216</v>
      </c>
      <c r="B93" s="45"/>
      <c r="C93" s="46"/>
      <c r="D93" s="46"/>
      <c r="E93" s="39" t="s">
        <v>1151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533</v>
      </c>
      <c r="D94" s="37" t="s">
        <v>209</v>
      </c>
      <c r="E94" s="39" t="s">
        <v>534</v>
      </c>
      <c r="F94" s="40" t="s">
        <v>211</v>
      </c>
      <c r="G94" s="41">
        <v>164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3706</v>
      </c>
      <c r="F96" s="46"/>
      <c r="G96" s="46"/>
      <c r="H96" s="46"/>
      <c r="I96" s="46"/>
      <c r="J96" s="47"/>
    </row>
    <row r="97" ht="120">
      <c r="A97" s="37" t="s">
        <v>216</v>
      </c>
      <c r="B97" s="45"/>
      <c r="C97" s="46"/>
      <c r="D97" s="46"/>
      <c r="E97" s="39" t="s">
        <v>535</v>
      </c>
      <c r="F97" s="46"/>
      <c r="G97" s="46"/>
      <c r="H97" s="46"/>
      <c r="I97" s="46"/>
      <c r="J97" s="47"/>
    </row>
    <row r="98">
      <c r="A98" s="37" t="s">
        <v>207</v>
      </c>
      <c r="B98" s="37">
        <v>21</v>
      </c>
      <c r="C98" s="38" t="s">
        <v>3680</v>
      </c>
      <c r="D98" s="37" t="s">
        <v>209</v>
      </c>
      <c r="E98" s="39" t="s">
        <v>2745</v>
      </c>
      <c r="F98" s="40" t="s">
        <v>329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330</v>
      </c>
      <c r="F100" s="46"/>
      <c r="G100" s="46"/>
      <c r="H100" s="46"/>
      <c r="I100" s="46"/>
      <c r="J100" s="47"/>
    </row>
    <row r="101" ht="120">
      <c r="A101" s="37" t="s">
        <v>216</v>
      </c>
      <c r="B101" s="45"/>
      <c r="C101" s="46"/>
      <c r="D101" s="46"/>
      <c r="E101" s="39" t="s">
        <v>3078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22</v>
      </c>
      <c r="C102" s="38" t="s">
        <v>2748</v>
      </c>
      <c r="D102" s="37" t="s">
        <v>209</v>
      </c>
      <c r="E102" s="39" t="s">
        <v>2749</v>
      </c>
      <c r="F102" s="40" t="s">
        <v>387</v>
      </c>
      <c r="G102" s="41">
        <v>515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3740</v>
      </c>
      <c r="F104" s="46"/>
      <c r="G104" s="46"/>
      <c r="H104" s="46"/>
      <c r="I104" s="46"/>
      <c r="J104" s="47"/>
    </row>
    <row r="105" ht="105">
      <c r="A105" s="37" t="s">
        <v>216</v>
      </c>
      <c r="B105" s="45"/>
      <c r="C105" s="46"/>
      <c r="D105" s="46"/>
      <c r="E105" s="39" t="s">
        <v>2938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23</v>
      </c>
      <c r="C106" s="38" t="s">
        <v>3682</v>
      </c>
      <c r="D106" s="37" t="s">
        <v>209</v>
      </c>
      <c r="E106" s="39" t="s">
        <v>3683</v>
      </c>
      <c r="F106" s="40" t="s">
        <v>329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1130</v>
      </c>
      <c r="F108" s="46"/>
      <c r="G108" s="46"/>
      <c r="H108" s="46"/>
      <c r="I108" s="46"/>
      <c r="J108" s="47"/>
    </row>
    <row r="109" ht="195">
      <c r="A109" s="37" t="s">
        <v>216</v>
      </c>
      <c r="B109" s="45"/>
      <c r="C109" s="46"/>
      <c r="D109" s="46"/>
      <c r="E109" s="39" t="s">
        <v>3684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3685</v>
      </c>
      <c r="D110" s="37" t="s">
        <v>209</v>
      </c>
      <c r="E110" s="39" t="s">
        <v>3686</v>
      </c>
      <c r="F110" s="40" t="s">
        <v>329</v>
      </c>
      <c r="G110" s="41">
        <v>4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>
      <c r="A112" s="37" t="s">
        <v>214</v>
      </c>
      <c r="B112" s="45"/>
      <c r="C112" s="46"/>
      <c r="D112" s="46"/>
      <c r="E112" s="48" t="s">
        <v>1130</v>
      </c>
      <c r="F112" s="46"/>
      <c r="G112" s="46"/>
      <c r="H112" s="46"/>
      <c r="I112" s="46"/>
      <c r="J112" s="47"/>
    </row>
    <row r="113" ht="210">
      <c r="A113" s="37" t="s">
        <v>216</v>
      </c>
      <c r="B113" s="45"/>
      <c r="C113" s="46"/>
      <c r="D113" s="46"/>
      <c r="E113" s="39" t="s">
        <v>3687</v>
      </c>
      <c r="F113" s="46"/>
      <c r="G113" s="46"/>
      <c r="H113" s="46"/>
      <c r="I113" s="46"/>
      <c r="J113" s="47"/>
    </row>
    <row r="114">
      <c r="A114" s="31" t="s">
        <v>204</v>
      </c>
      <c r="B114" s="32"/>
      <c r="C114" s="33" t="s">
        <v>397</v>
      </c>
      <c r="D114" s="34"/>
      <c r="E114" s="31" t="s">
        <v>1481</v>
      </c>
      <c r="F114" s="34"/>
      <c r="G114" s="34"/>
      <c r="H114" s="34"/>
      <c r="I114" s="35">
        <f>SUMIFS(I115:I130,A115:A130,"P")</f>
        <v>0</v>
      </c>
      <c r="J114" s="36"/>
    </row>
    <row r="115">
      <c r="A115" s="37" t="s">
        <v>207</v>
      </c>
      <c r="B115" s="37">
        <v>25</v>
      </c>
      <c r="C115" s="38" t="s">
        <v>821</v>
      </c>
      <c r="D115" s="37" t="s">
        <v>209</v>
      </c>
      <c r="E115" s="39" t="s">
        <v>822</v>
      </c>
      <c r="F115" s="40" t="s">
        <v>387</v>
      </c>
      <c r="G115" s="41">
        <v>80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325</v>
      </c>
      <c r="F117" s="46"/>
      <c r="G117" s="46"/>
      <c r="H117" s="46"/>
      <c r="I117" s="46"/>
      <c r="J117" s="47"/>
    </row>
    <row r="118" ht="90">
      <c r="A118" s="37" t="s">
        <v>216</v>
      </c>
      <c r="B118" s="45"/>
      <c r="C118" s="46"/>
      <c r="D118" s="46"/>
      <c r="E118" s="39" t="s">
        <v>1206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26</v>
      </c>
      <c r="C119" s="38" t="s">
        <v>406</v>
      </c>
      <c r="D119" s="37" t="s">
        <v>209</v>
      </c>
      <c r="E119" s="39" t="s">
        <v>407</v>
      </c>
      <c r="F119" s="40" t="s">
        <v>211</v>
      </c>
      <c r="G119" s="41">
        <v>4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>
      <c r="A121" s="37" t="s">
        <v>214</v>
      </c>
      <c r="B121" s="45"/>
      <c r="C121" s="46"/>
      <c r="D121" s="46"/>
      <c r="E121" s="48" t="s">
        <v>1130</v>
      </c>
      <c r="F121" s="46"/>
      <c r="G121" s="46"/>
      <c r="H121" s="46"/>
      <c r="I121" s="46"/>
      <c r="J121" s="47"/>
    </row>
    <row r="122" ht="105">
      <c r="A122" s="37" t="s">
        <v>216</v>
      </c>
      <c r="B122" s="45"/>
      <c r="C122" s="46"/>
      <c r="D122" s="46"/>
      <c r="E122" s="39" t="s">
        <v>409</v>
      </c>
      <c r="F122" s="46"/>
      <c r="G122" s="46"/>
      <c r="H122" s="46"/>
      <c r="I122" s="46"/>
      <c r="J122" s="47"/>
    </row>
    <row r="123">
      <c r="A123" s="37" t="s">
        <v>207</v>
      </c>
      <c r="B123" s="37">
        <v>27</v>
      </c>
      <c r="C123" s="38" t="s">
        <v>2998</v>
      </c>
      <c r="D123" s="37" t="s">
        <v>209</v>
      </c>
      <c r="E123" s="39" t="s">
        <v>2999</v>
      </c>
      <c r="F123" s="40" t="s">
        <v>211</v>
      </c>
      <c r="G123" s="41">
        <v>5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214</v>
      </c>
      <c r="B125" s="45"/>
      <c r="C125" s="46"/>
      <c r="D125" s="46"/>
      <c r="E125" s="48" t="s">
        <v>339</v>
      </c>
      <c r="F125" s="46"/>
      <c r="G125" s="46"/>
      <c r="H125" s="46"/>
      <c r="I125" s="46"/>
      <c r="J125" s="47"/>
    </row>
    <row r="126" ht="120">
      <c r="A126" s="37" t="s">
        <v>216</v>
      </c>
      <c r="B126" s="45"/>
      <c r="C126" s="46"/>
      <c r="D126" s="46"/>
      <c r="E126" s="39" t="s">
        <v>3688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3689</v>
      </c>
      <c r="D127" s="37" t="s">
        <v>209</v>
      </c>
      <c r="E127" s="39" t="s">
        <v>3690</v>
      </c>
      <c r="F127" s="40" t="s">
        <v>387</v>
      </c>
      <c r="G127" s="41">
        <v>120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3690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3433</v>
      </c>
      <c r="F129" s="46"/>
      <c r="G129" s="46"/>
      <c r="H129" s="46"/>
      <c r="I129" s="46"/>
      <c r="J129" s="47"/>
    </row>
    <row r="130" ht="105">
      <c r="A130" s="37" t="s">
        <v>216</v>
      </c>
      <c r="B130" s="45"/>
      <c r="C130" s="46"/>
      <c r="D130" s="46"/>
      <c r="E130" s="39" t="s">
        <v>484</v>
      </c>
      <c r="F130" s="46"/>
      <c r="G130" s="46"/>
      <c r="H130" s="46"/>
      <c r="I130" s="46"/>
      <c r="J130" s="47"/>
    </row>
    <row r="131">
      <c r="A131" s="31" t="s">
        <v>204</v>
      </c>
      <c r="B131" s="32"/>
      <c r="C131" s="33" t="s">
        <v>295</v>
      </c>
      <c r="D131" s="34"/>
      <c r="E131" s="31" t="s">
        <v>1515</v>
      </c>
      <c r="F131" s="34"/>
      <c r="G131" s="34"/>
      <c r="H131" s="34"/>
      <c r="I131" s="35">
        <f>SUMIFS(I132:I175,A132:A175,"P")</f>
        <v>0</v>
      </c>
      <c r="J131" s="36"/>
    </row>
    <row r="132" ht="30">
      <c r="A132" s="37" t="s">
        <v>207</v>
      </c>
      <c r="B132" s="37">
        <v>29</v>
      </c>
      <c r="C132" s="38" t="s">
        <v>297</v>
      </c>
      <c r="D132" s="37" t="s">
        <v>209</v>
      </c>
      <c r="E132" s="39" t="s">
        <v>298</v>
      </c>
      <c r="F132" s="40" t="s">
        <v>211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>
      <c r="A134" s="37" t="s">
        <v>214</v>
      </c>
      <c r="B134" s="45"/>
      <c r="C134" s="46"/>
      <c r="D134" s="46"/>
      <c r="E134" s="48" t="s">
        <v>330</v>
      </c>
      <c r="F134" s="46"/>
      <c r="G134" s="46"/>
      <c r="H134" s="46"/>
      <c r="I134" s="46"/>
      <c r="J134" s="47"/>
    </row>
    <row r="135" ht="135">
      <c r="A135" s="37" t="s">
        <v>216</v>
      </c>
      <c r="B135" s="45"/>
      <c r="C135" s="46"/>
      <c r="D135" s="46"/>
      <c r="E135" s="39" t="s">
        <v>299</v>
      </c>
      <c r="F135" s="46"/>
      <c r="G135" s="46"/>
      <c r="H135" s="46"/>
      <c r="I135" s="46"/>
      <c r="J135" s="47"/>
    </row>
    <row r="136" ht="45">
      <c r="A136" s="37" t="s">
        <v>207</v>
      </c>
      <c r="B136" s="37">
        <v>30</v>
      </c>
      <c r="C136" s="38" t="s">
        <v>300</v>
      </c>
      <c r="D136" s="37" t="s">
        <v>209</v>
      </c>
      <c r="E136" s="39" t="s">
        <v>301</v>
      </c>
      <c r="F136" s="40" t="s">
        <v>211</v>
      </c>
      <c r="G136" s="41">
        <v>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>
      <c r="A138" s="37" t="s">
        <v>214</v>
      </c>
      <c r="B138" s="45"/>
      <c r="C138" s="46"/>
      <c r="D138" s="46"/>
      <c r="E138" s="48" t="s">
        <v>1120</v>
      </c>
      <c r="F138" s="46"/>
      <c r="G138" s="46"/>
      <c r="H138" s="46"/>
      <c r="I138" s="46"/>
      <c r="J138" s="47"/>
    </row>
    <row r="139" ht="135">
      <c r="A139" s="37" t="s">
        <v>216</v>
      </c>
      <c r="B139" s="45"/>
      <c r="C139" s="46"/>
      <c r="D139" s="46"/>
      <c r="E139" s="39" t="s">
        <v>299</v>
      </c>
      <c r="F139" s="46"/>
      <c r="G139" s="46"/>
      <c r="H139" s="46"/>
      <c r="I139" s="46"/>
      <c r="J139" s="47"/>
    </row>
    <row r="140" ht="30">
      <c r="A140" s="37" t="s">
        <v>207</v>
      </c>
      <c r="B140" s="37">
        <v>31</v>
      </c>
      <c r="C140" s="38" t="s">
        <v>303</v>
      </c>
      <c r="D140" s="37" t="s">
        <v>209</v>
      </c>
      <c r="E140" s="39" t="s">
        <v>304</v>
      </c>
      <c r="F140" s="40" t="s">
        <v>211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330</v>
      </c>
      <c r="F142" s="46"/>
      <c r="G142" s="46"/>
      <c r="H142" s="46"/>
      <c r="I142" s="46"/>
      <c r="J142" s="47"/>
    </row>
    <row r="143" ht="105">
      <c r="A143" s="37" t="s">
        <v>216</v>
      </c>
      <c r="B143" s="45"/>
      <c r="C143" s="46"/>
      <c r="D143" s="46"/>
      <c r="E143" s="39" t="s">
        <v>305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573</v>
      </c>
      <c r="D144" s="37" t="s">
        <v>209</v>
      </c>
      <c r="E144" s="39" t="s">
        <v>574</v>
      </c>
      <c r="F144" s="40" t="s">
        <v>211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330</v>
      </c>
      <c r="F146" s="46"/>
      <c r="G146" s="46"/>
      <c r="H146" s="46"/>
      <c r="I146" s="46"/>
      <c r="J146" s="47"/>
    </row>
    <row r="147" ht="105">
      <c r="A147" s="37" t="s">
        <v>216</v>
      </c>
      <c r="B147" s="45"/>
      <c r="C147" s="46"/>
      <c r="D147" s="46"/>
      <c r="E147" s="39" t="s">
        <v>575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33</v>
      </c>
      <c r="C148" s="38" t="s">
        <v>2958</v>
      </c>
      <c r="D148" s="37" t="s">
        <v>209</v>
      </c>
      <c r="E148" s="39" t="s">
        <v>2959</v>
      </c>
      <c r="F148" s="40" t="s">
        <v>211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>
      <c r="A150" s="37" t="s">
        <v>214</v>
      </c>
      <c r="B150" s="45"/>
      <c r="C150" s="46"/>
      <c r="D150" s="46"/>
      <c r="E150" s="48" t="s">
        <v>330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575</v>
      </c>
      <c r="F151" s="46"/>
      <c r="G151" s="46"/>
      <c r="H151" s="46"/>
      <c r="I151" s="46"/>
      <c r="J151" s="47"/>
    </row>
    <row r="152" ht="30">
      <c r="A152" s="37" t="s">
        <v>207</v>
      </c>
      <c r="B152" s="37">
        <v>34</v>
      </c>
      <c r="C152" s="38" t="s">
        <v>3692</v>
      </c>
      <c r="D152" s="37" t="s">
        <v>209</v>
      </c>
      <c r="E152" s="39" t="s">
        <v>3693</v>
      </c>
      <c r="F152" s="40" t="s">
        <v>211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>
      <c r="A154" s="37" t="s">
        <v>214</v>
      </c>
      <c r="B154" s="45"/>
      <c r="C154" s="46"/>
      <c r="D154" s="46"/>
      <c r="E154" s="48" t="s">
        <v>330</v>
      </c>
      <c r="F154" s="46"/>
      <c r="G154" s="46"/>
      <c r="H154" s="46"/>
      <c r="I154" s="46"/>
      <c r="J154" s="47"/>
    </row>
    <row r="155" ht="105">
      <c r="A155" s="37" t="s">
        <v>216</v>
      </c>
      <c r="B155" s="45"/>
      <c r="C155" s="46"/>
      <c r="D155" s="46"/>
      <c r="E155" s="39" t="s">
        <v>575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35</v>
      </c>
      <c r="C156" s="38" t="s">
        <v>3694</v>
      </c>
      <c r="D156" s="37" t="s">
        <v>209</v>
      </c>
      <c r="E156" s="39" t="s">
        <v>3695</v>
      </c>
      <c r="F156" s="40" t="s">
        <v>211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>
      <c r="A158" s="37" t="s">
        <v>214</v>
      </c>
      <c r="B158" s="45"/>
      <c r="C158" s="46"/>
      <c r="D158" s="46"/>
      <c r="E158" s="48" t="s">
        <v>330</v>
      </c>
      <c r="F158" s="46"/>
      <c r="G158" s="46"/>
      <c r="H158" s="46"/>
      <c r="I158" s="46"/>
      <c r="J158" s="47"/>
    </row>
    <row r="159" ht="105">
      <c r="A159" s="37" t="s">
        <v>216</v>
      </c>
      <c r="B159" s="45"/>
      <c r="C159" s="46"/>
      <c r="D159" s="46"/>
      <c r="E159" s="39" t="s">
        <v>575</v>
      </c>
      <c r="F159" s="46"/>
      <c r="G159" s="46"/>
      <c r="H159" s="46"/>
      <c r="I159" s="46"/>
      <c r="J159" s="47"/>
    </row>
    <row r="160" ht="30">
      <c r="A160" s="37" t="s">
        <v>207</v>
      </c>
      <c r="B160" s="37">
        <v>36</v>
      </c>
      <c r="C160" s="38" t="s">
        <v>3696</v>
      </c>
      <c r="D160" s="37" t="s">
        <v>209</v>
      </c>
      <c r="E160" s="39" t="s">
        <v>3697</v>
      </c>
      <c r="F160" s="40" t="s">
        <v>211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330</v>
      </c>
      <c r="F162" s="46"/>
      <c r="G162" s="46"/>
      <c r="H162" s="46"/>
      <c r="I162" s="46"/>
      <c r="J162" s="47"/>
    </row>
    <row r="163" ht="105">
      <c r="A163" s="37" t="s">
        <v>216</v>
      </c>
      <c r="B163" s="45"/>
      <c r="C163" s="46"/>
      <c r="D163" s="46"/>
      <c r="E163" s="39" t="s">
        <v>575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37</v>
      </c>
      <c r="C164" s="38" t="s">
        <v>430</v>
      </c>
      <c r="D164" s="37" t="s">
        <v>209</v>
      </c>
      <c r="E164" s="39" t="s">
        <v>431</v>
      </c>
      <c r="F164" s="40" t="s">
        <v>231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>
      <c r="A166" s="37" t="s">
        <v>214</v>
      </c>
      <c r="B166" s="45"/>
      <c r="C166" s="46"/>
      <c r="D166" s="46"/>
      <c r="E166" s="48" t="s">
        <v>1150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433</v>
      </c>
      <c r="F167" s="46"/>
      <c r="G167" s="46"/>
      <c r="H167" s="46"/>
      <c r="I167" s="46"/>
      <c r="J167" s="47"/>
    </row>
    <row r="168">
      <c r="A168" s="37" t="s">
        <v>207</v>
      </c>
      <c r="B168" s="37">
        <v>38</v>
      </c>
      <c r="C168" s="38" t="s">
        <v>356</v>
      </c>
      <c r="D168" s="37" t="s">
        <v>209</v>
      </c>
      <c r="E168" s="39" t="s">
        <v>357</v>
      </c>
      <c r="F168" s="40" t="s">
        <v>231</v>
      </c>
      <c r="G168" s="41">
        <v>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1150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434</v>
      </c>
      <c r="F171" s="46"/>
      <c r="G171" s="46"/>
      <c r="H171" s="46"/>
      <c r="I171" s="46"/>
      <c r="J171" s="47"/>
    </row>
    <row r="172">
      <c r="A172" s="37" t="s">
        <v>207</v>
      </c>
      <c r="B172" s="37">
        <v>39</v>
      </c>
      <c r="C172" s="38" t="s">
        <v>360</v>
      </c>
      <c r="D172" s="37" t="s">
        <v>209</v>
      </c>
      <c r="E172" s="39" t="s">
        <v>361</v>
      </c>
      <c r="F172" s="40" t="s">
        <v>231</v>
      </c>
      <c r="G172" s="41">
        <v>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>
      <c r="A174" s="37" t="s">
        <v>214</v>
      </c>
      <c r="B174" s="45"/>
      <c r="C174" s="46"/>
      <c r="D174" s="46"/>
      <c r="E174" s="48" t="s">
        <v>1150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435</v>
      </c>
      <c r="F175" s="46"/>
      <c r="G175" s="46"/>
      <c r="H175" s="46"/>
      <c r="I175" s="46"/>
      <c r="J175" s="47"/>
    </row>
    <row r="176">
      <c r="A176" s="31" t="s">
        <v>204</v>
      </c>
      <c r="B176" s="32"/>
      <c r="C176" s="33" t="s">
        <v>1265</v>
      </c>
      <c r="D176" s="34"/>
      <c r="E176" s="31" t="s">
        <v>1266</v>
      </c>
      <c r="F176" s="34"/>
      <c r="G176" s="34"/>
      <c r="H176" s="34"/>
      <c r="I176" s="35">
        <f>SUMIFS(I177:I180,A177:A180,"P")</f>
        <v>0</v>
      </c>
      <c r="J176" s="36"/>
    </row>
    <row r="177" ht="45">
      <c r="A177" s="37" t="s">
        <v>207</v>
      </c>
      <c r="B177" s="37">
        <v>40</v>
      </c>
      <c r="C177" s="38" t="s">
        <v>2521</v>
      </c>
      <c r="D177" s="37" t="s">
        <v>2522</v>
      </c>
      <c r="E177" s="39" t="s">
        <v>2523</v>
      </c>
      <c r="F177" s="40" t="s">
        <v>615</v>
      </c>
      <c r="G177" s="41">
        <v>52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39" t="s">
        <v>616</v>
      </c>
      <c r="F178" s="46"/>
      <c r="G178" s="46"/>
      <c r="H178" s="46"/>
      <c r="I178" s="46"/>
      <c r="J178" s="47"/>
    </row>
    <row r="179">
      <c r="A179" s="37" t="s">
        <v>214</v>
      </c>
      <c r="B179" s="45"/>
      <c r="C179" s="46"/>
      <c r="D179" s="46"/>
      <c r="E179" s="48" t="s">
        <v>3709</v>
      </c>
      <c r="F179" s="46"/>
      <c r="G179" s="46"/>
      <c r="H179" s="46"/>
      <c r="I179" s="46"/>
      <c r="J179" s="47"/>
    </row>
    <row r="180" ht="120">
      <c r="A180" s="37" t="s">
        <v>216</v>
      </c>
      <c r="B180" s="45"/>
      <c r="C180" s="46"/>
      <c r="D180" s="46"/>
      <c r="E180" s="39" t="s">
        <v>1271</v>
      </c>
      <c r="F180" s="46"/>
      <c r="G180" s="46"/>
      <c r="H180" s="46"/>
      <c r="I180" s="46"/>
      <c r="J180" s="47"/>
    </row>
    <row r="181">
      <c r="A181" s="31" t="s">
        <v>204</v>
      </c>
      <c r="B181" s="32"/>
      <c r="C181" s="33" t="s">
        <v>2789</v>
      </c>
      <c r="D181" s="34"/>
      <c r="E181" s="31" t="s">
        <v>2790</v>
      </c>
      <c r="F181" s="34"/>
      <c r="G181" s="34"/>
      <c r="H181" s="34"/>
      <c r="I181" s="35">
        <f>SUMIFS(I182:I189,A182:A189,"P")</f>
        <v>0</v>
      </c>
      <c r="J181" s="36"/>
    </row>
    <row r="182" ht="30">
      <c r="A182" s="37" t="s">
        <v>207</v>
      </c>
      <c r="B182" s="37">
        <v>41</v>
      </c>
      <c r="C182" s="38" t="s">
        <v>3741</v>
      </c>
      <c r="D182" s="37" t="s">
        <v>209</v>
      </c>
      <c r="E182" s="39" t="s">
        <v>3044</v>
      </c>
      <c r="F182" s="40" t="s">
        <v>387</v>
      </c>
      <c r="G182" s="41">
        <v>120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3044</v>
      </c>
      <c r="F183" s="46"/>
      <c r="G183" s="46"/>
      <c r="H183" s="46"/>
      <c r="I183" s="46"/>
      <c r="J183" s="47"/>
    </row>
    <row r="184">
      <c r="A184" s="37" t="s">
        <v>214</v>
      </c>
      <c r="B184" s="45"/>
      <c r="C184" s="46"/>
      <c r="D184" s="46"/>
      <c r="E184" s="48" t="s">
        <v>3433</v>
      </c>
      <c r="F184" s="46"/>
      <c r="G184" s="46"/>
      <c r="H184" s="46"/>
      <c r="I184" s="46"/>
      <c r="J184" s="47"/>
    </row>
    <row r="185" ht="135">
      <c r="A185" s="37" t="s">
        <v>216</v>
      </c>
      <c r="B185" s="45"/>
      <c r="C185" s="46"/>
      <c r="D185" s="46"/>
      <c r="E185" s="39" t="s">
        <v>3046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42</v>
      </c>
      <c r="C186" s="38" t="s">
        <v>3674</v>
      </c>
      <c r="D186" s="37" t="s">
        <v>209</v>
      </c>
      <c r="E186" s="39" t="s">
        <v>2806</v>
      </c>
      <c r="F186" s="40" t="s">
        <v>2807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2806</v>
      </c>
      <c r="F187" s="46"/>
      <c r="G187" s="46"/>
      <c r="H187" s="46"/>
      <c r="I187" s="46"/>
      <c r="J187" s="47"/>
    </row>
    <row r="188">
      <c r="A188" s="37" t="s">
        <v>214</v>
      </c>
      <c r="B188" s="45"/>
      <c r="C188" s="46"/>
      <c r="D188" s="46"/>
      <c r="E188" s="48" t="s">
        <v>330</v>
      </c>
      <c r="F188" s="46"/>
      <c r="G188" s="46"/>
      <c r="H188" s="46"/>
      <c r="I188" s="46"/>
      <c r="J188" s="47"/>
    </row>
    <row r="189" ht="45">
      <c r="A189" s="37" t="s">
        <v>216</v>
      </c>
      <c r="B189" s="50"/>
      <c r="C189" s="51"/>
      <c r="D189" s="51"/>
      <c r="E189" s="39" t="s">
        <v>2808</v>
      </c>
      <c r="F189" s="51"/>
      <c r="G189" s="51"/>
      <c r="H189" s="51"/>
      <c r="I189" s="51"/>
      <c r="J189" s="52"/>
    </row>
  </sheetData>
  <sheetProtection sheet="1" objects="1" scenarios="1" spinCount="100000" saltValue="1sMrVjrnzj+akx+bchJH5Y6WNPPmxN0sItfY91GVGl6BKzPsWGqZE/y8LY+eZCOaiGmGakZNpVmPgBYSw1G1NA==" hashValue="w7Y+BNR97huYCgPyMPEEwAFuqi23P7QanL3Z6JPJCc6cDblr06+iDlO+ySKRRykFnAqgw8SOgX2PpiRqkxo+F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3742</v>
      </c>
      <c r="I3" s="25">
        <f>SUMIFS(I9:I167,A9:A167,"SD")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3742</v>
      </c>
      <c r="D5" s="22"/>
      <c r="E5" s="23" t="s">
        <v>176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39" t="s">
        <v>3661</v>
      </c>
      <c r="F11" s="46"/>
      <c r="G11" s="46"/>
      <c r="H11" s="46"/>
      <c r="I11" s="46"/>
      <c r="J11" s="47"/>
    </row>
    <row r="12" ht="30">
      <c r="A12" s="37" t="s">
        <v>214</v>
      </c>
      <c r="B12" s="45"/>
      <c r="C12" s="46"/>
      <c r="D12" s="46"/>
      <c r="E12" s="48" t="s">
        <v>3743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3718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307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39" t="s">
        <v>2518</v>
      </c>
      <c r="F15" s="46"/>
      <c r="G15" s="46"/>
      <c r="H15" s="46"/>
      <c r="I15" s="46"/>
      <c r="J15" s="47"/>
    </row>
    <row r="16" ht="30">
      <c r="A16" s="37" t="s">
        <v>214</v>
      </c>
      <c r="B16" s="45"/>
      <c r="C16" s="46"/>
      <c r="D16" s="46"/>
      <c r="E16" s="48" t="s">
        <v>3719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2813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39" t="s">
        <v>2720</v>
      </c>
      <c r="F20" s="46"/>
      <c r="G20" s="46"/>
      <c r="H20" s="46"/>
      <c r="I20" s="46"/>
      <c r="J20" s="47"/>
    </row>
    <row r="21" ht="30">
      <c r="A21" s="37" t="s">
        <v>214</v>
      </c>
      <c r="B21" s="45"/>
      <c r="C21" s="46"/>
      <c r="D21" s="46"/>
      <c r="E21" s="48" t="s">
        <v>3744</v>
      </c>
      <c r="F21" s="46"/>
      <c r="G21" s="46"/>
      <c r="H21" s="46"/>
      <c r="I21" s="46"/>
      <c r="J21" s="47"/>
    </row>
    <row r="22" ht="180">
      <c r="A22" s="37" t="s">
        <v>216</v>
      </c>
      <c r="B22" s="45"/>
      <c r="C22" s="46"/>
      <c r="D22" s="46"/>
      <c r="E22" s="39" t="s">
        <v>2722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259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39" t="s">
        <v>1099</v>
      </c>
      <c r="F25" s="46"/>
      <c r="G25" s="46"/>
      <c r="H25" s="46"/>
      <c r="I25" s="46"/>
      <c r="J25" s="47"/>
    </row>
    <row r="26" ht="30">
      <c r="A26" s="37" t="s">
        <v>214</v>
      </c>
      <c r="B26" s="45"/>
      <c r="C26" s="46"/>
      <c r="D26" s="46"/>
      <c r="E26" s="48" t="s">
        <v>3721</v>
      </c>
      <c r="F26" s="46"/>
      <c r="G26" s="46"/>
      <c r="H26" s="46"/>
      <c r="I26" s="46"/>
      <c r="J26" s="47"/>
    </row>
    <row r="27" ht="409.5">
      <c r="A27" s="37" t="s">
        <v>216</v>
      </c>
      <c r="B27" s="45"/>
      <c r="C27" s="46"/>
      <c r="D27" s="46"/>
      <c r="E27" s="39" t="s">
        <v>2532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SUMIFS(I29:I40,A29:A40,"P")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 ht="30">
      <c r="A31" s="37" t="s">
        <v>214</v>
      </c>
      <c r="B31" s="45"/>
      <c r="C31" s="46"/>
      <c r="D31" s="46"/>
      <c r="E31" s="48" t="s">
        <v>3722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 ht="30">
      <c r="A35" s="37" t="s">
        <v>214</v>
      </c>
      <c r="B35" s="45"/>
      <c r="C35" s="46"/>
      <c r="D35" s="46"/>
      <c r="E35" s="48" t="s">
        <v>1377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7" t="s">
        <v>207</v>
      </c>
      <c r="B37" s="37">
        <v>7</v>
      </c>
      <c r="C37" s="38" t="s">
        <v>3674</v>
      </c>
      <c r="D37" s="37" t="s">
        <v>209</v>
      </c>
      <c r="E37" s="39" t="s">
        <v>2806</v>
      </c>
      <c r="F37" s="40" t="s">
        <v>2807</v>
      </c>
      <c r="G37" s="41">
        <v>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212</v>
      </c>
      <c r="B38" s="45"/>
      <c r="C38" s="46"/>
      <c r="D38" s="46"/>
      <c r="E38" s="39" t="s">
        <v>2806</v>
      </c>
      <c r="F38" s="46"/>
      <c r="G38" s="46"/>
      <c r="H38" s="46"/>
      <c r="I38" s="46"/>
      <c r="J38" s="47"/>
    </row>
    <row r="39" ht="30">
      <c r="A39" s="37" t="s">
        <v>214</v>
      </c>
      <c r="B39" s="45"/>
      <c r="C39" s="46"/>
      <c r="D39" s="46"/>
      <c r="E39" s="48" t="s">
        <v>898</v>
      </c>
      <c r="F39" s="46"/>
      <c r="G39" s="46"/>
      <c r="H39" s="46"/>
      <c r="I39" s="46"/>
      <c r="J39" s="47"/>
    </row>
    <row r="40" ht="45">
      <c r="A40" s="37" t="s">
        <v>216</v>
      </c>
      <c r="B40" s="45"/>
      <c r="C40" s="46"/>
      <c r="D40" s="46"/>
      <c r="E40" s="39" t="s">
        <v>2808</v>
      </c>
      <c r="F40" s="46"/>
      <c r="G40" s="46"/>
      <c r="H40" s="46"/>
      <c r="I40" s="46"/>
      <c r="J40" s="47"/>
    </row>
    <row r="41">
      <c r="A41" s="31" t="s">
        <v>204</v>
      </c>
      <c r="B41" s="32"/>
      <c r="C41" s="33" t="s">
        <v>2982</v>
      </c>
      <c r="D41" s="34"/>
      <c r="E41" s="31" t="s">
        <v>1408</v>
      </c>
      <c r="F41" s="34"/>
      <c r="G41" s="34"/>
      <c r="H41" s="34"/>
      <c r="I41" s="35">
        <f>SUMIFS(I42:I45,A42:A45,"P")</f>
        <v>0</v>
      </c>
      <c r="J41" s="36"/>
    </row>
    <row r="42">
      <c r="A42" s="37" t="s">
        <v>207</v>
      </c>
      <c r="B42" s="37">
        <v>8</v>
      </c>
      <c r="C42" s="38" t="s">
        <v>2983</v>
      </c>
      <c r="D42" s="37" t="s">
        <v>209</v>
      </c>
      <c r="E42" s="39" t="s">
        <v>2984</v>
      </c>
      <c r="F42" s="40" t="s">
        <v>329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39" t="s">
        <v>2984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898</v>
      </c>
      <c r="F44" s="46"/>
      <c r="G44" s="46"/>
      <c r="H44" s="46"/>
      <c r="I44" s="46"/>
      <c r="J44" s="47"/>
    </row>
    <row r="45" ht="90">
      <c r="A45" s="37" t="s">
        <v>216</v>
      </c>
      <c r="B45" s="45"/>
      <c r="C45" s="46"/>
      <c r="D45" s="46"/>
      <c r="E45" s="39" t="s">
        <v>2985</v>
      </c>
      <c r="F45" s="46"/>
      <c r="G45" s="46"/>
      <c r="H45" s="46"/>
      <c r="I45" s="46"/>
      <c r="J45" s="47"/>
    </row>
    <row r="46">
      <c r="A46" s="31" t="s">
        <v>204</v>
      </c>
      <c r="B46" s="32"/>
      <c r="C46" s="33" t="s">
        <v>648</v>
      </c>
      <c r="D46" s="34"/>
      <c r="E46" s="31" t="s">
        <v>649</v>
      </c>
      <c r="F46" s="34"/>
      <c r="G46" s="34"/>
      <c r="H46" s="34"/>
      <c r="I46" s="35">
        <f>SUMIFS(I47:I54,A47:A54,"P")</f>
        <v>0</v>
      </c>
      <c r="J46" s="36"/>
    </row>
    <row r="47" ht="30">
      <c r="A47" s="37" t="s">
        <v>207</v>
      </c>
      <c r="B47" s="37">
        <v>9</v>
      </c>
      <c r="C47" s="38" t="s">
        <v>2620</v>
      </c>
      <c r="D47" s="37" t="s">
        <v>209</v>
      </c>
      <c r="E47" s="39" t="s">
        <v>651</v>
      </c>
      <c r="F47" s="40" t="s">
        <v>211</v>
      </c>
      <c r="G47" s="41">
        <v>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212</v>
      </c>
      <c r="B48" s="45"/>
      <c r="C48" s="46"/>
      <c r="D48" s="46"/>
      <c r="E48" s="39" t="s">
        <v>651</v>
      </c>
      <c r="F48" s="46"/>
      <c r="G48" s="46"/>
      <c r="H48" s="46"/>
      <c r="I48" s="46"/>
      <c r="J48" s="47"/>
    </row>
    <row r="49" ht="30">
      <c r="A49" s="37" t="s">
        <v>214</v>
      </c>
      <c r="B49" s="45"/>
      <c r="C49" s="46"/>
      <c r="D49" s="46"/>
      <c r="E49" s="48" t="s">
        <v>936</v>
      </c>
      <c r="F49" s="46"/>
      <c r="G49" s="46"/>
      <c r="H49" s="46"/>
      <c r="I49" s="46"/>
      <c r="J49" s="47"/>
    </row>
    <row r="50" ht="180">
      <c r="A50" s="37" t="s">
        <v>216</v>
      </c>
      <c r="B50" s="45"/>
      <c r="C50" s="46"/>
      <c r="D50" s="46"/>
      <c r="E50" s="39" t="s">
        <v>1475</v>
      </c>
      <c r="F50" s="46"/>
      <c r="G50" s="46"/>
      <c r="H50" s="46"/>
      <c r="I50" s="46"/>
      <c r="J50" s="47"/>
    </row>
    <row r="51">
      <c r="A51" s="37" t="s">
        <v>207</v>
      </c>
      <c r="B51" s="37">
        <v>10</v>
      </c>
      <c r="C51" s="38" t="s">
        <v>2536</v>
      </c>
      <c r="D51" s="37" t="s">
        <v>209</v>
      </c>
      <c r="E51" s="39" t="s">
        <v>2537</v>
      </c>
      <c r="F51" s="40" t="s">
        <v>211</v>
      </c>
      <c r="G51" s="41">
        <v>27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212</v>
      </c>
      <c r="B52" s="45"/>
      <c r="C52" s="46"/>
      <c r="D52" s="46"/>
      <c r="E52" s="39" t="s">
        <v>2537</v>
      </c>
      <c r="F52" s="46"/>
      <c r="G52" s="46"/>
      <c r="H52" s="46"/>
      <c r="I52" s="46"/>
      <c r="J52" s="47"/>
    </row>
    <row r="53" ht="30">
      <c r="A53" s="37" t="s">
        <v>214</v>
      </c>
      <c r="B53" s="45"/>
      <c r="C53" s="46"/>
      <c r="D53" s="46"/>
      <c r="E53" s="48" t="s">
        <v>3745</v>
      </c>
      <c r="F53" s="46"/>
      <c r="G53" s="46"/>
      <c r="H53" s="46"/>
      <c r="I53" s="46"/>
      <c r="J53" s="47"/>
    </row>
    <row r="54" ht="180">
      <c r="A54" s="37" t="s">
        <v>216</v>
      </c>
      <c r="B54" s="45"/>
      <c r="C54" s="46"/>
      <c r="D54" s="46"/>
      <c r="E54" s="39" t="s">
        <v>1475</v>
      </c>
      <c r="F54" s="46"/>
      <c r="G54" s="46"/>
      <c r="H54" s="46"/>
      <c r="I54" s="46"/>
      <c r="J54" s="47"/>
    </row>
    <row r="55">
      <c r="A55" s="31" t="s">
        <v>204</v>
      </c>
      <c r="B55" s="32"/>
      <c r="C55" s="33" t="s">
        <v>1460</v>
      </c>
      <c r="D55" s="34"/>
      <c r="E55" s="31" t="s">
        <v>1461</v>
      </c>
      <c r="F55" s="34"/>
      <c r="G55" s="34"/>
      <c r="H55" s="34"/>
      <c r="I55" s="35">
        <f>SUMIFS(I56:I63,A56:A63,"P")</f>
        <v>0</v>
      </c>
      <c r="J55" s="36"/>
    </row>
    <row r="56" ht="30">
      <c r="A56" s="37" t="s">
        <v>207</v>
      </c>
      <c r="B56" s="37">
        <v>11</v>
      </c>
      <c r="C56" s="38" t="s">
        <v>2540</v>
      </c>
      <c r="D56" s="37" t="s">
        <v>209</v>
      </c>
      <c r="E56" s="39" t="s">
        <v>2541</v>
      </c>
      <c r="F56" s="40" t="s">
        <v>211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212</v>
      </c>
      <c r="B57" s="45"/>
      <c r="C57" s="46"/>
      <c r="D57" s="46"/>
      <c r="E57" s="39" t="s">
        <v>2541</v>
      </c>
      <c r="F57" s="46"/>
      <c r="G57" s="46"/>
      <c r="H57" s="46"/>
      <c r="I57" s="46"/>
      <c r="J57" s="47"/>
    </row>
    <row r="58" ht="30">
      <c r="A58" s="37" t="s">
        <v>214</v>
      </c>
      <c r="B58" s="45"/>
      <c r="C58" s="46"/>
      <c r="D58" s="46"/>
      <c r="E58" s="48" t="s">
        <v>3744</v>
      </c>
      <c r="F58" s="46"/>
      <c r="G58" s="46"/>
      <c r="H58" s="46"/>
      <c r="I58" s="46"/>
      <c r="J58" s="47"/>
    </row>
    <row r="59" ht="240">
      <c r="A59" s="37" t="s">
        <v>216</v>
      </c>
      <c r="B59" s="45"/>
      <c r="C59" s="46"/>
      <c r="D59" s="46"/>
      <c r="E59" s="39" t="s">
        <v>2740</v>
      </c>
      <c r="F59" s="46"/>
      <c r="G59" s="46"/>
      <c r="H59" s="46"/>
      <c r="I59" s="46"/>
      <c r="J59" s="47"/>
    </row>
    <row r="60" ht="30">
      <c r="A60" s="37" t="s">
        <v>207</v>
      </c>
      <c r="B60" s="37">
        <v>12</v>
      </c>
      <c r="C60" s="38" t="s">
        <v>3043</v>
      </c>
      <c r="D60" s="37" t="s">
        <v>209</v>
      </c>
      <c r="E60" s="39" t="s">
        <v>3044</v>
      </c>
      <c r="F60" s="40" t="s">
        <v>387</v>
      </c>
      <c r="G60" s="41">
        <v>240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212</v>
      </c>
      <c r="B61" s="45"/>
      <c r="C61" s="46"/>
      <c r="D61" s="46"/>
      <c r="E61" s="39" t="s">
        <v>3044</v>
      </c>
      <c r="F61" s="46"/>
      <c r="G61" s="46"/>
      <c r="H61" s="46"/>
      <c r="I61" s="46"/>
      <c r="J61" s="47"/>
    </row>
    <row r="62" ht="30">
      <c r="A62" s="37" t="s">
        <v>214</v>
      </c>
      <c r="B62" s="45"/>
      <c r="C62" s="46"/>
      <c r="D62" s="46"/>
      <c r="E62" s="48" t="s">
        <v>3746</v>
      </c>
      <c r="F62" s="46"/>
      <c r="G62" s="46"/>
      <c r="H62" s="46"/>
      <c r="I62" s="46"/>
      <c r="J62" s="47"/>
    </row>
    <row r="63" ht="135">
      <c r="A63" s="37" t="s">
        <v>216</v>
      </c>
      <c r="B63" s="45"/>
      <c r="C63" s="46"/>
      <c r="D63" s="46"/>
      <c r="E63" s="39" t="s">
        <v>3046</v>
      </c>
      <c r="F63" s="46"/>
      <c r="G63" s="46"/>
      <c r="H63" s="46"/>
      <c r="I63" s="46"/>
      <c r="J63" s="47"/>
    </row>
    <row r="64">
      <c r="A64" s="31" t="s">
        <v>204</v>
      </c>
      <c r="B64" s="32"/>
      <c r="C64" s="33" t="s">
        <v>522</v>
      </c>
      <c r="D64" s="34"/>
      <c r="E64" s="31" t="s">
        <v>1135</v>
      </c>
      <c r="F64" s="34"/>
      <c r="G64" s="34"/>
      <c r="H64" s="34"/>
      <c r="I64" s="35">
        <f>SUMIFS(I65:I104,A65:A104,"P")</f>
        <v>0</v>
      </c>
      <c r="J64" s="36"/>
    </row>
    <row r="65">
      <c r="A65" s="37" t="s">
        <v>207</v>
      </c>
      <c r="B65" s="37">
        <v>13</v>
      </c>
      <c r="C65" s="38" t="s">
        <v>2550</v>
      </c>
      <c r="D65" s="37" t="s">
        <v>209</v>
      </c>
      <c r="E65" s="39" t="s">
        <v>2551</v>
      </c>
      <c r="F65" s="40" t="s">
        <v>387</v>
      </c>
      <c r="G65" s="41">
        <v>480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212</v>
      </c>
      <c r="B66" s="45"/>
      <c r="C66" s="46"/>
      <c r="D66" s="46"/>
      <c r="E66" s="39" t="s">
        <v>2551</v>
      </c>
      <c r="F66" s="46"/>
      <c r="G66" s="46"/>
      <c r="H66" s="46"/>
      <c r="I66" s="46"/>
      <c r="J66" s="47"/>
    </row>
    <row r="67" ht="30">
      <c r="A67" s="37" t="s">
        <v>214</v>
      </c>
      <c r="B67" s="45"/>
      <c r="C67" s="46"/>
      <c r="D67" s="46"/>
      <c r="E67" s="48" t="s">
        <v>3725</v>
      </c>
      <c r="F67" s="46"/>
      <c r="G67" s="46"/>
      <c r="H67" s="46"/>
      <c r="I67" s="46"/>
      <c r="J67" s="47"/>
    </row>
    <row r="68" ht="300">
      <c r="A68" s="37" t="s">
        <v>216</v>
      </c>
      <c r="B68" s="45"/>
      <c r="C68" s="46"/>
      <c r="D68" s="46"/>
      <c r="E68" s="39" t="s">
        <v>2742</v>
      </c>
      <c r="F68" s="46"/>
      <c r="G68" s="46"/>
      <c r="H68" s="46"/>
      <c r="I68" s="46"/>
      <c r="J68" s="47"/>
    </row>
    <row r="69">
      <c r="A69" s="37" t="s">
        <v>207</v>
      </c>
      <c r="B69" s="37">
        <v>14</v>
      </c>
      <c r="C69" s="38" t="s">
        <v>3677</v>
      </c>
      <c r="D69" s="37" t="s">
        <v>209</v>
      </c>
      <c r="E69" s="39" t="s">
        <v>3678</v>
      </c>
      <c r="F69" s="40" t="s">
        <v>387</v>
      </c>
      <c r="G69" s="41">
        <v>80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39" t="s">
        <v>3678</v>
      </c>
      <c r="F70" s="46"/>
      <c r="G70" s="46"/>
      <c r="H70" s="46"/>
      <c r="I70" s="46"/>
      <c r="J70" s="47"/>
    </row>
    <row r="71" ht="30">
      <c r="A71" s="37" t="s">
        <v>214</v>
      </c>
      <c r="B71" s="45"/>
      <c r="C71" s="46"/>
      <c r="D71" s="46"/>
      <c r="E71" s="48" t="s">
        <v>3727</v>
      </c>
      <c r="F71" s="46"/>
      <c r="G71" s="46"/>
      <c r="H71" s="46"/>
      <c r="I71" s="46"/>
      <c r="J71" s="47"/>
    </row>
    <row r="72" ht="300">
      <c r="A72" s="37" t="s">
        <v>216</v>
      </c>
      <c r="B72" s="45"/>
      <c r="C72" s="46"/>
      <c r="D72" s="46"/>
      <c r="E72" s="39" t="s">
        <v>3728</v>
      </c>
      <c r="F72" s="46"/>
      <c r="G72" s="46"/>
      <c r="H72" s="46"/>
      <c r="I72" s="46"/>
      <c r="J72" s="47"/>
    </row>
    <row r="73">
      <c r="A73" s="37" t="s">
        <v>207</v>
      </c>
      <c r="B73" s="37">
        <v>15</v>
      </c>
      <c r="C73" s="38" t="s">
        <v>2554</v>
      </c>
      <c r="D73" s="37" t="s">
        <v>209</v>
      </c>
      <c r="E73" s="39" t="s">
        <v>2555</v>
      </c>
      <c r="F73" s="40" t="s">
        <v>211</v>
      </c>
      <c r="G73" s="41">
        <v>12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212</v>
      </c>
      <c r="B74" s="45"/>
      <c r="C74" s="46"/>
      <c r="D74" s="46"/>
      <c r="E74" s="39" t="s">
        <v>2555</v>
      </c>
      <c r="F74" s="46"/>
      <c r="G74" s="46"/>
      <c r="H74" s="46"/>
      <c r="I74" s="46"/>
      <c r="J74" s="47"/>
    </row>
    <row r="75" ht="30">
      <c r="A75" s="37" t="s">
        <v>214</v>
      </c>
      <c r="B75" s="45"/>
      <c r="C75" s="46"/>
      <c r="D75" s="46"/>
      <c r="E75" s="48" t="s">
        <v>3729</v>
      </c>
      <c r="F75" s="46"/>
      <c r="G75" s="46"/>
      <c r="H75" s="46"/>
      <c r="I75" s="46"/>
      <c r="J75" s="47"/>
    </row>
    <row r="76" ht="210">
      <c r="A76" s="37" t="s">
        <v>216</v>
      </c>
      <c r="B76" s="45"/>
      <c r="C76" s="46"/>
      <c r="D76" s="46"/>
      <c r="E76" s="39" t="s">
        <v>3730</v>
      </c>
      <c r="F76" s="46"/>
      <c r="G76" s="46"/>
      <c r="H76" s="46"/>
      <c r="I76" s="46"/>
      <c r="J76" s="47"/>
    </row>
    <row r="77">
      <c r="A77" s="37" t="s">
        <v>207</v>
      </c>
      <c r="B77" s="37">
        <v>16</v>
      </c>
      <c r="C77" s="38" t="s">
        <v>527</v>
      </c>
      <c r="D77" s="37" t="s">
        <v>209</v>
      </c>
      <c r="E77" s="39" t="s">
        <v>528</v>
      </c>
      <c r="F77" s="40" t="s">
        <v>211</v>
      </c>
      <c r="G77" s="41">
        <v>40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212</v>
      </c>
      <c r="B78" s="45"/>
      <c r="C78" s="46"/>
      <c r="D78" s="46"/>
      <c r="E78" s="39" t="s">
        <v>528</v>
      </c>
      <c r="F78" s="46"/>
      <c r="G78" s="46"/>
      <c r="H78" s="46"/>
      <c r="I78" s="46"/>
      <c r="J78" s="47"/>
    </row>
    <row r="79" ht="30">
      <c r="A79" s="37" t="s">
        <v>214</v>
      </c>
      <c r="B79" s="45"/>
      <c r="C79" s="46"/>
      <c r="D79" s="46"/>
      <c r="E79" s="48" t="s">
        <v>3667</v>
      </c>
      <c r="F79" s="46"/>
      <c r="G79" s="46"/>
      <c r="H79" s="46"/>
      <c r="I79" s="46"/>
      <c r="J79" s="47"/>
    </row>
    <row r="80" ht="150">
      <c r="A80" s="37" t="s">
        <v>216</v>
      </c>
      <c r="B80" s="45"/>
      <c r="C80" s="46"/>
      <c r="D80" s="46"/>
      <c r="E80" s="39" t="s">
        <v>881</v>
      </c>
      <c r="F80" s="46"/>
      <c r="G80" s="46"/>
      <c r="H80" s="46"/>
      <c r="I80" s="46"/>
      <c r="J80" s="47"/>
    </row>
    <row r="81">
      <c r="A81" s="37" t="s">
        <v>207</v>
      </c>
      <c r="B81" s="37">
        <v>17</v>
      </c>
      <c r="C81" s="38" t="s">
        <v>1477</v>
      </c>
      <c r="D81" s="37" t="s">
        <v>209</v>
      </c>
      <c r="E81" s="39" t="s">
        <v>760</v>
      </c>
      <c r="F81" s="40" t="s">
        <v>211</v>
      </c>
      <c r="G81" s="41">
        <v>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212</v>
      </c>
      <c r="B82" s="45"/>
      <c r="C82" s="46"/>
      <c r="D82" s="46"/>
      <c r="E82" s="39" t="s">
        <v>760</v>
      </c>
      <c r="F82" s="46"/>
      <c r="G82" s="46"/>
      <c r="H82" s="46"/>
      <c r="I82" s="46"/>
      <c r="J82" s="47"/>
    </row>
    <row r="83" ht="30">
      <c r="A83" s="37" t="s">
        <v>214</v>
      </c>
      <c r="B83" s="45"/>
      <c r="C83" s="46"/>
      <c r="D83" s="46"/>
      <c r="E83" s="48" t="s">
        <v>1377</v>
      </c>
      <c r="F83" s="46"/>
      <c r="G83" s="46"/>
      <c r="H83" s="46"/>
      <c r="I83" s="46"/>
      <c r="J83" s="47"/>
    </row>
    <row r="84" ht="180">
      <c r="A84" s="37" t="s">
        <v>216</v>
      </c>
      <c r="B84" s="45"/>
      <c r="C84" s="46"/>
      <c r="D84" s="46"/>
      <c r="E84" s="39" t="s">
        <v>1478</v>
      </c>
      <c r="F84" s="46"/>
      <c r="G84" s="46"/>
      <c r="H84" s="46"/>
      <c r="I84" s="46"/>
      <c r="J84" s="47"/>
    </row>
    <row r="85">
      <c r="A85" s="37" t="s">
        <v>207</v>
      </c>
      <c r="B85" s="37">
        <v>18</v>
      </c>
      <c r="C85" s="38" t="s">
        <v>533</v>
      </c>
      <c r="D85" s="37" t="s">
        <v>209</v>
      </c>
      <c r="E85" s="39" t="s">
        <v>534</v>
      </c>
      <c r="F85" s="40" t="s">
        <v>211</v>
      </c>
      <c r="G85" s="41">
        <v>40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212</v>
      </c>
      <c r="B86" s="45"/>
      <c r="C86" s="46"/>
      <c r="D86" s="46"/>
      <c r="E86" s="39" t="s">
        <v>534</v>
      </c>
      <c r="F86" s="46"/>
      <c r="G86" s="46"/>
      <c r="H86" s="46"/>
      <c r="I86" s="46"/>
      <c r="J86" s="47"/>
    </row>
    <row r="87" ht="30">
      <c r="A87" s="37" t="s">
        <v>214</v>
      </c>
      <c r="B87" s="45"/>
      <c r="C87" s="46"/>
      <c r="D87" s="46"/>
      <c r="E87" s="48" t="s">
        <v>3747</v>
      </c>
      <c r="F87" s="46"/>
      <c r="G87" s="46"/>
      <c r="H87" s="46"/>
      <c r="I87" s="46"/>
      <c r="J87" s="47"/>
    </row>
    <row r="88" ht="210">
      <c r="A88" s="37" t="s">
        <v>216</v>
      </c>
      <c r="B88" s="45"/>
      <c r="C88" s="46"/>
      <c r="D88" s="46"/>
      <c r="E88" s="39" t="s">
        <v>1480</v>
      </c>
      <c r="F88" s="46"/>
      <c r="G88" s="46"/>
      <c r="H88" s="46"/>
      <c r="I88" s="46"/>
      <c r="J88" s="47"/>
    </row>
    <row r="89">
      <c r="A89" s="37" t="s">
        <v>207</v>
      </c>
      <c r="B89" s="37">
        <v>19</v>
      </c>
      <c r="C89" s="38" t="s">
        <v>3680</v>
      </c>
      <c r="D89" s="37" t="s">
        <v>209</v>
      </c>
      <c r="E89" s="39" t="s">
        <v>2745</v>
      </c>
      <c r="F89" s="40" t="s">
        <v>329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212</v>
      </c>
      <c r="B90" s="45"/>
      <c r="C90" s="46"/>
      <c r="D90" s="46"/>
      <c r="E90" s="39" t="s">
        <v>2745</v>
      </c>
      <c r="F90" s="46"/>
      <c r="G90" s="46"/>
      <c r="H90" s="46"/>
      <c r="I90" s="46"/>
      <c r="J90" s="47"/>
    </row>
    <row r="91" ht="30">
      <c r="A91" s="37" t="s">
        <v>214</v>
      </c>
      <c r="B91" s="45"/>
      <c r="C91" s="46"/>
      <c r="D91" s="46"/>
      <c r="E91" s="48" t="s">
        <v>732</v>
      </c>
      <c r="F91" s="46"/>
      <c r="G91" s="46"/>
      <c r="H91" s="46"/>
      <c r="I91" s="46"/>
      <c r="J91" s="47"/>
    </row>
    <row r="92" ht="240">
      <c r="A92" s="37" t="s">
        <v>216</v>
      </c>
      <c r="B92" s="45"/>
      <c r="C92" s="46"/>
      <c r="D92" s="46"/>
      <c r="E92" s="39" t="s">
        <v>2747</v>
      </c>
      <c r="F92" s="46"/>
      <c r="G92" s="46"/>
      <c r="H92" s="46"/>
      <c r="I92" s="46"/>
      <c r="J92" s="47"/>
    </row>
    <row r="93">
      <c r="A93" s="37" t="s">
        <v>207</v>
      </c>
      <c r="B93" s="37">
        <v>20</v>
      </c>
      <c r="C93" s="38" t="s">
        <v>2748</v>
      </c>
      <c r="D93" s="37" t="s">
        <v>209</v>
      </c>
      <c r="E93" s="39" t="s">
        <v>2749</v>
      </c>
      <c r="F93" s="40" t="s">
        <v>387</v>
      </c>
      <c r="G93" s="41">
        <v>240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212</v>
      </c>
      <c r="B94" s="45"/>
      <c r="C94" s="46"/>
      <c r="D94" s="46"/>
      <c r="E94" s="39" t="s">
        <v>2749</v>
      </c>
      <c r="F94" s="46"/>
      <c r="G94" s="46"/>
      <c r="H94" s="46"/>
      <c r="I94" s="46"/>
      <c r="J94" s="47"/>
    </row>
    <row r="95" ht="30">
      <c r="A95" s="37" t="s">
        <v>214</v>
      </c>
      <c r="B95" s="45"/>
      <c r="C95" s="46"/>
      <c r="D95" s="46"/>
      <c r="E95" s="48" t="s">
        <v>3746</v>
      </c>
      <c r="F95" s="46"/>
      <c r="G95" s="46"/>
      <c r="H95" s="46"/>
      <c r="I95" s="46"/>
      <c r="J95" s="47"/>
    </row>
    <row r="96" ht="225">
      <c r="A96" s="37" t="s">
        <v>216</v>
      </c>
      <c r="B96" s="45"/>
      <c r="C96" s="46"/>
      <c r="D96" s="46"/>
      <c r="E96" s="39" t="s">
        <v>2751</v>
      </c>
      <c r="F96" s="46"/>
      <c r="G96" s="46"/>
      <c r="H96" s="46"/>
      <c r="I96" s="46"/>
      <c r="J96" s="47"/>
    </row>
    <row r="97">
      <c r="A97" s="37" t="s">
        <v>207</v>
      </c>
      <c r="B97" s="37">
        <v>21</v>
      </c>
      <c r="C97" s="38" t="s">
        <v>3682</v>
      </c>
      <c r="D97" s="37" t="s">
        <v>209</v>
      </c>
      <c r="E97" s="39" t="s">
        <v>3683</v>
      </c>
      <c r="F97" s="40" t="s">
        <v>329</v>
      </c>
      <c r="G97" s="41">
        <v>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212</v>
      </c>
      <c r="B98" s="45"/>
      <c r="C98" s="46"/>
      <c r="D98" s="46"/>
      <c r="E98" s="39" t="s">
        <v>3683</v>
      </c>
      <c r="F98" s="46"/>
      <c r="G98" s="46"/>
      <c r="H98" s="46"/>
      <c r="I98" s="46"/>
      <c r="J98" s="47"/>
    </row>
    <row r="99" ht="30">
      <c r="A99" s="37" t="s">
        <v>214</v>
      </c>
      <c r="B99" s="45"/>
      <c r="C99" s="46"/>
      <c r="D99" s="46"/>
      <c r="E99" s="48" t="s">
        <v>3748</v>
      </c>
      <c r="F99" s="46"/>
      <c r="G99" s="46"/>
      <c r="H99" s="46"/>
      <c r="I99" s="46"/>
      <c r="J99" s="47"/>
    </row>
    <row r="100" ht="409.5">
      <c r="A100" s="37" t="s">
        <v>216</v>
      </c>
      <c r="B100" s="45"/>
      <c r="C100" s="46"/>
      <c r="D100" s="46"/>
      <c r="E100" s="39" t="s">
        <v>3733</v>
      </c>
      <c r="F100" s="46"/>
      <c r="G100" s="46"/>
      <c r="H100" s="46"/>
      <c r="I100" s="46"/>
      <c r="J100" s="47"/>
    </row>
    <row r="101">
      <c r="A101" s="37" t="s">
        <v>207</v>
      </c>
      <c r="B101" s="37">
        <v>22</v>
      </c>
      <c r="C101" s="38" t="s">
        <v>3685</v>
      </c>
      <c r="D101" s="37" t="s">
        <v>209</v>
      </c>
      <c r="E101" s="39" t="s">
        <v>3686</v>
      </c>
      <c r="F101" s="40" t="s">
        <v>329</v>
      </c>
      <c r="G101" s="41">
        <v>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212</v>
      </c>
      <c r="B102" s="45"/>
      <c r="C102" s="46"/>
      <c r="D102" s="46"/>
      <c r="E102" s="39" t="s">
        <v>3686</v>
      </c>
      <c r="F102" s="46"/>
      <c r="G102" s="46"/>
      <c r="H102" s="46"/>
      <c r="I102" s="46"/>
      <c r="J102" s="47"/>
    </row>
    <row r="103" ht="30">
      <c r="A103" s="37" t="s">
        <v>214</v>
      </c>
      <c r="B103" s="45"/>
      <c r="C103" s="46"/>
      <c r="D103" s="46"/>
      <c r="E103" s="48" t="s">
        <v>3748</v>
      </c>
      <c r="F103" s="46"/>
      <c r="G103" s="46"/>
      <c r="H103" s="46"/>
      <c r="I103" s="46"/>
      <c r="J103" s="47"/>
    </row>
    <row r="104" ht="409.5">
      <c r="A104" s="37" t="s">
        <v>216</v>
      </c>
      <c r="B104" s="45"/>
      <c r="C104" s="46"/>
      <c r="D104" s="46"/>
      <c r="E104" s="39" t="s">
        <v>3734</v>
      </c>
      <c r="F104" s="46"/>
      <c r="G104" s="46"/>
      <c r="H104" s="46"/>
      <c r="I104" s="46"/>
      <c r="J104" s="47"/>
    </row>
    <row r="105">
      <c r="A105" s="31" t="s">
        <v>204</v>
      </c>
      <c r="B105" s="32"/>
      <c r="C105" s="33" t="s">
        <v>397</v>
      </c>
      <c r="D105" s="34"/>
      <c r="E105" s="31" t="s">
        <v>1481</v>
      </c>
      <c r="F105" s="34"/>
      <c r="G105" s="34"/>
      <c r="H105" s="34"/>
      <c r="I105" s="35">
        <f>SUMIFS(I106:I117,A106:A117,"P")</f>
        <v>0</v>
      </c>
      <c r="J105" s="36"/>
    </row>
    <row r="106">
      <c r="A106" s="37" t="s">
        <v>207</v>
      </c>
      <c r="B106" s="37">
        <v>23</v>
      </c>
      <c r="C106" s="38" t="s">
        <v>406</v>
      </c>
      <c r="D106" s="37" t="s">
        <v>209</v>
      </c>
      <c r="E106" s="39" t="s">
        <v>407</v>
      </c>
      <c r="F106" s="40" t="s">
        <v>211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39" t="s">
        <v>407</v>
      </c>
      <c r="F107" s="46"/>
      <c r="G107" s="46"/>
      <c r="H107" s="46"/>
      <c r="I107" s="46"/>
      <c r="J107" s="47"/>
    </row>
    <row r="108" ht="30">
      <c r="A108" s="37" t="s">
        <v>214</v>
      </c>
      <c r="B108" s="45"/>
      <c r="C108" s="46"/>
      <c r="D108" s="46"/>
      <c r="E108" s="48" t="s">
        <v>936</v>
      </c>
      <c r="F108" s="46"/>
      <c r="G108" s="46"/>
      <c r="H108" s="46"/>
      <c r="I108" s="46"/>
      <c r="J108" s="47"/>
    </row>
    <row r="109" ht="165">
      <c r="A109" s="37" t="s">
        <v>216</v>
      </c>
      <c r="B109" s="45"/>
      <c r="C109" s="46"/>
      <c r="D109" s="46"/>
      <c r="E109" s="39" t="s">
        <v>2567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2998</v>
      </c>
      <c r="D110" s="37" t="s">
        <v>209</v>
      </c>
      <c r="E110" s="39" t="s">
        <v>2999</v>
      </c>
      <c r="F110" s="40" t="s">
        <v>211</v>
      </c>
      <c r="G110" s="41">
        <v>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39" t="s">
        <v>2999</v>
      </c>
      <c r="F111" s="46"/>
      <c r="G111" s="46"/>
      <c r="H111" s="46"/>
      <c r="I111" s="46"/>
      <c r="J111" s="47"/>
    </row>
    <row r="112" ht="30">
      <c r="A112" s="37" t="s">
        <v>214</v>
      </c>
      <c r="B112" s="45"/>
      <c r="C112" s="46"/>
      <c r="D112" s="46"/>
      <c r="E112" s="48" t="s">
        <v>1377</v>
      </c>
      <c r="F112" s="46"/>
      <c r="G112" s="46"/>
      <c r="H112" s="46"/>
      <c r="I112" s="46"/>
      <c r="J112" s="47"/>
    </row>
    <row r="113" ht="240">
      <c r="A113" s="37" t="s">
        <v>216</v>
      </c>
      <c r="B113" s="45"/>
      <c r="C113" s="46"/>
      <c r="D113" s="46"/>
      <c r="E113" s="39" t="s">
        <v>3000</v>
      </c>
      <c r="F113" s="46"/>
      <c r="G113" s="46"/>
      <c r="H113" s="46"/>
      <c r="I113" s="46"/>
      <c r="J113" s="47"/>
    </row>
    <row r="114" ht="30">
      <c r="A114" s="37" t="s">
        <v>207</v>
      </c>
      <c r="B114" s="37">
        <v>25</v>
      </c>
      <c r="C114" s="38" t="s">
        <v>3689</v>
      </c>
      <c r="D114" s="37" t="s">
        <v>209</v>
      </c>
      <c r="E114" s="39" t="s">
        <v>3690</v>
      </c>
      <c r="F114" s="40" t="s">
        <v>387</v>
      </c>
      <c r="G114" s="41">
        <v>10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212</v>
      </c>
      <c r="B115" s="45"/>
      <c r="C115" s="46"/>
      <c r="D115" s="46"/>
      <c r="E115" s="39" t="s">
        <v>3690</v>
      </c>
      <c r="F115" s="46"/>
      <c r="G115" s="46"/>
      <c r="H115" s="46"/>
      <c r="I115" s="46"/>
      <c r="J115" s="47"/>
    </row>
    <row r="116" ht="30">
      <c r="A116" s="37" t="s">
        <v>214</v>
      </c>
      <c r="B116" s="45"/>
      <c r="C116" s="46"/>
      <c r="D116" s="46"/>
      <c r="E116" s="48" t="s">
        <v>1410</v>
      </c>
      <c r="F116" s="46"/>
      <c r="G116" s="46"/>
      <c r="H116" s="46"/>
      <c r="I116" s="46"/>
      <c r="J116" s="47"/>
    </row>
    <row r="117" ht="180">
      <c r="A117" s="37" t="s">
        <v>216</v>
      </c>
      <c r="B117" s="45"/>
      <c r="C117" s="46"/>
      <c r="D117" s="46"/>
      <c r="E117" s="39" t="s">
        <v>2569</v>
      </c>
      <c r="F117" s="46"/>
      <c r="G117" s="46"/>
      <c r="H117" s="46"/>
      <c r="I117" s="46"/>
      <c r="J117" s="47"/>
    </row>
    <row r="118">
      <c r="A118" s="31" t="s">
        <v>204</v>
      </c>
      <c r="B118" s="32"/>
      <c r="C118" s="33" t="s">
        <v>295</v>
      </c>
      <c r="D118" s="34"/>
      <c r="E118" s="31" t="s">
        <v>1515</v>
      </c>
      <c r="F118" s="34"/>
      <c r="G118" s="34"/>
      <c r="H118" s="34"/>
      <c r="I118" s="35">
        <f>SUMIFS(I119:I162,A119:A162,"P")</f>
        <v>0</v>
      </c>
      <c r="J118" s="36"/>
    </row>
    <row r="119" ht="30">
      <c r="A119" s="37" t="s">
        <v>207</v>
      </c>
      <c r="B119" s="37">
        <v>26</v>
      </c>
      <c r="C119" s="38" t="s">
        <v>297</v>
      </c>
      <c r="D119" s="37" t="s">
        <v>209</v>
      </c>
      <c r="E119" s="39" t="s">
        <v>298</v>
      </c>
      <c r="F119" s="40" t="s">
        <v>211</v>
      </c>
      <c r="G119" s="41">
        <v>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212</v>
      </c>
      <c r="B120" s="45"/>
      <c r="C120" s="46"/>
      <c r="D120" s="46"/>
      <c r="E120" s="39" t="s">
        <v>298</v>
      </c>
      <c r="F120" s="46"/>
      <c r="G120" s="46"/>
      <c r="H120" s="46"/>
      <c r="I120" s="46"/>
      <c r="J120" s="47"/>
    </row>
    <row r="121" ht="30">
      <c r="A121" s="37" t="s">
        <v>214</v>
      </c>
      <c r="B121" s="45"/>
      <c r="C121" s="46"/>
      <c r="D121" s="46"/>
      <c r="E121" s="48" t="s">
        <v>898</v>
      </c>
      <c r="F121" s="46"/>
      <c r="G121" s="46"/>
      <c r="H121" s="46"/>
      <c r="I121" s="46"/>
      <c r="J121" s="47"/>
    </row>
    <row r="122" ht="315">
      <c r="A122" s="37" t="s">
        <v>216</v>
      </c>
      <c r="B122" s="45"/>
      <c r="C122" s="46"/>
      <c r="D122" s="46"/>
      <c r="E122" s="39" t="s">
        <v>1518</v>
      </c>
      <c r="F122" s="46"/>
      <c r="G122" s="46"/>
      <c r="H122" s="46"/>
      <c r="I122" s="46"/>
      <c r="J122" s="47"/>
    </row>
    <row r="123" ht="45">
      <c r="A123" s="37" t="s">
        <v>207</v>
      </c>
      <c r="B123" s="37">
        <v>27</v>
      </c>
      <c r="C123" s="38" t="s">
        <v>300</v>
      </c>
      <c r="D123" s="37" t="s">
        <v>209</v>
      </c>
      <c r="E123" s="39" t="s">
        <v>301</v>
      </c>
      <c r="F123" s="40" t="s">
        <v>211</v>
      </c>
      <c r="G123" s="41">
        <v>3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45">
      <c r="A124" s="37" t="s">
        <v>212</v>
      </c>
      <c r="B124" s="45"/>
      <c r="C124" s="46"/>
      <c r="D124" s="46"/>
      <c r="E124" s="39" t="s">
        <v>301</v>
      </c>
      <c r="F124" s="46"/>
      <c r="G124" s="46"/>
      <c r="H124" s="46"/>
      <c r="I124" s="46"/>
      <c r="J124" s="47"/>
    </row>
    <row r="125" ht="30">
      <c r="A125" s="37" t="s">
        <v>214</v>
      </c>
      <c r="B125" s="45"/>
      <c r="C125" s="46"/>
      <c r="D125" s="46"/>
      <c r="E125" s="48" t="s">
        <v>908</v>
      </c>
      <c r="F125" s="46"/>
      <c r="G125" s="46"/>
      <c r="H125" s="46"/>
      <c r="I125" s="46"/>
      <c r="J125" s="47"/>
    </row>
    <row r="126" ht="315">
      <c r="A126" s="37" t="s">
        <v>216</v>
      </c>
      <c r="B126" s="45"/>
      <c r="C126" s="46"/>
      <c r="D126" s="46"/>
      <c r="E126" s="39" t="s">
        <v>1518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303</v>
      </c>
      <c r="D127" s="37" t="s">
        <v>209</v>
      </c>
      <c r="E127" s="39" t="s">
        <v>304</v>
      </c>
      <c r="F127" s="40" t="s">
        <v>211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304</v>
      </c>
      <c r="F128" s="46"/>
      <c r="G128" s="46"/>
      <c r="H128" s="46"/>
      <c r="I128" s="46"/>
      <c r="J128" s="47"/>
    </row>
    <row r="129" ht="30">
      <c r="A129" s="37" t="s">
        <v>214</v>
      </c>
      <c r="B129" s="45"/>
      <c r="C129" s="46"/>
      <c r="D129" s="46"/>
      <c r="E129" s="48" t="s">
        <v>898</v>
      </c>
      <c r="F129" s="46"/>
      <c r="G129" s="46"/>
      <c r="H129" s="46"/>
      <c r="I129" s="46"/>
      <c r="J129" s="47"/>
    </row>
    <row r="130" ht="225">
      <c r="A130" s="37" t="s">
        <v>216</v>
      </c>
      <c r="B130" s="45"/>
      <c r="C130" s="46"/>
      <c r="D130" s="46"/>
      <c r="E130" s="39" t="s">
        <v>1519</v>
      </c>
      <c r="F130" s="46"/>
      <c r="G130" s="46"/>
      <c r="H130" s="46"/>
      <c r="I130" s="46"/>
      <c r="J130" s="47"/>
    </row>
    <row r="131">
      <c r="A131" s="37" t="s">
        <v>207</v>
      </c>
      <c r="B131" s="37">
        <v>29</v>
      </c>
      <c r="C131" s="38" t="s">
        <v>573</v>
      </c>
      <c r="D131" s="37" t="s">
        <v>209</v>
      </c>
      <c r="E131" s="39" t="s">
        <v>574</v>
      </c>
      <c r="F131" s="40" t="s">
        <v>211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212</v>
      </c>
      <c r="B132" s="45"/>
      <c r="C132" s="46"/>
      <c r="D132" s="46"/>
      <c r="E132" s="39" t="s">
        <v>574</v>
      </c>
      <c r="F132" s="46"/>
      <c r="G132" s="46"/>
      <c r="H132" s="46"/>
      <c r="I132" s="46"/>
      <c r="J132" s="47"/>
    </row>
    <row r="133" ht="30">
      <c r="A133" s="37" t="s">
        <v>214</v>
      </c>
      <c r="B133" s="45"/>
      <c r="C133" s="46"/>
      <c r="D133" s="46"/>
      <c r="E133" s="48" t="s">
        <v>898</v>
      </c>
      <c r="F133" s="46"/>
      <c r="G133" s="46"/>
      <c r="H133" s="46"/>
      <c r="I133" s="46"/>
      <c r="J133" s="47"/>
    </row>
    <row r="134" ht="195">
      <c r="A134" s="37" t="s">
        <v>216</v>
      </c>
      <c r="B134" s="45"/>
      <c r="C134" s="46"/>
      <c r="D134" s="46"/>
      <c r="E134" s="39" t="s">
        <v>3003</v>
      </c>
      <c r="F134" s="46"/>
      <c r="G134" s="46"/>
      <c r="H134" s="46"/>
      <c r="I134" s="46"/>
      <c r="J134" s="47"/>
    </row>
    <row r="135">
      <c r="A135" s="37" t="s">
        <v>207</v>
      </c>
      <c r="B135" s="37">
        <v>30</v>
      </c>
      <c r="C135" s="38" t="s">
        <v>2958</v>
      </c>
      <c r="D135" s="37" t="s">
        <v>209</v>
      </c>
      <c r="E135" s="39" t="s">
        <v>2959</v>
      </c>
      <c r="F135" s="40" t="s">
        <v>211</v>
      </c>
      <c r="G135" s="41">
        <v>1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212</v>
      </c>
      <c r="B136" s="45"/>
      <c r="C136" s="46"/>
      <c r="D136" s="46"/>
      <c r="E136" s="39" t="s">
        <v>2959</v>
      </c>
      <c r="F136" s="46"/>
      <c r="G136" s="46"/>
      <c r="H136" s="46"/>
      <c r="I136" s="46"/>
      <c r="J136" s="47"/>
    </row>
    <row r="137" ht="30">
      <c r="A137" s="37" t="s">
        <v>214</v>
      </c>
      <c r="B137" s="45"/>
      <c r="C137" s="46"/>
      <c r="D137" s="46"/>
      <c r="E137" s="48" t="s">
        <v>898</v>
      </c>
      <c r="F137" s="46"/>
      <c r="G137" s="46"/>
      <c r="H137" s="46"/>
      <c r="I137" s="46"/>
      <c r="J137" s="47"/>
    </row>
    <row r="138" ht="195">
      <c r="A138" s="37" t="s">
        <v>216</v>
      </c>
      <c r="B138" s="45"/>
      <c r="C138" s="46"/>
      <c r="D138" s="46"/>
      <c r="E138" s="39" t="s">
        <v>3003</v>
      </c>
      <c r="F138" s="46"/>
      <c r="G138" s="46"/>
      <c r="H138" s="46"/>
      <c r="I138" s="46"/>
      <c r="J138" s="47"/>
    </row>
    <row r="139" ht="30">
      <c r="A139" s="37" t="s">
        <v>207</v>
      </c>
      <c r="B139" s="37">
        <v>31</v>
      </c>
      <c r="C139" s="38" t="s">
        <v>3692</v>
      </c>
      <c r="D139" s="37" t="s">
        <v>209</v>
      </c>
      <c r="E139" s="39" t="s">
        <v>3693</v>
      </c>
      <c r="F139" s="40" t="s">
        <v>211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212</v>
      </c>
      <c r="B140" s="45"/>
      <c r="C140" s="46"/>
      <c r="D140" s="46"/>
      <c r="E140" s="39" t="s">
        <v>3693</v>
      </c>
      <c r="F140" s="46"/>
      <c r="G140" s="46"/>
      <c r="H140" s="46"/>
      <c r="I140" s="46"/>
      <c r="J140" s="47"/>
    </row>
    <row r="141" ht="30">
      <c r="A141" s="37" t="s">
        <v>214</v>
      </c>
      <c r="B141" s="45"/>
      <c r="C141" s="46"/>
      <c r="D141" s="46"/>
      <c r="E141" s="48" t="s">
        <v>898</v>
      </c>
      <c r="F141" s="46"/>
      <c r="G141" s="46"/>
      <c r="H141" s="46"/>
      <c r="I141" s="46"/>
      <c r="J141" s="47"/>
    </row>
    <row r="142" ht="195">
      <c r="A142" s="37" t="s">
        <v>216</v>
      </c>
      <c r="B142" s="45"/>
      <c r="C142" s="46"/>
      <c r="D142" s="46"/>
      <c r="E142" s="39" t="s">
        <v>3003</v>
      </c>
      <c r="F142" s="46"/>
      <c r="G142" s="46"/>
      <c r="H142" s="46"/>
      <c r="I142" s="46"/>
      <c r="J142" s="47"/>
    </row>
    <row r="143">
      <c r="A143" s="37" t="s">
        <v>207</v>
      </c>
      <c r="B143" s="37">
        <v>32</v>
      </c>
      <c r="C143" s="38" t="s">
        <v>3694</v>
      </c>
      <c r="D143" s="37" t="s">
        <v>209</v>
      </c>
      <c r="E143" s="39" t="s">
        <v>3695</v>
      </c>
      <c r="F143" s="40" t="s">
        <v>211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212</v>
      </c>
      <c r="B144" s="45"/>
      <c r="C144" s="46"/>
      <c r="D144" s="46"/>
      <c r="E144" s="39" t="s">
        <v>3695</v>
      </c>
      <c r="F144" s="46"/>
      <c r="G144" s="46"/>
      <c r="H144" s="46"/>
      <c r="I144" s="46"/>
      <c r="J144" s="47"/>
    </row>
    <row r="145" ht="30">
      <c r="A145" s="37" t="s">
        <v>214</v>
      </c>
      <c r="B145" s="45"/>
      <c r="C145" s="46"/>
      <c r="D145" s="46"/>
      <c r="E145" s="48" t="s">
        <v>898</v>
      </c>
      <c r="F145" s="46"/>
      <c r="G145" s="46"/>
      <c r="H145" s="46"/>
      <c r="I145" s="46"/>
      <c r="J145" s="47"/>
    </row>
    <row r="146" ht="195">
      <c r="A146" s="37" t="s">
        <v>216</v>
      </c>
      <c r="B146" s="45"/>
      <c r="C146" s="46"/>
      <c r="D146" s="46"/>
      <c r="E146" s="39" t="s">
        <v>3003</v>
      </c>
      <c r="F146" s="46"/>
      <c r="G146" s="46"/>
      <c r="H146" s="46"/>
      <c r="I146" s="46"/>
      <c r="J146" s="47"/>
    </row>
    <row r="147" ht="30">
      <c r="A147" s="37" t="s">
        <v>207</v>
      </c>
      <c r="B147" s="37">
        <v>33</v>
      </c>
      <c r="C147" s="38" t="s">
        <v>3696</v>
      </c>
      <c r="D147" s="37" t="s">
        <v>209</v>
      </c>
      <c r="E147" s="39" t="s">
        <v>3697</v>
      </c>
      <c r="F147" s="40" t="s">
        <v>211</v>
      </c>
      <c r="G147" s="41">
        <v>1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30">
      <c r="A148" s="37" t="s">
        <v>212</v>
      </c>
      <c r="B148" s="45"/>
      <c r="C148" s="46"/>
      <c r="D148" s="46"/>
      <c r="E148" s="39" t="s">
        <v>3697</v>
      </c>
      <c r="F148" s="46"/>
      <c r="G148" s="46"/>
      <c r="H148" s="46"/>
      <c r="I148" s="46"/>
      <c r="J148" s="47"/>
    </row>
    <row r="149" ht="30">
      <c r="A149" s="37" t="s">
        <v>214</v>
      </c>
      <c r="B149" s="45"/>
      <c r="C149" s="46"/>
      <c r="D149" s="46"/>
      <c r="E149" s="48" t="s">
        <v>898</v>
      </c>
      <c r="F149" s="46"/>
      <c r="G149" s="46"/>
      <c r="H149" s="46"/>
      <c r="I149" s="46"/>
      <c r="J149" s="47"/>
    </row>
    <row r="150" ht="195">
      <c r="A150" s="37" t="s">
        <v>216</v>
      </c>
      <c r="B150" s="45"/>
      <c r="C150" s="46"/>
      <c r="D150" s="46"/>
      <c r="E150" s="39" t="s">
        <v>3003</v>
      </c>
      <c r="F150" s="46"/>
      <c r="G150" s="46"/>
      <c r="H150" s="46"/>
      <c r="I150" s="46"/>
      <c r="J150" s="47"/>
    </row>
    <row r="151">
      <c r="A151" s="37" t="s">
        <v>207</v>
      </c>
      <c r="B151" s="37">
        <v>34</v>
      </c>
      <c r="C151" s="38" t="s">
        <v>430</v>
      </c>
      <c r="D151" s="37" t="s">
        <v>209</v>
      </c>
      <c r="E151" s="39" t="s">
        <v>431</v>
      </c>
      <c r="F151" s="40" t="s">
        <v>231</v>
      </c>
      <c r="G151" s="41">
        <v>8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212</v>
      </c>
      <c r="B152" s="45"/>
      <c r="C152" s="46"/>
      <c r="D152" s="46"/>
      <c r="E152" s="39" t="s">
        <v>431</v>
      </c>
      <c r="F152" s="46"/>
      <c r="G152" s="46"/>
      <c r="H152" s="46"/>
      <c r="I152" s="46"/>
      <c r="J152" s="47"/>
    </row>
    <row r="153" ht="30">
      <c r="A153" s="37" t="s">
        <v>214</v>
      </c>
      <c r="B153" s="45"/>
      <c r="C153" s="46"/>
      <c r="D153" s="46"/>
      <c r="E153" s="48" t="s">
        <v>965</v>
      </c>
      <c r="F153" s="46"/>
      <c r="G153" s="46"/>
      <c r="H153" s="46"/>
      <c r="I153" s="46"/>
      <c r="J153" s="47"/>
    </row>
    <row r="154" ht="240">
      <c r="A154" s="37" t="s">
        <v>216</v>
      </c>
      <c r="B154" s="45"/>
      <c r="C154" s="46"/>
      <c r="D154" s="46"/>
      <c r="E154" s="39" t="s">
        <v>1520</v>
      </c>
      <c r="F154" s="46"/>
      <c r="G154" s="46"/>
      <c r="H154" s="46"/>
      <c r="I154" s="46"/>
      <c r="J154" s="47"/>
    </row>
    <row r="155">
      <c r="A155" s="37" t="s">
        <v>207</v>
      </c>
      <c r="B155" s="37">
        <v>35</v>
      </c>
      <c r="C155" s="38" t="s">
        <v>356</v>
      </c>
      <c r="D155" s="37" t="s">
        <v>209</v>
      </c>
      <c r="E155" s="39" t="s">
        <v>357</v>
      </c>
      <c r="F155" s="40" t="s">
        <v>231</v>
      </c>
      <c r="G155" s="41">
        <v>8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212</v>
      </c>
      <c r="B156" s="45"/>
      <c r="C156" s="46"/>
      <c r="D156" s="46"/>
      <c r="E156" s="39" t="s">
        <v>357</v>
      </c>
      <c r="F156" s="46"/>
      <c r="G156" s="46"/>
      <c r="H156" s="46"/>
      <c r="I156" s="46"/>
      <c r="J156" s="47"/>
    </row>
    <row r="157" ht="30">
      <c r="A157" s="37" t="s">
        <v>214</v>
      </c>
      <c r="B157" s="45"/>
      <c r="C157" s="46"/>
      <c r="D157" s="46"/>
      <c r="E157" s="48" t="s">
        <v>965</v>
      </c>
      <c r="F157" s="46"/>
      <c r="G157" s="46"/>
      <c r="H157" s="46"/>
      <c r="I157" s="46"/>
      <c r="J157" s="47"/>
    </row>
    <row r="158" ht="225">
      <c r="A158" s="37" t="s">
        <v>216</v>
      </c>
      <c r="B158" s="45"/>
      <c r="C158" s="46"/>
      <c r="D158" s="46"/>
      <c r="E158" s="39" t="s">
        <v>1521</v>
      </c>
      <c r="F158" s="46"/>
      <c r="G158" s="46"/>
      <c r="H158" s="46"/>
      <c r="I158" s="46"/>
      <c r="J158" s="47"/>
    </row>
    <row r="159">
      <c r="A159" s="37" t="s">
        <v>207</v>
      </c>
      <c r="B159" s="37">
        <v>36</v>
      </c>
      <c r="C159" s="38" t="s">
        <v>360</v>
      </c>
      <c r="D159" s="37" t="s">
        <v>209</v>
      </c>
      <c r="E159" s="39" t="s">
        <v>361</v>
      </c>
      <c r="F159" s="40" t="s">
        <v>231</v>
      </c>
      <c r="G159" s="41">
        <v>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212</v>
      </c>
      <c r="B160" s="45"/>
      <c r="C160" s="46"/>
      <c r="D160" s="46"/>
      <c r="E160" s="39" t="s">
        <v>361</v>
      </c>
      <c r="F160" s="46"/>
      <c r="G160" s="46"/>
      <c r="H160" s="46"/>
      <c r="I160" s="46"/>
      <c r="J160" s="47"/>
    </row>
    <row r="161" ht="30">
      <c r="A161" s="37" t="s">
        <v>214</v>
      </c>
      <c r="B161" s="45"/>
      <c r="C161" s="46"/>
      <c r="D161" s="46"/>
      <c r="E161" s="48" t="s">
        <v>965</v>
      </c>
      <c r="F161" s="46"/>
      <c r="G161" s="46"/>
      <c r="H161" s="46"/>
      <c r="I161" s="46"/>
      <c r="J161" s="47"/>
    </row>
    <row r="162" ht="195">
      <c r="A162" s="37" t="s">
        <v>216</v>
      </c>
      <c r="B162" s="45"/>
      <c r="C162" s="46"/>
      <c r="D162" s="46"/>
      <c r="E162" s="39" t="s">
        <v>1522</v>
      </c>
      <c r="F162" s="46"/>
      <c r="G162" s="46"/>
      <c r="H162" s="46"/>
      <c r="I162" s="46"/>
      <c r="J162" s="47"/>
    </row>
    <row r="163">
      <c r="A163" s="31" t="s">
        <v>204</v>
      </c>
      <c r="B163" s="32"/>
      <c r="C163" s="33" t="s">
        <v>1265</v>
      </c>
      <c r="D163" s="34"/>
      <c r="E163" s="31" t="s">
        <v>1266</v>
      </c>
      <c r="F163" s="34"/>
      <c r="G163" s="34"/>
      <c r="H163" s="34"/>
      <c r="I163" s="35">
        <f>SUMIFS(I164:I167,A164:A167,"P")</f>
        <v>0</v>
      </c>
      <c r="J163" s="36"/>
    </row>
    <row r="164" ht="45">
      <c r="A164" s="37" t="s">
        <v>207</v>
      </c>
      <c r="B164" s="37">
        <v>37</v>
      </c>
      <c r="C164" s="38" t="s">
        <v>2521</v>
      </c>
      <c r="D164" s="37" t="s">
        <v>2522</v>
      </c>
      <c r="E164" s="39" t="s">
        <v>2523</v>
      </c>
      <c r="F164" s="40" t="s">
        <v>615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39" t="s">
        <v>616</v>
      </c>
      <c r="F165" s="46"/>
      <c r="G165" s="46"/>
      <c r="H165" s="46"/>
      <c r="I165" s="46"/>
      <c r="J165" s="47"/>
    </row>
    <row r="166" ht="30">
      <c r="A166" s="37" t="s">
        <v>214</v>
      </c>
      <c r="B166" s="45"/>
      <c r="C166" s="46"/>
      <c r="D166" s="46"/>
      <c r="E166" s="48" t="s">
        <v>3729</v>
      </c>
      <c r="F166" s="46"/>
      <c r="G166" s="46"/>
      <c r="H166" s="46"/>
      <c r="I166" s="46"/>
      <c r="J166" s="47"/>
    </row>
    <row r="167" ht="240">
      <c r="A167" s="37" t="s">
        <v>216</v>
      </c>
      <c r="B167" s="50"/>
      <c r="C167" s="51"/>
      <c r="D167" s="51"/>
      <c r="E167" s="39" t="s">
        <v>1540</v>
      </c>
      <c r="F167" s="51"/>
      <c r="G167" s="51"/>
      <c r="H167" s="51"/>
      <c r="I167" s="51"/>
      <c r="J167" s="52"/>
    </row>
  </sheetData>
  <sheetProtection sheet="1" objects="1" scenarios="1" spinCount="100000" saltValue="cjoF08WHSwJ3CEZmVyvjiPXeY0Qie/xTAWfuFY8fDjDgTdnbOkEmJ3w9rA2XDVhU9ngbDj+8wZy9Nr+z1Rckbg==" hashValue="rMCWc1QHQ6hgLvtpDMmd7b55WyRH6RWXm/dmK07ZVbqPVS7eHxlrOS2v9rpTGZX5w8aTqv+GKvs93qX2twa8G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3749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190</v>
      </c>
      <c r="C4" s="21" t="s">
        <v>159</v>
      </c>
      <c r="D4" s="22"/>
      <c r="E4" s="23" t="s">
        <v>160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191</v>
      </c>
      <c r="B5" s="20" t="s">
        <v>192</v>
      </c>
      <c r="C5" s="21" t="s">
        <v>3749</v>
      </c>
      <c r="D5" s="22"/>
      <c r="E5" s="23" t="s">
        <v>178</v>
      </c>
      <c r="F5" s="17"/>
      <c r="G5" s="17"/>
      <c r="H5" s="17"/>
      <c r="I5" s="17"/>
      <c r="J5" s="19"/>
      <c r="O5">
        <v>0.20999999999999999</v>
      </c>
    </row>
    <row r="6">
      <c r="A6" s="26" t="s">
        <v>193</v>
      </c>
      <c r="B6" s="27" t="s">
        <v>194</v>
      </c>
      <c r="C6" s="7" t="s">
        <v>195</v>
      </c>
      <c r="D6" s="7" t="s">
        <v>196</v>
      </c>
      <c r="E6" s="7" t="s">
        <v>197</v>
      </c>
      <c r="F6" s="7" t="s">
        <v>198</v>
      </c>
      <c r="G6" s="7" t="s">
        <v>199</v>
      </c>
      <c r="H6" s="7" t="s">
        <v>200</v>
      </c>
      <c r="I6" s="7"/>
      <c r="J6" s="28" t="s">
        <v>201</v>
      </c>
    </row>
    <row r="7">
      <c r="A7" s="26"/>
      <c r="B7" s="27"/>
      <c r="C7" s="7"/>
      <c r="D7" s="7"/>
      <c r="E7" s="7"/>
      <c r="F7" s="7"/>
      <c r="G7" s="7"/>
      <c r="H7" s="7" t="s">
        <v>202</v>
      </c>
      <c r="I7" s="7" t="s">
        <v>203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204</v>
      </c>
      <c r="B9" s="32"/>
      <c r="C9" s="33" t="s">
        <v>2810</v>
      </c>
      <c r="D9" s="34"/>
      <c r="E9" s="31" t="s">
        <v>2811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207</v>
      </c>
      <c r="B10" s="37">
        <v>1</v>
      </c>
      <c r="C10" s="38" t="s">
        <v>3660</v>
      </c>
      <c r="D10" s="37" t="s">
        <v>209</v>
      </c>
      <c r="E10" s="39" t="s">
        <v>3661</v>
      </c>
      <c r="F10" s="40" t="s">
        <v>1087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212</v>
      </c>
      <c r="B11" s="45"/>
      <c r="C11" s="46"/>
      <c r="D11" s="46"/>
      <c r="E11" s="49" t="s">
        <v>209</v>
      </c>
      <c r="F11" s="46"/>
      <c r="G11" s="46"/>
      <c r="H11" s="46"/>
      <c r="I11" s="46"/>
      <c r="J11" s="47"/>
    </row>
    <row r="12">
      <c r="A12" s="37" t="s">
        <v>214</v>
      </c>
      <c r="B12" s="45"/>
      <c r="C12" s="46"/>
      <c r="D12" s="46"/>
      <c r="E12" s="48" t="s">
        <v>1114</v>
      </c>
      <c r="F12" s="46"/>
      <c r="G12" s="46"/>
      <c r="H12" s="46"/>
      <c r="I12" s="46"/>
      <c r="J12" s="47"/>
    </row>
    <row r="13" ht="409.5">
      <c r="A13" s="37" t="s">
        <v>216</v>
      </c>
      <c r="B13" s="45"/>
      <c r="C13" s="46"/>
      <c r="D13" s="46"/>
      <c r="E13" s="39" t="s">
        <v>3663</v>
      </c>
      <c r="F13" s="46"/>
      <c r="G13" s="46"/>
      <c r="H13" s="46"/>
      <c r="I13" s="46"/>
      <c r="J13" s="47"/>
    </row>
    <row r="14">
      <c r="A14" s="37" t="s">
        <v>207</v>
      </c>
      <c r="B14" s="37">
        <v>2</v>
      </c>
      <c r="C14" s="38" t="s">
        <v>2517</v>
      </c>
      <c r="D14" s="37" t="s">
        <v>209</v>
      </c>
      <c r="E14" s="39" t="s">
        <v>2518</v>
      </c>
      <c r="F14" s="40" t="s">
        <v>1087</v>
      </c>
      <c r="G14" s="41">
        <v>362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212</v>
      </c>
      <c r="B15" s="45"/>
      <c r="C15" s="46"/>
      <c r="D15" s="46"/>
      <c r="E15" s="49" t="s">
        <v>209</v>
      </c>
      <c r="F15" s="46"/>
      <c r="G15" s="46"/>
      <c r="H15" s="46"/>
      <c r="I15" s="46"/>
      <c r="J15" s="47"/>
    </row>
    <row r="16">
      <c r="A16" s="37" t="s">
        <v>214</v>
      </c>
      <c r="B16" s="45"/>
      <c r="C16" s="46"/>
      <c r="D16" s="46"/>
      <c r="E16" s="48" t="s">
        <v>3699</v>
      </c>
      <c r="F16" s="46"/>
      <c r="G16" s="46"/>
      <c r="H16" s="46"/>
      <c r="I16" s="46"/>
      <c r="J16" s="47"/>
    </row>
    <row r="17" ht="409.5">
      <c r="A17" s="37" t="s">
        <v>216</v>
      </c>
      <c r="B17" s="45"/>
      <c r="C17" s="46"/>
      <c r="D17" s="46"/>
      <c r="E17" s="39" t="s">
        <v>1093</v>
      </c>
      <c r="F17" s="46"/>
      <c r="G17" s="46"/>
      <c r="H17" s="46"/>
      <c r="I17" s="46"/>
      <c r="J17" s="47"/>
    </row>
    <row r="18">
      <c r="A18" s="31" t="s">
        <v>204</v>
      </c>
      <c r="B18" s="32"/>
      <c r="C18" s="33" t="s">
        <v>3665</v>
      </c>
      <c r="D18" s="34"/>
      <c r="E18" s="31" t="s">
        <v>3666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207</v>
      </c>
      <c r="B19" s="37">
        <v>3</v>
      </c>
      <c r="C19" s="38" t="s">
        <v>2719</v>
      </c>
      <c r="D19" s="37" t="s">
        <v>209</v>
      </c>
      <c r="E19" s="39" t="s">
        <v>2720</v>
      </c>
      <c r="F19" s="40" t="s">
        <v>387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212</v>
      </c>
      <c r="B20" s="45"/>
      <c r="C20" s="46"/>
      <c r="D20" s="46"/>
      <c r="E20" s="49" t="s">
        <v>209</v>
      </c>
      <c r="F20" s="46"/>
      <c r="G20" s="46"/>
      <c r="H20" s="46"/>
      <c r="I20" s="46"/>
      <c r="J20" s="47"/>
    </row>
    <row r="21">
      <c r="A21" s="37" t="s">
        <v>214</v>
      </c>
      <c r="B21" s="45"/>
      <c r="C21" s="46"/>
      <c r="D21" s="46"/>
      <c r="E21" s="48" t="s">
        <v>3087</v>
      </c>
      <c r="F21" s="46"/>
      <c r="G21" s="46"/>
      <c r="H21" s="46"/>
      <c r="I21" s="46"/>
      <c r="J21" s="47"/>
    </row>
    <row r="22" ht="90">
      <c r="A22" s="37" t="s">
        <v>216</v>
      </c>
      <c r="B22" s="45"/>
      <c r="C22" s="46"/>
      <c r="D22" s="46"/>
      <c r="E22" s="39" t="s">
        <v>2503</v>
      </c>
      <c r="F22" s="46"/>
      <c r="G22" s="46"/>
      <c r="H22" s="46"/>
      <c r="I22" s="46"/>
      <c r="J22" s="47"/>
    </row>
    <row r="23">
      <c r="A23" s="31" t="s">
        <v>204</v>
      </c>
      <c r="B23" s="32"/>
      <c r="C23" s="33" t="s">
        <v>2529</v>
      </c>
      <c r="D23" s="34"/>
      <c r="E23" s="31" t="s">
        <v>2530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207</v>
      </c>
      <c r="B24" s="37">
        <v>4</v>
      </c>
      <c r="C24" s="38" t="s">
        <v>1098</v>
      </c>
      <c r="D24" s="37" t="s">
        <v>209</v>
      </c>
      <c r="E24" s="39" t="s">
        <v>1099</v>
      </c>
      <c r="F24" s="40" t="s">
        <v>1087</v>
      </c>
      <c r="G24" s="41">
        <v>334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>
      <c r="A26" s="37" t="s">
        <v>214</v>
      </c>
      <c r="B26" s="45"/>
      <c r="C26" s="46"/>
      <c r="D26" s="46"/>
      <c r="E26" s="48" t="s">
        <v>3700</v>
      </c>
      <c r="F26" s="46"/>
      <c r="G26" s="46"/>
      <c r="H26" s="46"/>
      <c r="I26" s="46"/>
      <c r="J26" s="47"/>
    </row>
    <row r="27" ht="330">
      <c r="A27" s="37" t="s">
        <v>216</v>
      </c>
      <c r="B27" s="45"/>
      <c r="C27" s="46"/>
      <c r="D27" s="46"/>
      <c r="E27" s="39" t="s">
        <v>1101</v>
      </c>
      <c r="F27" s="46"/>
      <c r="G27" s="46"/>
      <c r="H27" s="46"/>
      <c r="I27" s="46"/>
      <c r="J27" s="47"/>
    </row>
    <row r="28">
      <c r="A28" s="31" t="s">
        <v>204</v>
      </c>
      <c r="B28" s="32"/>
      <c r="C28" s="33" t="s">
        <v>1412</v>
      </c>
      <c r="D28" s="34"/>
      <c r="E28" s="31" t="s">
        <v>322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207</v>
      </c>
      <c r="B29" s="37">
        <v>5</v>
      </c>
      <c r="C29" s="38" t="s">
        <v>3054</v>
      </c>
      <c r="D29" s="37" t="s">
        <v>209</v>
      </c>
      <c r="E29" s="39" t="s">
        <v>2534</v>
      </c>
      <c r="F29" s="40" t="s">
        <v>2535</v>
      </c>
      <c r="G29" s="41">
        <v>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212</v>
      </c>
      <c r="B30" s="45"/>
      <c r="C30" s="46"/>
      <c r="D30" s="46"/>
      <c r="E30" s="39" t="s">
        <v>2534</v>
      </c>
      <c r="F30" s="46"/>
      <c r="G30" s="46"/>
      <c r="H30" s="46"/>
      <c r="I30" s="46"/>
      <c r="J30" s="47"/>
    </row>
    <row r="31">
      <c r="A31" s="37" t="s">
        <v>214</v>
      </c>
      <c r="B31" s="45"/>
      <c r="C31" s="46"/>
      <c r="D31" s="46"/>
      <c r="E31" s="48" t="s">
        <v>1228</v>
      </c>
      <c r="F31" s="46"/>
      <c r="G31" s="46"/>
      <c r="H31" s="46"/>
      <c r="I31" s="46"/>
      <c r="J31" s="47"/>
    </row>
    <row r="32" ht="90">
      <c r="A32" s="37" t="s">
        <v>216</v>
      </c>
      <c r="B32" s="45"/>
      <c r="C32" s="46"/>
      <c r="D32" s="46"/>
      <c r="E32" s="39" t="s">
        <v>1416</v>
      </c>
      <c r="F32" s="46"/>
      <c r="G32" s="46"/>
      <c r="H32" s="46"/>
      <c r="I32" s="46"/>
      <c r="J32" s="47"/>
    </row>
    <row r="33">
      <c r="A33" s="37" t="s">
        <v>207</v>
      </c>
      <c r="B33" s="37">
        <v>6</v>
      </c>
      <c r="C33" s="38" t="s">
        <v>2979</v>
      </c>
      <c r="D33" s="37" t="s">
        <v>209</v>
      </c>
      <c r="E33" s="39" t="s">
        <v>2980</v>
      </c>
      <c r="F33" s="40" t="s">
        <v>1194</v>
      </c>
      <c r="G33" s="41">
        <v>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39" t="s">
        <v>2980</v>
      </c>
      <c r="F34" s="46"/>
      <c r="G34" s="46"/>
      <c r="H34" s="46"/>
      <c r="I34" s="46"/>
      <c r="J34" s="47"/>
    </row>
    <row r="35">
      <c r="A35" s="37" t="s">
        <v>214</v>
      </c>
      <c r="B35" s="45"/>
      <c r="C35" s="46"/>
      <c r="D35" s="46"/>
      <c r="E35" s="48" t="s">
        <v>339</v>
      </c>
      <c r="F35" s="46"/>
      <c r="G35" s="46"/>
      <c r="H35" s="46"/>
      <c r="I35" s="46"/>
      <c r="J35" s="47"/>
    </row>
    <row r="36" ht="90">
      <c r="A36" s="37" t="s">
        <v>216</v>
      </c>
      <c r="B36" s="45"/>
      <c r="C36" s="46"/>
      <c r="D36" s="46"/>
      <c r="E36" s="39" t="s">
        <v>3673</v>
      </c>
      <c r="F36" s="46"/>
      <c r="G36" s="46"/>
      <c r="H36" s="46"/>
      <c r="I36" s="46"/>
      <c r="J36" s="47"/>
    </row>
    <row r="37">
      <c r="A37" s="31" t="s">
        <v>204</v>
      </c>
      <c r="B37" s="32"/>
      <c r="C37" s="33" t="s">
        <v>2982</v>
      </c>
      <c r="D37" s="34"/>
      <c r="E37" s="31" t="s">
        <v>1408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207</v>
      </c>
      <c r="B38" s="37">
        <v>7</v>
      </c>
      <c r="C38" s="38" t="s">
        <v>2983</v>
      </c>
      <c r="D38" s="37" t="s">
        <v>209</v>
      </c>
      <c r="E38" s="39" t="s">
        <v>2984</v>
      </c>
      <c r="F38" s="40" t="s">
        <v>329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39" t="s">
        <v>2984</v>
      </c>
      <c r="F39" s="46"/>
      <c r="G39" s="46"/>
      <c r="H39" s="46"/>
      <c r="I39" s="46"/>
      <c r="J39" s="47"/>
    </row>
    <row r="40">
      <c r="A40" s="37" t="s">
        <v>214</v>
      </c>
      <c r="B40" s="45"/>
      <c r="C40" s="46"/>
      <c r="D40" s="46"/>
      <c r="E40" s="48" t="s">
        <v>330</v>
      </c>
      <c r="F40" s="46"/>
      <c r="G40" s="46"/>
      <c r="H40" s="46"/>
      <c r="I40" s="46"/>
      <c r="J40" s="47"/>
    </row>
    <row r="41" ht="60">
      <c r="A41" s="37" t="s">
        <v>216</v>
      </c>
      <c r="B41" s="45"/>
      <c r="C41" s="46"/>
      <c r="D41" s="46"/>
      <c r="E41" s="39" t="s">
        <v>3701</v>
      </c>
      <c r="F41" s="46"/>
      <c r="G41" s="46"/>
      <c r="H41" s="46"/>
      <c r="I41" s="46"/>
      <c r="J41" s="47"/>
    </row>
    <row r="42">
      <c r="A42" s="31" t="s">
        <v>204</v>
      </c>
      <c r="B42" s="32"/>
      <c r="C42" s="33" t="s">
        <v>648</v>
      </c>
      <c r="D42" s="34"/>
      <c r="E42" s="31" t="s">
        <v>649</v>
      </c>
      <c r="F42" s="34"/>
      <c r="G42" s="34"/>
      <c r="H42" s="34"/>
      <c r="I42" s="35">
        <f>SUMIFS(I43:I50,A43:A50,"P")</f>
        <v>0</v>
      </c>
      <c r="J42" s="36"/>
    </row>
    <row r="43" ht="30">
      <c r="A43" s="37" t="s">
        <v>207</v>
      </c>
      <c r="B43" s="37">
        <v>8</v>
      </c>
      <c r="C43" s="38" t="s">
        <v>2620</v>
      </c>
      <c r="D43" s="37" t="s">
        <v>209</v>
      </c>
      <c r="E43" s="39" t="s">
        <v>651</v>
      </c>
      <c r="F43" s="40" t="s">
        <v>211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>
      <c r="A45" s="37" t="s">
        <v>214</v>
      </c>
      <c r="B45" s="45"/>
      <c r="C45" s="46"/>
      <c r="D45" s="46"/>
      <c r="E45" s="48" t="s">
        <v>1130</v>
      </c>
      <c r="F45" s="46"/>
      <c r="G45" s="46"/>
      <c r="H45" s="46"/>
      <c r="I45" s="46"/>
      <c r="J45" s="47"/>
    </row>
    <row r="46" ht="90">
      <c r="A46" s="37" t="s">
        <v>216</v>
      </c>
      <c r="B46" s="45"/>
      <c r="C46" s="46"/>
      <c r="D46" s="46"/>
      <c r="E46" s="39" t="s">
        <v>1117</v>
      </c>
      <c r="F46" s="46"/>
      <c r="G46" s="46"/>
      <c r="H46" s="46"/>
      <c r="I46" s="46"/>
      <c r="J46" s="47"/>
    </row>
    <row r="47">
      <c r="A47" s="37" t="s">
        <v>207</v>
      </c>
      <c r="B47" s="37">
        <v>9</v>
      </c>
      <c r="C47" s="38" t="s">
        <v>2536</v>
      </c>
      <c r="D47" s="37" t="s">
        <v>209</v>
      </c>
      <c r="E47" s="39" t="s">
        <v>2537</v>
      </c>
      <c r="F47" s="40" t="s">
        <v>211</v>
      </c>
      <c r="G47" s="41">
        <v>27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212</v>
      </c>
      <c r="B48" s="45"/>
      <c r="C48" s="46"/>
      <c r="D48" s="46"/>
      <c r="E48" s="49" t="s">
        <v>209</v>
      </c>
      <c r="F48" s="46"/>
      <c r="G48" s="46"/>
      <c r="H48" s="46"/>
      <c r="I48" s="46"/>
      <c r="J48" s="47"/>
    </row>
    <row r="49">
      <c r="A49" s="37" t="s">
        <v>214</v>
      </c>
      <c r="B49" s="45"/>
      <c r="C49" s="46"/>
      <c r="D49" s="46"/>
      <c r="E49" s="48" t="s">
        <v>3702</v>
      </c>
      <c r="F49" s="46"/>
      <c r="G49" s="46"/>
      <c r="H49" s="46"/>
      <c r="I49" s="46"/>
      <c r="J49" s="47"/>
    </row>
    <row r="50" ht="90">
      <c r="A50" s="37" t="s">
        <v>216</v>
      </c>
      <c r="B50" s="45"/>
      <c r="C50" s="46"/>
      <c r="D50" s="46"/>
      <c r="E50" s="39" t="s">
        <v>1117</v>
      </c>
      <c r="F50" s="46"/>
      <c r="G50" s="46"/>
      <c r="H50" s="46"/>
      <c r="I50" s="46"/>
      <c r="J50" s="47"/>
    </row>
    <row r="51">
      <c r="A51" s="31" t="s">
        <v>204</v>
      </c>
      <c r="B51" s="32"/>
      <c r="C51" s="33" t="s">
        <v>1426</v>
      </c>
      <c r="D51" s="34"/>
      <c r="E51" s="31" t="s">
        <v>1427</v>
      </c>
      <c r="F51" s="34"/>
      <c r="G51" s="34"/>
      <c r="H51" s="34"/>
      <c r="I51" s="35">
        <f>SUMIFS(I52:I67,A52:A67,"P")</f>
        <v>0</v>
      </c>
      <c r="J51" s="36"/>
    </row>
    <row r="52">
      <c r="A52" s="37" t="s">
        <v>207</v>
      </c>
      <c r="B52" s="37">
        <v>10</v>
      </c>
      <c r="C52" s="38" t="s">
        <v>1580</v>
      </c>
      <c r="D52" s="37" t="s">
        <v>209</v>
      </c>
      <c r="E52" s="39" t="s">
        <v>1581</v>
      </c>
      <c r="F52" s="40" t="s">
        <v>387</v>
      </c>
      <c r="G52" s="41">
        <v>120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212</v>
      </c>
      <c r="B53" s="45"/>
      <c r="C53" s="46"/>
      <c r="D53" s="46"/>
      <c r="E53" s="49" t="s">
        <v>209</v>
      </c>
      <c r="F53" s="46"/>
      <c r="G53" s="46"/>
      <c r="H53" s="46"/>
      <c r="I53" s="46"/>
      <c r="J53" s="47"/>
    </row>
    <row r="54">
      <c r="A54" s="37" t="s">
        <v>214</v>
      </c>
      <c r="B54" s="45"/>
      <c r="C54" s="46"/>
      <c r="D54" s="46"/>
      <c r="E54" s="48" t="s">
        <v>3433</v>
      </c>
      <c r="F54" s="46"/>
      <c r="G54" s="46"/>
      <c r="H54" s="46"/>
      <c r="I54" s="46"/>
      <c r="J54" s="47"/>
    </row>
    <row r="55" ht="90">
      <c r="A55" s="37" t="s">
        <v>216</v>
      </c>
      <c r="B55" s="45"/>
      <c r="C55" s="46"/>
      <c r="D55" s="46"/>
      <c r="E55" s="39" t="s">
        <v>1254</v>
      </c>
      <c r="F55" s="46"/>
      <c r="G55" s="46"/>
      <c r="H55" s="46"/>
      <c r="I55" s="46"/>
      <c r="J55" s="47"/>
    </row>
    <row r="56">
      <c r="A56" s="37" t="s">
        <v>207</v>
      </c>
      <c r="B56" s="37">
        <v>11</v>
      </c>
      <c r="C56" s="38" t="s">
        <v>656</v>
      </c>
      <c r="D56" s="37" t="s">
        <v>209</v>
      </c>
      <c r="E56" s="39" t="s">
        <v>657</v>
      </c>
      <c r="F56" s="40" t="s">
        <v>387</v>
      </c>
      <c r="G56" s="41">
        <v>120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212</v>
      </c>
      <c r="B57" s="45"/>
      <c r="C57" s="46"/>
      <c r="D57" s="46"/>
      <c r="E57" s="49" t="s">
        <v>209</v>
      </c>
      <c r="F57" s="46"/>
      <c r="G57" s="46"/>
      <c r="H57" s="46"/>
      <c r="I57" s="46"/>
      <c r="J57" s="47"/>
    </row>
    <row r="58">
      <c r="A58" s="37" t="s">
        <v>214</v>
      </c>
      <c r="B58" s="45"/>
      <c r="C58" s="46"/>
      <c r="D58" s="46"/>
      <c r="E58" s="48" t="s">
        <v>3433</v>
      </c>
      <c r="F58" s="46"/>
      <c r="G58" s="46"/>
      <c r="H58" s="46"/>
      <c r="I58" s="46"/>
      <c r="J58" s="47"/>
    </row>
    <row r="59" ht="90">
      <c r="A59" s="37" t="s">
        <v>216</v>
      </c>
      <c r="B59" s="45"/>
      <c r="C59" s="46"/>
      <c r="D59" s="46"/>
      <c r="E59" s="39" t="s">
        <v>1254</v>
      </c>
      <c r="F59" s="46"/>
      <c r="G59" s="46"/>
      <c r="H59" s="46"/>
      <c r="I59" s="46"/>
      <c r="J59" s="47"/>
    </row>
    <row r="60">
      <c r="A60" s="37" t="s">
        <v>207</v>
      </c>
      <c r="B60" s="37">
        <v>12</v>
      </c>
      <c r="C60" s="38" t="s">
        <v>2505</v>
      </c>
      <c r="D60" s="37" t="s">
        <v>209</v>
      </c>
      <c r="E60" s="39" t="s">
        <v>2506</v>
      </c>
      <c r="F60" s="40" t="s">
        <v>387</v>
      </c>
      <c r="G60" s="41">
        <v>120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>
      <c r="A62" s="37" t="s">
        <v>214</v>
      </c>
      <c r="B62" s="45"/>
      <c r="C62" s="46"/>
      <c r="D62" s="46"/>
      <c r="E62" s="48" t="s">
        <v>3433</v>
      </c>
      <c r="F62" s="46"/>
      <c r="G62" s="46"/>
      <c r="H62" s="46"/>
      <c r="I62" s="46"/>
      <c r="J62" s="47"/>
    </row>
    <row r="63" ht="105">
      <c r="A63" s="37" t="s">
        <v>216</v>
      </c>
      <c r="B63" s="45"/>
      <c r="C63" s="46"/>
      <c r="D63" s="46"/>
      <c r="E63" s="39" t="s">
        <v>2508</v>
      </c>
      <c r="F63" s="46"/>
      <c r="G63" s="46"/>
      <c r="H63" s="46"/>
      <c r="I63" s="46"/>
      <c r="J63" s="47"/>
    </row>
    <row r="64" ht="30">
      <c r="A64" s="37" t="s">
        <v>207</v>
      </c>
      <c r="B64" s="37">
        <v>13</v>
      </c>
      <c r="C64" s="38" t="s">
        <v>2509</v>
      </c>
      <c r="D64" s="37" t="s">
        <v>209</v>
      </c>
      <c r="E64" s="39" t="s">
        <v>2510</v>
      </c>
      <c r="F64" s="40" t="s">
        <v>387</v>
      </c>
      <c r="G64" s="41">
        <v>120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49" t="s">
        <v>209</v>
      </c>
      <c r="F65" s="46"/>
      <c r="G65" s="46"/>
      <c r="H65" s="46"/>
      <c r="I65" s="46"/>
      <c r="J65" s="47"/>
    </row>
    <row r="66">
      <c r="A66" s="37" t="s">
        <v>214</v>
      </c>
      <c r="B66" s="45"/>
      <c r="C66" s="46"/>
      <c r="D66" s="46"/>
      <c r="E66" s="48" t="s">
        <v>3433</v>
      </c>
      <c r="F66" s="46"/>
      <c r="G66" s="46"/>
      <c r="H66" s="46"/>
      <c r="I66" s="46"/>
      <c r="J66" s="47"/>
    </row>
    <row r="67" ht="90">
      <c r="A67" s="37" t="s">
        <v>216</v>
      </c>
      <c r="B67" s="45"/>
      <c r="C67" s="46"/>
      <c r="D67" s="46"/>
      <c r="E67" s="39" t="s">
        <v>1796</v>
      </c>
      <c r="F67" s="46"/>
      <c r="G67" s="46"/>
      <c r="H67" s="46"/>
      <c r="I67" s="46"/>
      <c r="J67" s="47"/>
    </row>
    <row r="68">
      <c r="A68" s="31" t="s">
        <v>204</v>
      </c>
      <c r="B68" s="32"/>
      <c r="C68" s="33" t="s">
        <v>1460</v>
      </c>
      <c r="D68" s="34"/>
      <c r="E68" s="31" t="s">
        <v>1461</v>
      </c>
      <c r="F68" s="34"/>
      <c r="G68" s="34"/>
      <c r="H68" s="34"/>
      <c r="I68" s="35">
        <f>SUMIFS(I69:I72,A69:A72,"P")</f>
        <v>0</v>
      </c>
      <c r="J68" s="36"/>
    </row>
    <row r="69" ht="30">
      <c r="A69" s="37" t="s">
        <v>207</v>
      </c>
      <c r="B69" s="37">
        <v>14</v>
      </c>
      <c r="C69" s="38" t="s">
        <v>2540</v>
      </c>
      <c r="D69" s="37" t="s">
        <v>209</v>
      </c>
      <c r="E69" s="39" t="s">
        <v>2541</v>
      </c>
      <c r="F69" s="40" t="s">
        <v>211</v>
      </c>
      <c r="G69" s="41">
        <v>10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212</v>
      </c>
      <c r="B70" s="45"/>
      <c r="C70" s="46"/>
      <c r="D70" s="46"/>
      <c r="E70" s="49" t="s">
        <v>209</v>
      </c>
      <c r="F70" s="46"/>
      <c r="G70" s="46"/>
      <c r="H70" s="46"/>
      <c r="I70" s="46"/>
      <c r="J70" s="47"/>
    </row>
    <row r="71">
      <c r="A71" s="37" t="s">
        <v>214</v>
      </c>
      <c r="B71" s="45"/>
      <c r="C71" s="46"/>
      <c r="D71" s="46"/>
      <c r="E71" s="48" t="s">
        <v>1122</v>
      </c>
      <c r="F71" s="46"/>
      <c r="G71" s="46"/>
      <c r="H71" s="46"/>
      <c r="I71" s="46"/>
      <c r="J71" s="47"/>
    </row>
    <row r="72" ht="120">
      <c r="A72" s="37" t="s">
        <v>216</v>
      </c>
      <c r="B72" s="45"/>
      <c r="C72" s="46"/>
      <c r="D72" s="46"/>
      <c r="E72" s="39" t="s">
        <v>2542</v>
      </c>
      <c r="F72" s="46"/>
      <c r="G72" s="46"/>
      <c r="H72" s="46"/>
      <c r="I72" s="46"/>
      <c r="J72" s="47"/>
    </row>
    <row r="73">
      <c r="A73" s="31" t="s">
        <v>204</v>
      </c>
      <c r="B73" s="32"/>
      <c r="C73" s="33" t="s">
        <v>522</v>
      </c>
      <c r="D73" s="34"/>
      <c r="E73" s="31" t="s">
        <v>1135</v>
      </c>
      <c r="F73" s="34"/>
      <c r="G73" s="34"/>
      <c r="H73" s="34"/>
      <c r="I73" s="35">
        <f>SUMIFS(I74:I113,A74:A113,"P")</f>
        <v>0</v>
      </c>
      <c r="J73" s="36"/>
    </row>
    <row r="74">
      <c r="A74" s="37" t="s">
        <v>207</v>
      </c>
      <c r="B74" s="37">
        <v>15</v>
      </c>
      <c r="C74" s="38" t="s">
        <v>2550</v>
      </c>
      <c r="D74" s="37" t="s">
        <v>209</v>
      </c>
      <c r="E74" s="39" t="s">
        <v>2551</v>
      </c>
      <c r="F74" s="40" t="s">
        <v>387</v>
      </c>
      <c r="G74" s="41">
        <v>525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212</v>
      </c>
      <c r="B75" s="45"/>
      <c r="C75" s="46"/>
      <c r="D75" s="46"/>
      <c r="E75" s="49" t="s">
        <v>209</v>
      </c>
      <c r="F75" s="46"/>
      <c r="G75" s="46"/>
      <c r="H75" s="46"/>
      <c r="I75" s="46"/>
      <c r="J75" s="47"/>
    </row>
    <row r="76">
      <c r="A76" s="37" t="s">
        <v>214</v>
      </c>
      <c r="B76" s="45"/>
      <c r="C76" s="46"/>
      <c r="D76" s="46"/>
      <c r="E76" s="48" t="s">
        <v>3750</v>
      </c>
      <c r="F76" s="46"/>
      <c r="G76" s="46"/>
      <c r="H76" s="46"/>
      <c r="I76" s="46"/>
      <c r="J76" s="47"/>
    </row>
    <row r="77" ht="150">
      <c r="A77" s="37" t="s">
        <v>216</v>
      </c>
      <c r="B77" s="45"/>
      <c r="C77" s="46"/>
      <c r="D77" s="46"/>
      <c r="E77" s="39" t="s">
        <v>2553</v>
      </c>
      <c r="F77" s="46"/>
      <c r="G77" s="46"/>
      <c r="H77" s="46"/>
      <c r="I77" s="46"/>
      <c r="J77" s="47"/>
    </row>
    <row r="78">
      <c r="A78" s="37" t="s">
        <v>207</v>
      </c>
      <c r="B78" s="37">
        <v>16</v>
      </c>
      <c r="C78" s="38" t="s">
        <v>3677</v>
      </c>
      <c r="D78" s="37" t="s">
        <v>209</v>
      </c>
      <c r="E78" s="39" t="s">
        <v>3678</v>
      </c>
      <c r="F78" s="40" t="s">
        <v>387</v>
      </c>
      <c r="G78" s="41">
        <v>160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212</v>
      </c>
      <c r="B79" s="45"/>
      <c r="C79" s="46"/>
      <c r="D79" s="46"/>
      <c r="E79" s="49" t="s">
        <v>209</v>
      </c>
      <c r="F79" s="46"/>
      <c r="G79" s="46"/>
      <c r="H79" s="46"/>
      <c r="I79" s="46"/>
      <c r="J79" s="47"/>
    </row>
    <row r="80">
      <c r="A80" s="37" t="s">
        <v>214</v>
      </c>
      <c r="B80" s="45"/>
      <c r="C80" s="46"/>
      <c r="D80" s="46"/>
      <c r="E80" s="48" t="s">
        <v>3704</v>
      </c>
      <c r="F80" s="46"/>
      <c r="G80" s="46"/>
      <c r="H80" s="46"/>
      <c r="I80" s="46"/>
      <c r="J80" s="47"/>
    </row>
    <row r="81" ht="150">
      <c r="A81" s="37" t="s">
        <v>216</v>
      </c>
      <c r="B81" s="45"/>
      <c r="C81" s="46"/>
      <c r="D81" s="46"/>
      <c r="E81" s="39" t="s">
        <v>3679</v>
      </c>
      <c r="F81" s="46"/>
      <c r="G81" s="46"/>
      <c r="H81" s="46"/>
      <c r="I81" s="46"/>
      <c r="J81" s="47"/>
    </row>
    <row r="82">
      <c r="A82" s="37" t="s">
        <v>207</v>
      </c>
      <c r="B82" s="37">
        <v>17</v>
      </c>
      <c r="C82" s="38" t="s">
        <v>2554</v>
      </c>
      <c r="D82" s="37" t="s">
        <v>209</v>
      </c>
      <c r="E82" s="39" t="s">
        <v>2555</v>
      </c>
      <c r="F82" s="40" t="s">
        <v>211</v>
      </c>
      <c r="G82" s="41">
        <v>52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212</v>
      </c>
      <c r="B83" s="45"/>
      <c r="C83" s="46"/>
      <c r="D83" s="46"/>
      <c r="E83" s="49" t="s">
        <v>209</v>
      </c>
      <c r="F83" s="46"/>
      <c r="G83" s="46"/>
      <c r="H83" s="46"/>
      <c r="I83" s="46"/>
      <c r="J83" s="47"/>
    </row>
    <row r="84">
      <c r="A84" s="37" t="s">
        <v>214</v>
      </c>
      <c r="B84" s="45"/>
      <c r="C84" s="46"/>
      <c r="D84" s="46"/>
      <c r="E84" s="48" t="s">
        <v>3705</v>
      </c>
      <c r="F84" s="46"/>
      <c r="G84" s="46"/>
      <c r="H84" s="46"/>
      <c r="I84" s="46"/>
      <c r="J84" s="47"/>
    </row>
    <row r="85" ht="120">
      <c r="A85" s="37" t="s">
        <v>216</v>
      </c>
      <c r="B85" s="45"/>
      <c r="C85" s="46"/>
      <c r="D85" s="46"/>
      <c r="E85" s="39" t="s">
        <v>2557</v>
      </c>
      <c r="F85" s="46"/>
      <c r="G85" s="46"/>
      <c r="H85" s="46"/>
      <c r="I85" s="46"/>
      <c r="J85" s="47"/>
    </row>
    <row r="86">
      <c r="A86" s="37" t="s">
        <v>207</v>
      </c>
      <c r="B86" s="37">
        <v>18</v>
      </c>
      <c r="C86" s="38" t="s">
        <v>527</v>
      </c>
      <c r="D86" s="37" t="s">
        <v>209</v>
      </c>
      <c r="E86" s="39" t="s">
        <v>528</v>
      </c>
      <c r="F86" s="40" t="s">
        <v>211</v>
      </c>
      <c r="G86" s="41">
        <v>164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212</v>
      </c>
      <c r="B87" s="45"/>
      <c r="C87" s="46"/>
      <c r="D87" s="46"/>
      <c r="E87" s="49" t="s">
        <v>209</v>
      </c>
      <c r="F87" s="46"/>
      <c r="G87" s="46"/>
      <c r="H87" s="46"/>
      <c r="I87" s="46"/>
      <c r="J87" s="47"/>
    </row>
    <row r="88">
      <c r="A88" s="37" t="s">
        <v>214</v>
      </c>
      <c r="B88" s="45"/>
      <c r="C88" s="46"/>
      <c r="D88" s="46"/>
      <c r="E88" s="48" t="s">
        <v>3706</v>
      </c>
      <c r="F88" s="46"/>
      <c r="G88" s="46"/>
      <c r="H88" s="46"/>
      <c r="I88" s="46"/>
      <c r="J88" s="47"/>
    </row>
    <row r="89" ht="90">
      <c r="A89" s="37" t="s">
        <v>216</v>
      </c>
      <c r="B89" s="45"/>
      <c r="C89" s="46"/>
      <c r="D89" s="46"/>
      <c r="E89" s="39" t="s">
        <v>529</v>
      </c>
      <c r="F89" s="46"/>
      <c r="G89" s="46"/>
      <c r="H89" s="46"/>
      <c r="I89" s="46"/>
      <c r="J89" s="47"/>
    </row>
    <row r="90">
      <c r="A90" s="37" t="s">
        <v>207</v>
      </c>
      <c r="B90" s="37">
        <v>19</v>
      </c>
      <c r="C90" s="38" t="s">
        <v>1477</v>
      </c>
      <c r="D90" s="37" t="s">
        <v>209</v>
      </c>
      <c r="E90" s="39" t="s">
        <v>760</v>
      </c>
      <c r="F90" s="40" t="s">
        <v>211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212</v>
      </c>
      <c r="B91" s="45"/>
      <c r="C91" s="46"/>
      <c r="D91" s="46"/>
      <c r="E91" s="49" t="s">
        <v>209</v>
      </c>
      <c r="F91" s="46"/>
      <c r="G91" s="46"/>
      <c r="H91" s="46"/>
      <c r="I91" s="46"/>
      <c r="J91" s="47"/>
    </row>
    <row r="92">
      <c r="A92" s="37" t="s">
        <v>214</v>
      </c>
      <c r="B92" s="45"/>
      <c r="C92" s="46"/>
      <c r="D92" s="46"/>
      <c r="E92" s="48" t="s">
        <v>1225</v>
      </c>
      <c r="F92" s="46"/>
      <c r="G92" s="46"/>
      <c r="H92" s="46"/>
      <c r="I92" s="46"/>
      <c r="J92" s="47"/>
    </row>
    <row r="93" ht="90">
      <c r="A93" s="37" t="s">
        <v>216</v>
      </c>
      <c r="B93" s="45"/>
      <c r="C93" s="46"/>
      <c r="D93" s="46"/>
      <c r="E93" s="39" t="s">
        <v>1151</v>
      </c>
      <c r="F93" s="46"/>
      <c r="G93" s="46"/>
      <c r="H93" s="46"/>
      <c r="I93" s="46"/>
      <c r="J93" s="47"/>
    </row>
    <row r="94">
      <c r="A94" s="37" t="s">
        <v>207</v>
      </c>
      <c r="B94" s="37">
        <v>20</v>
      </c>
      <c r="C94" s="38" t="s">
        <v>533</v>
      </c>
      <c r="D94" s="37" t="s">
        <v>209</v>
      </c>
      <c r="E94" s="39" t="s">
        <v>534</v>
      </c>
      <c r="F94" s="40" t="s">
        <v>211</v>
      </c>
      <c r="G94" s="41">
        <v>164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212</v>
      </c>
      <c r="B95" s="45"/>
      <c r="C95" s="46"/>
      <c r="D95" s="46"/>
      <c r="E95" s="49" t="s">
        <v>209</v>
      </c>
      <c r="F95" s="46"/>
      <c r="G95" s="46"/>
      <c r="H95" s="46"/>
      <c r="I95" s="46"/>
      <c r="J95" s="47"/>
    </row>
    <row r="96">
      <c r="A96" s="37" t="s">
        <v>214</v>
      </c>
      <c r="B96" s="45"/>
      <c r="C96" s="46"/>
      <c r="D96" s="46"/>
      <c r="E96" s="48" t="s">
        <v>3706</v>
      </c>
      <c r="F96" s="46"/>
      <c r="G96" s="46"/>
      <c r="H96" s="46"/>
      <c r="I96" s="46"/>
      <c r="J96" s="47"/>
    </row>
    <row r="97" ht="120">
      <c r="A97" s="37" t="s">
        <v>216</v>
      </c>
      <c r="B97" s="45"/>
      <c r="C97" s="46"/>
      <c r="D97" s="46"/>
      <c r="E97" s="39" t="s">
        <v>535</v>
      </c>
      <c r="F97" s="46"/>
      <c r="G97" s="46"/>
      <c r="H97" s="46"/>
      <c r="I97" s="46"/>
      <c r="J97" s="47"/>
    </row>
    <row r="98">
      <c r="A98" s="37" t="s">
        <v>207</v>
      </c>
      <c r="B98" s="37">
        <v>21</v>
      </c>
      <c r="C98" s="38" t="s">
        <v>3680</v>
      </c>
      <c r="D98" s="37" t="s">
        <v>209</v>
      </c>
      <c r="E98" s="39" t="s">
        <v>2745</v>
      </c>
      <c r="F98" s="40" t="s">
        <v>329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212</v>
      </c>
      <c r="B99" s="45"/>
      <c r="C99" s="46"/>
      <c r="D99" s="46"/>
      <c r="E99" s="49" t="s">
        <v>209</v>
      </c>
      <c r="F99" s="46"/>
      <c r="G99" s="46"/>
      <c r="H99" s="46"/>
      <c r="I99" s="46"/>
      <c r="J99" s="47"/>
    </row>
    <row r="100">
      <c r="A100" s="37" t="s">
        <v>214</v>
      </c>
      <c r="B100" s="45"/>
      <c r="C100" s="46"/>
      <c r="D100" s="46"/>
      <c r="E100" s="48" t="s">
        <v>330</v>
      </c>
      <c r="F100" s="46"/>
      <c r="G100" s="46"/>
      <c r="H100" s="46"/>
      <c r="I100" s="46"/>
      <c r="J100" s="47"/>
    </row>
    <row r="101" ht="120">
      <c r="A101" s="37" t="s">
        <v>216</v>
      </c>
      <c r="B101" s="45"/>
      <c r="C101" s="46"/>
      <c r="D101" s="46"/>
      <c r="E101" s="39" t="s">
        <v>3078</v>
      </c>
      <c r="F101" s="46"/>
      <c r="G101" s="46"/>
      <c r="H101" s="46"/>
      <c r="I101" s="46"/>
      <c r="J101" s="47"/>
    </row>
    <row r="102">
      <c r="A102" s="37" t="s">
        <v>207</v>
      </c>
      <c r="B102" s="37">
        <v>22</v>
      </c>
      <c r="C102" s="38" t="s">
        <v>2748</v>
      </c>
      <c r="D102" s="37" t="s">
        <v>209</v>
      </c>
      <c r="E102" s="39" t="s">
        <v>2749</v>
      </c>
      <c r="F102" s="40" t="s">
        <v>387</v>
      </c>
      <c r="G102" s="41">
        <v>525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212</v>
      </c>
      <c r="B103" s="45"/>
      <c r="C103" s="46"/>
      <c r="D103" s="46"/>
      <c r="E103" s="49" t="s">
        <v>209</v>
      </c>
      <c r="F103" s="46"/>
      <c r="G103" s="46"/>
      <c r="H103" s="46"/>
      <c r="I103" s="46"/>
      <c r="J103" s="47"/>
    </row>
    <row r="104">
      <c r="A104" s="37" t="s">
        <v>214</v>
      </c>
      <c r="B104" s="45"/>
      <c r="C104" s="46"/>
      <c r="D104" s="46"/>
      <c r="E104" s="48" t="s">
        <v>3751</v>
      </c>
      <c r="F104" s="46"/>
      <c r="G104" s="46"/>
      <c r="H104" s="46"/>
      <c r="I104" s="46"/>
      <c r="J104" s="47"/>
    </row>
    <row r="105" ht="105">
      <c r="A105" s="37" t="s">
        <v>216</v>
      </c>
      <c r="B105" s="45"/>
      <c r="C105" s="46"/>
      <c r="D105" s="46"/>
      <c r="E105" s="39" t="s">
        <v>2938</v>
      </c>
      <c r="F105" s="46"/>
      <c r="G105" s="46"/>
      <c r="H105" s="46"/>
      <c r="I105" s="46"/>
      <c r="J105" s="47"/>
    </row>
    <row r="106">
      <c r="A106" s="37" t="s">
        <v>207</v>
      </c>
      <c r="B106" s="37">
        <v>23</v>
      </c>
      <c r="C106" s="38" t="s">
        <v>3682</v>
      </c>
      <c r="D106" s="37" t="s">
        <v>209</v>
      </c>
      <c r="E106" s="39" t="s">
        <v>3683</v>
      </c>
      <c r="F106" s="40" t="s">
        <v>329</v>
      </c>
      <c r="G106" s="41">
        <v>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212</v>
      </c>
      <c r="B107" s="45"/>
      <c r="C107" s="46"/>
      <c r="D107" s="46"/>
      <c r="E107" s="49" t="s">
        <v>209</v>
      </c>
      <c r="F107" s="46"/>
      <c r="G107" s="46"/>
      <c r="H107" s="46"/>
      <c r="I107" s="46"/>
      <c r="J107" s="47"/>
    </row>
    <row r="108">
      <c r="A108" s="37" t="s">
        <v>214</v>
      </c>
      <c r="B108" s="45"/>
      <c r="C108" s="46"/>
      <c r="D108" s="46"/>
      <c r="E108" s="48" t="s">
        <v>1130</v>
      </c>
      <c r="F108" s="46"/>
      <c r="G108" s="46"/>
      <c r="H108" s="46"/>
      <c r="I108" s="46"/>
      <c r="J108" s="47"/>
    </row>
    <row r="109" ht="195">
      <c r="A109" s="37" t="s">
        <v>216</v>
      </c>
      <c r="B109" s="45"/>
      <c r="C109" s="46"/>
      <c r="D109" s="46"/>
      <c r="E109" s="39" t="s">
        <v>3684</v>
      </c>
      <c r="F109" s="46"/>
      <c r="G109" s="46"/>
      <c r="H109" s="46"/>
      <c r="I109" s="46"/>
      <c r="J109" s="47"/>
    </row>
    <row r="110">
      <c r="A110" s="37" t="s">
        <v>207</v>
      </c>
      <c r="B110" s="37">
        <v>24</v>
      </c>
      <c r="C110" s="38" t="s">
        <v>3685</v>
      </c>
      <c r="D110" s="37" t="s">
        <v>209</v>
      </c>
      <c r="E110" s="39" t="s">
        <v>3686</v>
      </c>
      <c r="F110" s="40" t="s">
        <v>329</v>
      </c>
      <c r="G110" s="41">
        <v>4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212</v>
      </c>
      <c r="B111" s="45"/>
      <c r="C111" s="46"/>
      <c r="D111" s="46"/>
      <c r="E111" s="49" t="s">
        <v>209</v>
      </c>
      <c r="F111" s="46"/>
      <c r="G111" s="46"/>
      <c r="H111" s="46"/>
      <c r="I111" s="46"/>
      <c r="J111" s="47"/>
    </row>
    <row r="112">
      <c r="A112" s="37" t="s">
        <v>214</v>
      </c>
      <c r="B112" s="45"/>
      <c r="C112" s="46"/>
      <c r="D112" s="46"/>
      <c r="E112" s="48" t="s">
        <v>1130</v>
      </c>
      <c r="F112" s="46"/>
      <c r="G112" s="46"/>
      <c r="H112" s="46"/>
      <c r="I112" s="46"/>
      <c r="J112" s="47"/>
    </row>
    <row r="113" ht="210">
      <c r="A113" s="37" t="s">
        <v>216</v>
      </c>
      <c r="B113" s="45"/>
      <c r="C113" s="46"/>
      <c r="D113" s="46"/>
      <c r="E113" s="39" t="s">
        <v>3687</v>
      </c>
      <c r="F113" s="46"/>
      <c r="G113" s="46"/>
      <c r="H113" s="46"/>
      <c r="I113" s="46"/>
      <c r="J113" s="47"/>
    </row>
    <row r="114">
      <c r="A114" s="31" t="s">
        <v>204</v>
      </c>
      <c r="B114" s="32"/>
      <c r="C114" s="33" t="s">
        <v>397</v>
      </c>
      <c r="D114" s="34"/>
      <c r="E114" s="31" t="s">
        <v>1481</v>
      </c>
      <c r="F114" s="34"/>
      <c r="G114" s="34"/>
      <c r="H114" s="34"/>
      <c r="I114" s="35">
        <f>SUMIFS(I115:I130,A115:A130,"P")</f>
        <v>0</v>
      </c>
      <c r="J114" s="36"/>
    </row>
    <row r="115">
      <c r="A115" s="37" t="s">
        <v>207</v>
      </c>
      <c r="B115" s="37">
        <v>25</v>
      </c>
      <c r="C115" s="38" t="s">
        <v>821</v>
      </c>
      <c r="D115" s="37" t="s">
        <v>209</v>
      </c>
      <c r="E115" s="39" t="s">
        <v>822</v>
      </c>
      <c r="F115" s="40" t="s">
        <v>387</v>
      </c>
      <c r="G115" s="41">
        <v>80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212</v>
      </c>
      <c r="B116" s="45"/>
      <c r="C116" s="46"/>
      <c r="D116" s="46"/>
      <c r="E116" s="49" t="s">
        <v>209</v>
      </c>
      <c r="F116" s="46"/>
      <c r="G116" s="46"/>
      <c r="H116" s="46"/>
      <c r="I116" s="46"/>
      <c r="J116" s="47"/>
    </row>
    <row r="117">
      <c r="A117" s="37" t="s">
        <v>214</v>
      </c>
      <c r="B117" s="45"/>
      <c r="C117" s="46"/>
      <c r="D117" s="46"/>
      <c r="E117" s="48" t="s">
        <v>325</v>
      </c>
      <c r="F117" s="46"/>
      <c r="G117" s="46"/>
      <c r="H117" s="46"/>
      <c r="I117" s="46"/>
      <c r="J117" s="47"/>
    </row>
    <row r="118" ht="90">
      <c r="A118" s="37" t="s">
        <v>216</v>
      </c>
      <c r="B118" s="45"/>
      <c r="C118" s="46"/>
      <c r="D118" s="46"/>
      <c r="E118" s="39" t="s">
        <v>1206</v>
      </c>
      <c r="F118" s="46"/>
      <c r="G118" s="46"/>
      <c r="H118" s="46"/>
      <c r="I118" s="46"/>
      <c r="J118" s="47"/>
    </row>
    <row r="119">
      <c r="A119" s="37" t="s">
        <v>207</v>
      </c>
      <c r="B119" s="37">
        <v>26</v>
      </c>
      <c r="C119" s="38" t="s">
        <v>406</v>
      </c>
      <c r="D119" s="37" t="s">
        <v>209</v>
      </c>
      <c r="E119" s="39" t="s">
        <v>407</v>
      </c>
      <c r="F119" s="40" t="s">
        <v>211</v>
      </c>
      <c r="G119" s="41">
        <v>4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212</v>
      </c>
      <c r="B120" s="45"/>
      <c r="C120" s="46"/>
      <c r="D120" s="46"/>
      <c r="E120" s="49" t="s">
        <v>209</v>
      </c>
      <c r="F120" s="46"/>
      <c r="G120" s="46"/>
      <c r="H120" s="46"/>
      <c r="I120" s="46"/>
      <c r="J120" s="47"/>
    </row>
    <row r="121">
      <c r="A121" s="37" t="s">
        <v>214</v>
      </c>
      <c r="B121" s="45"/>
      <c r="C121" s="46"/>
      <c r="D121" s="46"/>
      <c r="E121" s="48" t="s">
        <v>1130</v>
      </c>
      <c r="F121" s="46"/>
      <c r="G121" s="46"/>
      <c r="H121" s="46"/>
      <c r="I121" s="46"/>
      <c r="J121" s="47"/>
    </row>
    <row r="122" ht="105">
      <c r="A122" s="37" t="s">
        <v>216</v>
      </c>
      <c r="B122" s="45"/>
      <c r="C122" s="46"/>
      <c r="D122" s="46"/>
      <c r="E122" s="39" t="s">
        <v>409</v>
      </c>
      <c r="F122" s="46"/>
      <c r="G122" s="46"/>
      <c r="H122" s="46"/>
      <c r="I122" s="46"/>
      <c r="J122" s="47"/>
    </row>
    <row r="123">
      <c r="A123" s="37" t="s">
        <v>207</v>
      </c>
      <c r="B123" s="37">
        <v>27</v>
      </c>
      <c r="C123" s="38" t="s">
        <v>2998</v>
      </c>
      <c r="D123" s="37" t="s">
        <v>209</v>
      </c>
      <c r="E123" s="39" t="s">
        <v>2999</v>
      </c>
      <c r="F123" s="40" t="s">
        <v>211</v>
      </c>
      <c r="G123" s="41">
        <v>5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212</v>
      </c>
      <c r="B124" s="45"/>
      <c r="C124" s="46"/>
      <c r="D124" s="46"/>
      <c r="E124" s="49" t="s">
        <v>209</v>
      </c>
      <c r="F124" s="46"/>
      <c r="G124" s="46"/>
      <c r="H124" s="46"/>
      <c r="I124" s="46"/>
      <c r="J124" s="47"/>
    </row>
    <row r="125">
      <c r="A125" s="37" t="s">
        <v>214</v>
      </c>
      <c r="B125" s="45"/>
      <c r="C125" s="46"/>
      <c r="D125" s="46"/>
      <c r="E125" s="48" t="s">
        <v>339</v>
      </c>
      <c r="F125" s="46"/>
      <c r="G125" s="46"/>
      <c r="H125" s="46"/>
      <c r="I125" s="46"/>
      <c r="J125" s="47"/>
    </row>
    <row r="126" ht="120">
      <c r="A126" s="37" t="s">
        <v>216</v>
      </c>
      <c r="B126" s="45"/>
      <c r="C126" s="46"/>
      <c r="D126" s="46"/>
      <c r="E126" s="39" t="s">
        <v>3688</v>
      </c>
      <c r="F126" s="46"/>
      <c r="G126" s="46"/>
      <c r="H126" s="46"/>
      <c r="I126" s="46"/>
      <c r="J126" s="47"/>
    </row>
    <row r="127" ht="30">
      <c r="A127" s="37" t="s">
        <v>207</v>
      </c>
      <c r="B127" s="37">
        <v>28</v>
      </c>
      <c r="C127" s="38" t="s">
        <v>3689</v>
      </c>
      <c r="D127" s="37" t="s">
        <v>209</v>
      </c>
      <c r="E127" s="39" t="s">
        <v>3690</v>
      </c>
      <c r="F127" s="40" t="s">
        <v>387</v>
      </c>
      <c r="G127" s="41">
        <v>120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212</v>
      </c>
      <c r="B128" s="45"/>
      <c r="C128" s="46"/>
      <c r="D128" s="46"/>
      <c r="E128" s="39" t="s">
        <v>3690</v>
      </c>
      <c r="F128" s="46"/>
      <c r="G128" s="46"/>
      <c r="H128" s="46"/>
      <c r="I128" s="46"/>
      <c r="J128" s="47"/>
    </row>
    <row r="129">
      <c r="A129" s="37" t="s">
        <v>214</v>
      </c>
      <c r="B129" s="45"/>
      <c r="C129" s="46"/>
      <c r="D129" s="46"/>
      <c r="E129" s="48" t="s">
        <v>3433</v>
      </c>
      <c r="F129" s="46"/>
      <c r="G129" s="46"/>
      <c r="H129" s="46"/>
      <c r="I129" s="46"/>
      <c r="J129" s="47"/>
    </row>
    <row r="130" ht="105">
      <c r="A130" s="37" t="s">
        <v>216</v>
      </c>
      <c r="B130" s="45"/>
      <c r="C130" s="46"/>
      <c r="D130" s="46"/>
      <c r="E130" s="39" t="s">
        <v>484</v>
      </c>
      <c r="F130" s="46"/>
      <c r="G130" s="46"/>
      <c r="H130" s="46"/>
      <c r="I130" s="46"/>
      <c r="J130" s="47"/>
    </row>
    <row r="131">
      <c r="A131" s="31" t="s">
        <v>204</v>
      </c>
      <c r="B131" s="32"/>
      <c r="C131" s="33" t="s">
        <v>295</v>
      </c>
      <c r="D131" s="34"/>
      <c r="E131" s="31" t="s">
        <v>1515</v>
      </c>
      <c r="F131" s="34"/>
      <c r="G131" s="34"/>
      <c r="H131" s="34"/>
      <c r="I131" s="35">
        <f>SUMIFS(I132:I175,A132:A175,"P")</f>
        <v>0</v>
      </c>
      <c r="J131" s="36"/>
    </row>
    <row r="132" ht="30">
      <c r="A132" s="37" t="s">
        <v>207</v>
      </c>
      <c r="B132" s="37">
        <v>29</v>
      </c>
      <c r="C132" s="38" t="s">
        <v>297</v>
      </c>
      <c r="D132" s="37" t="s">
        <v>209</v>
      </c>
      <c r="E132" s="39" t="s">
        <v>298</v>
      </c>
      <c r="F132" s="40" t="s">
        <v>211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212</v>
      </c>
      <c r="B133" s="45"/>
      <c r="C133" s="46"/>
      <c r="D133" s="46"/>
      <c r="E133" s="49" t="s">
        <v>209</v>
      </c>
      <c r="F133" s="46"/>
      <c r="G133" s="46"/>
      <c r="H133" s="46"/>
      <c r="I133" s="46"/>
      <c r="J133" s="47"/>
    </row>
    <row r="134">
      <c r="A134" s="37" t="s">
        <v>214</v>
      </c>
      <c r="B134" s="45"/>
      <c r="C134" s="46"/>
      <c r="D134" s="46"/>
      <c r="E134" s="48" t="s">
        <v>330</v>
      </c>
      <c r="F134" s="46"/>
      <c r="G134" s="46"/>
      <c r="H134" s="46"/>
      <c r="I134" s="46"/>
      <c r="J134" s="47"/>
    </row>
    <row r="135" ht="135">
      <c r="A135" s="37" t="s">
        <v>216</v>
      </c>
      <c r="B135" s="45"/>
      <c r="C135" s="46"/>
      <c r="D135" s="46"/>
      <c r="E135" s="39" t="s">
        <v>299</v>
      </c>
      <c r="F135" s="46"/>
      <c r="G135" s="46"/>
      <c r="H135" s="46"/>
      <c r="I135" s="46"/>
      <c r="J135" s="47"/>
    </row>
    <row r="136" ht="45">
      <c r="A136" s="37" t="s">
        <v>207</v>
      </c>
      <c r="B136" s="37">
        <v>30</v>
      </c>
      <c r="C136" s="38" t="s">
        <v>300</v>
      </c>
      <c r="D136" s="37" t="s">
        <v>209</v>
      </c>
      <c r="E136" s="39" t="s">
        <v>301</v>
      </c>
      <c r="F136" s="40" t="s">
        <v>211</v>
      </c>
      <c r="G136" s="41">
        <v>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212</v>
      </c>
      <c r="B137" s="45"/>
      <c r="C137" s="46"/>
      <c r="D137" s="46"/>
      <c r="E137" s="49" t="s">
        <v>209</v>
      </c>
      <c r="F137" s="46"/>
      <c r="G137" s="46"/>
      <c r="H137" s="46"/>
      <c r="I137" s="46"/>
      <c r="J137" s="47"/>
    </row>
    <row r="138">
      <c r="A138" s="37" t="s">
        <v>214</v>
      </c>
      <c r="B138" s="45"/>
      <c r="C138" s="46"/>
      <c r="D138" s="46"/>
      <c r="E138" s="48" t="s">
        <v>1120</v>
      </c>
      <c r="F138" s="46"/>
      <c r="G138" s="46"/>
      <c r="H138" s="46"/>
      <c r="I138" s="46"/>
      <c r="J138" s="47"/>
    </row>
    <row r="139" ht="135">
      <c r="A139" s="37" t="s">
        <v>216</v>
      </c>
      <c r="B139" s="45"/>
      <c r="C139" s="46"/>
      <c r="D139" s="46"/>
      <c r="E139" s="39" t="s">
        <v>299</v>
      </c>
      <c r="F139" s="46"/>
      <c r="G139" s="46"/>
      <c r="H139" s="46"/>
      <c r="I139" s="46"/>
      <c r="J139" s="47"/>
    </row>
    <row r="140" ht="30">
      <c r="A140" s="37" t="s">
        <v>207</v>
      </c>
      <c r="B140" s="37">
        <v>31</v>
      </c>
      <c r="C140" s="38" t="s">
        <v>303</v>
      </c>
      <c r="D140" s="37" t="s">
        <v>209</v>
      </c>
      <c r="E140" s="39" t="s">
        <v>304</v>
      </c>
      <c r="F140" s="40" t="s">
        <v>211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212</v>
      </c>
      <c r="B141" s="45"/>
      <c r="C141" s="46"/>
      <c r="D141" s="46"/>
      <c r="E141" s="49" t="s">
        <v>209</v>
      </c>
      <c r="F141" s="46"/>
      <c r="G141" s="46"/>
      <c r="H141" s="46"/>
      <c r="I141" s="46"/>
      <c r="J141" s="47"/>
    </row>
    <row r="142">
      <c r="A142" s="37" t="s">
        <v>214</v>
      </c>
      <c r="B142" s="45"/>
      <c r="C142" s="46"/>
      <c r="D142" s="46"/>
      <c r="E142" s="48" t="s">
        <v>330</v>
      </c>
      <c r="F142" s="46"/>
      <c r="G142" s="46"/>
      <c r="H142" s="46"/>
      <c r="I142" s="46"/>
      <c r="J142" s="47"/>
    </row>
    <row r="143" ht="105">
      <c r="A143" s="37" t="s">
        <v>216</v>
      </c>
      <c r="B143" s="45"/>
      <c r="C143" s="46"/>
      <c r="D143" s="46"/>
      <c r="E143" s="39" t="s">
        <v>305</v>
      </c>
      <c r="F143" s="46"/>
      <c r="G143" s="46"/>
      <c r="H143" s="46"/>
      <c r="I143" s="46"/>
      <c r="J143" s="47"/>
    </row>
    <row r="144">
      <c r="A144" s="37" t="s">
        <v>207</v>
      </c>
      <c r="B144" s="37">
        <v>32</v>
      </c>
      <c r="C144" s="38" t="s">
        <v>573</v>
      </c>
      <c r="D144" s="37" t="s">
        <v>209</v>
      </c>
      <c r="E144" s="39" t="s">
        <v>574</v>
      </c>
      <c r="F144" s="40" t="s">
        <v>211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212</v>
      </c>
      <c r="B145" s="45"/>
      <c r="C145" s="46"/>
      <c r="D145" s="46"/>
      <c r="E145" s="49" t="s">
        <v>209</v>
      </c>
      <c r="F145" s="46"/>
      <c r="G145" s="46"/>
      <c r="H145" s="46"/>
      <c r="I145" s="46"/>
      <c r="J145" s="47"/>
    </row>
    <row r="146">
      <c r="A146" s="37" t="s">
        <v>214</v>
      </c>
      <c r="B146" s="45"/>
      <c r="C146" s="46"/>
      <c r="D146" s="46"/>
      <c r="E146" s="48" t="s">
        <v>330</v>
      </c>
      <c r="F146" s="46"/>
      <c r="G146" s="46"/>
      <c r="H146" s="46"/>
      <c r="I146" s="46"/>
      <c r="J146" s="47"/>
    </row>
    <row r="147" ht="105">
      <c r="A147" s="37" t="s">
        <v>216</v>
      </c>
      <c r="B147" s="45"/>
      <c r="C147" s="46"/>
      <c r="D147" s="46"/>
      <c r="E147" s="39" t="s">
        <v>575</v>
      </c>
      <c r="F147" s="46"/>
      <c r="G147" s="46"/>
      <c r="H147" s="46"/>
      <c r="I147" s="46"/>
      <c r="J147" s="47"/>
    </row>
    <row r="148">
      <c r="A148" s="37" t="s">
        <v>207</v>
      </c>
      <c r="B148" s="37">
        <v>33</v>
      </c>
      <c r="C148" s="38" t="s">
        <v>2958</v>
      </c>
      <c r="D148" s="37" t="s">
        <v>209</v>
      </c>
      <c r="E148" s="39" t="s">
        <v>2959</v>
      </c>
      <c r="F148" s="40" t="s">
        <v>211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212</v>
      </c>
      <c r="B149" s="45"/>
      <c r="C149" s="46"/>
      <c r="D149" s="46"/>
      <c r="E149" s="49" t="s">
        <v>209</v>
      </c>
      <c r="F149" s="46"/>
      <c r="G149" s="46"/>
      <c r="H149" s="46"/>
      <c r="I149" s="46"/>
      <c r="J149" s="47"/>
    </row>
    <row r="150">
      <c r="A150" s="37" t="s">
        <v>214</v>
      </c>
      <c r="B150" s="45"/>
      <c r="C150" s="46"/>
      <c r="D150" s="46"/>
      <c r="E150" s="48" t="s">
        <v>330</v>
      </c>
      <c r="F150" s="46"/>
      <c r="G150" s="46"/>
      <c r="H150" s="46"/>
      <c r="I150" s="46"/>
      <c r="J150" s="47"/>
    </row>
    <row r="151" ht="105">
      <c r="A151" s="37" t="s">
        <v>216</v>
      </c>
      <c r="B151" s="45"/>
      <c r="C151" s="46"/>
      <c r="D151" s="46"/>
      <c r="E151" s="39" t="s">
        <v>575</v>
      </c>
      <c r="F151" s="46"/>
      <c r="G151" s="46"/>
      <c r="H151" s="46"/>
      <c r="I151" s="46"/>
      <c r="J151" s="47"/>
    </row>
    <row r="152" ht="30">
      <c r="A152" s="37" t="s">
        <v>207</v>
      </c>
      <c r="B152" s="37">
        <v>34</v>
      </c>
      <c r="C152" s="38" t="s">
        <v>3692</v>
      </c>
      <c r="D152" s="37" t="s">
        <v>209</v>
      </c>
      <c r="E152" s="39" t="s">
        <v>3693</v>
      </c>
      <c r="F152" s="40" t="s">
        <v>211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212</v>
      </c>
      <c r="B153" s="45"/>
      <c r="C153" s="46"/>
      <c r="D153" s="46"/>
      <c r="E153" s="49" t="s">
        <v>209</v>
      </c>
      <c r="F153" s="46"/>
      <c r="G153" s="46"/>
      <c r="H153" s="46"/>
      <c r="I153" s="46"/>
      <c r="J153" s="47"/>
    </row>
    <row r="154">
      <c r="A154" s="37" t="s">
        <v>214</v>
      </c>
      <c r="B154" s="45"/>
      <c r="C154" s="46"/>
      <c r="D154" s="46"/>
      <c r="E154" s="48" t="s">
        <v>330</v>
      </c>
      <c r="F154" s="46"/>
      <c r="G154" s="46"/>
      <c r="H154" s="46"/>
      <c r="I154" s="46"/>
      <c r="J154" s="47"/>
    </row>
    <row r="155" ht="105">
      <c r="A155" s="37" t="s">
        <v>216</v>
      </c>
      <c r="B155" s="45"/>
      <c r="C155" s="46"/>
      <c r="D155" s="46"/>
      <c r="E155" s="39" t="s">
        <v>575</v>
      </c>
      <c r="F155" s="46"/>
      <c r="G155" s="46"/>
      <c r="H155" s="46"/>
      <c r="I155" s="46"/>
      <c r="J155" s="47"/>
    </row>
    <row r="156">
      <c r="A156" s="37" t="s">
        <v>207</v>
      </c>
      <c r="B156" s="37">
        <v>35</v>
      </c>
      <c r="C156" s="38" t="s">
        <v>3694</v>
      </c>
      <c r="D156" s="37" t="s">
        <v>209</v>
      </c>
      <c r="E156" s="39" t="s">
        <v>3695</v>
      </c>
      <c r="F156" s="40" t="s">
        <v>211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212</v>
      </c>
      <c r="B157" s="45"/>
      <c r="C157" s="46"/>
      <c r="D157" s="46"/>
      <c r="E157" s="49" t="s">
        <v>209</v>
      </c>
      <c r="F157" s="46"/>
      <c r="G157" s="46"/>
      <c r="H157" s="46"/>
      <c r="I157" s="46"/>
      <c r="J157" s="47"/>
    </row>
    <row r="158">
      <c r="A158" s="37" t="s">
        <v>214</v>
      </c>
      <c r="B158" s="45"/>
      <c r="C158" s="46"/>
      <c r="D158" s="46"/>
      <c r="E158" s="48" t="s">
        <v>330</v>
      </c>
      <c r="F158" s="46"/>
      <c r="G158" s="46"/>
      <c r="H158" s="46"/>
      <c r="I158" s="46"/>
      <c r="J158" s="47"/>
    </row>
    <row r="159" ht="105">
      <c r="A159" s="37" t="s">
        <v>216</v>
      </c>
      <c r="B159" s="45"/>
      <c r="C159" s="46"/>
      <c r="D159" s="46"/>
      <c r="E159" s="39" t="s">
        <v>575</v>
      </c>
      <c r="F159" s="46"/>
      <c r="G159" s="46"/>
      <c r="H159" s="46"/>
      <c r="I159" s="46"/>
      <c r="J159" s="47"/>
    </row>
    <row r="160" ht="30">
      <c r="A160" s="37" t="s">
        <v>207</v>
      </c>
      <c r="B160" s="37">
        <v>36</v>
      </c>
      <c r="C160" s="38" t="s">
        <v>3696</v>
      </c>
      <c r="D160" s="37" t="s">
        <v>209</v>
      </c>
      <c r="E160" s="39" t="s">
        <v>3697</v>
      </c>
      <c r="F160" s="40" t="s">
        <v>211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212</v>
      </c>
      <c r="B161" s="45"/>
      <c r="C161" s="46"/>
      <c r="D161" s="46"/>
      <c r="E161" s="49" t="s">
        <v>209</v>
      </c>
      <c r="F161" s="46"/>
      <c r="G161" s="46"/>
      <c r="H161" s="46"/>
      <c r="I161" s="46"/>
      <c r="J161" s="47"/>
    </row>
    <row r="162">
      <c r="A162" s="37" t="s">
        <v>214</v>
      </c>
      <c r="B162" s="45"/>
      <c r="C162" s="46"/>
      <c r="D162" s="46"/>
      <c r="E162" s="48" t="s">
        <v>330</v>
      </c>
      <c r="F162" s="46"/>
      <c r="G162" s="46"/>
      <c r="H162" s="46"/>
      <c r="I162" s="46"/>
      <c r="J162" s="47"/>
    </row>
    <row r="163" ht="105">
      <c r="A163" s="37" t="s">
        <v>216</v>
      </c>
      <c r="B163" s="45"/>
      <c r="C163" s="46"/>
      <c r="D163" s="46"/>
      <c r="E163" s="39" t="s">
        <v>575</v>
      </c>
      <c r="F163" s="46"/>
      <c r="G163" s="46"/>
      <c r="H163" s="46"/>
      <c r="I163" s="46"/>
      <c r="J163" s="47"/>
    </row>
    <row r="164">
      <c r="A164" s="37" t="s">
        <v>207</v>
      </c>
      <c r="B164" s="37">
        <v>37</v>
      </c>
      <c r="C164" s="38" t="s">
        <v>430</v>
      </c>
      <c r="D164" s="37" t="s">
        <v>209</v>
      </c>
      <c r="E164" s="39" t="s">
        <v>431</v>
      </c>
      <c r="F164" s="40" t="s">
        <v>231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212</v>
      </c>
      <c r="B165" s="45"/>
      <c r="C165" s="46"/>
      <c r="D165" s="46"/>
      <c r="E165" s="49" t="s">
        <v>209</v>
      </c>
      <c r="F165" s="46"/>
      <c r="G165" s="46"/>
      <c r="H165" s="46"/>
      <c r="I165" s="46"/>
      <c r="J165" s="47"/>
    </row>
    <row r="166">
      <c r="A166" s="37" t="s">
        <v>214</v>
      </c>
      <c r="B166" s="45"/>
      <c r="C166" s="46"/>
      <c r="D166" s="46"/>
      <c r="E166" s="48" t="s">
        <v>1150</v>
      </c>
      <c r="F166" s="46"/>
      <c r="G166" s="46"/>
      <c r="H166" s="46"/>
      <c r="I166" s="46"/>
      <c r="J166" s="47"/>
    </row>
    <row r="167" ht="120">
      <c r="A167" s="37" t="s">
        <v>216</v>
      </c>
      <c r="B167" s="45"/>
      <c r="C167" s="46"/>
      <c r="D167" s="46"/>
      <c r="E167" s="39" t="s">
        <v>433</v>
      </c>
      <c r="F167" s="46"/>
      <c r="G167" s="46"/>
      <c r="H167" s="46"/>
      <c r="I167" s="46"/>
      <c r="J167" s="47"/>
    </row>
    <row r="168">
      <c r="A168" s="37" t="s">
        <v>207</v>
      </c>
      <c r="B168" s="37">
        <v>38</v>
      </c>
      <c r="C168" s="38" t="s">
        <v>356</v>
      </c>
      <c r="D168" s="37" t="s">
        <v>209</v>
      </c>
      <c r="E168" s="39" t="s">
        <v>357</v>
      </c>
      <c r="F168" s="40" t="s">
        <v>231</v>
      </c>
      <c r="G168" s="41">
        <v>8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212</v>
      </c>
      <c r="B169" s="45"/>
      <c r="C169" s="46"/>
      <c r="D169" s="46"/>
      <c r="E169" s="49" t="s">
        <v>209</v>
      </c>
      <c r="F169" s="46"/>
      <c r="G169" s="46"/>
      <c r="H169" s="46"/>
      <c r="I169" s="46"/>
      <c r="J169" s="47"/>
    </row>
    <row r="170">
      <c r="A170" s="37" t="s">
        <v>214</v>
      </c>
      <c r="B170" s="45"/>
      <c r="C170" s="46"/>
      <c r="D170" s="46"/>
      <c r="E170" s="48" t="s">
        <v>1150</v>
      </c>
      <c r="F170" s="46"/>
      <c r="G170" s="46"/>
      <c r="H170" s="46"/>
      <c r="I170" s="46"/>
      <c r="J170" s="47"/>
    </row>
    <row r="171" ht="105">
      <c r="A171" s="37" t="s">
        <v>216</v>
      </c>
      <c r="B171" s="45"/>
      <c r="C171" s="46"/>
      <c r="D171" s="46"/>
      <c r="E171" s="39" t="s">
        <v>434</v>
      </c>
      <c r="F171" s="46"/>
      <c r="G171" s="46"/>
      <c r="H171" s="46"/>
      <c r="I171" s="46"/>
      <c r="J171" s="47"/>
    </row>
    <row r="172">
      <c r="A172" s="37" t="s">
        <v>207</v>
      </c>
      <c r="B172" s="37">
        <v>39</v>
      </c>
      <c r="C172" s="38" t="s">
        <v>360</v>
      </c>
      <c r="D172" s="37" t="s">
        <v>209</v>
      </c>
      <c r="E172" s="39" t="s">
        <v>361</v>
      </c>
      <c r="F172" s="40" t="s">
        <v>231</v>
      </c>
      <c r="G172" s="41">
        <v>8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212</v>
      </c>
      <c r="B173" s="45"/>
      <c r="C173" s="46"/>
      <c r="D173" s="46"/>
      <c r="E173" s="49" t="s">
        <v>209</v>
      </c>
      <c r="F173" s="46"/>
      <c r="G173" s="46"/>
      <c r="H173" s="46"/>
      <c r="I173" s="46"/>
      <c r="J173" s="47"/>
    </row>
    <row r="174">
      <c r="A174" s="37" t="s">
        <v>214</v>
      </c>
      <c r="B174" s="45"/>
      <c r="C174" s="46"/>
      <c r="D174" s="46"/>
      <c r="E174" s="48" t="s">
        <v>1150</v>
      </c>
      <c r="F174" s="46"/>
      <c r="G174" s="46"/>
      <c r="H174" s="46"/>
      <c r="I174" s="46"/>
      <c r="J174" s="47"/>
    </row>
    <row r="175" ht="105">
      <c r="A175" s="37" t="s">
        <v>216</v>
      </c>
      <c r="B175" s="45"/>
      <c r="C175" s="46"/>
      <c r="D175" s="46"/>
      <c r="E175" s="39" t="s">
        <v>435</v>
      </c>
      <c r="F175" s="46"/>
      <c r="G175" s="46"/>
      <c r="H175" s="46"/>
      <c r="I175" s="46"/>
      <c r="J175" s="47"/>
    </row>
    <row r="176">
      <c r="A176" s="31" t="s">
        <v>204</v>
      </c>
      <c r="B176" s="32"/>
      <c r="C176" s="33" t="s">
        <v>1265</v>
      </c>
      <c r="D176" s="34"/>
      <c r="E176" s="31" t="s">
        <v>1266</v>
      </c>
      <c r="F176" s="34"/>
      <c r="G176" s="34"/>
      <c r="H176" s="34"/>
      <c r="I176" s="35">
        <f>SUMIFS(I177:I180,A177:A180,"P")</f>
        <v>0</v>
      </c>
      <c r="J176" s="36"/>
    </row>
    <row r="177" ht="45">
      <c r="A177" s="37" t="s">
        <v>207</v>
      </c>
      <c r="B177" s="37">
        <v>40</v>
      </c>
      <c r="C177" s="38" t="s">
        <v>2521</v>
      </c>
      <c r="D177" s="37" t="s">
        <v>2522</v>
      </c>
      <c r="E177" s="39" t="s">
        <v>2523</v>
      </c>
      <c r="F177" s="40" t="s">
        <v>615</v>
      </c>
      <c r="G177" s="41">
        <v>52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212</v>
      </c>
      <c r="B178" s="45"/>
      <c r="C178" s="46"/>
      <c r="D178" s="46"/>
      <c r="E178" s="39" t="s">
        <v>616</v>
      </c>
      <c r="F178" s="46"/>
      <c r="G178" s="46"/>
      <c r="H178" s="46"/>
      <c r="I178" s="46"/>
      <c r="J178" s="47"/>
    </row>
    <row r="179">
      <c r="A179" s="37" t="s">
        <v>214</v>
      </c>
      <c r="B179" s="45"/>
      <c r="C179" s="46"/>
      <c r="D179" s="46"/>
      <c r="E179" s="48" t="s">
        <v>3709</v>
      </c>
      <c r="F179" s="46"/>
      <c r="G179" s="46"/>
      <c r="H179" s="46"/>
      <c r="I179" s="46"/>
      <c r="J179" s="47"/>
    </row>
    <row r="180" ht="120">
      <c r="A180" s="37" t="s">
        <v>216</v>
      </c>
      <c r="B180" s="45"/>
      <c r="C180" s="46"/>
      <c r="D180" s="46"/>
      <c r="E180" s="39" t="s">
        <v>1271</v>
      </c>
      <c r="F180" s="46"/>
      <c r="G180" s="46"/>
      <c r="H180" s="46"/>
      <c r="I180" s="46"/>
      <c r="J180" s="47"/>
    </row>
    <row r="181">
      <c r="A181" s="31" t="s">
        <v>204</v>
      </c>
      <c r="B181" s="32"/>
      <c r="C181" s="33" t="s">
        <v>2789</v>
      </c>
      <c r="D181" s="34"/>
      <c r="E181" s="31" t="s">
        <v>2790</v>
      </c>
      <c r="F181" s="34"/>
      <c r="G181" s="34"/>
      <c r="H181" s="34"/>
      <c r="I181" s="35">
        <f>SUMIFS(I182:I189,A182:A189,"P")</f>
        <v>0</v>
      </c>
      <c r="J181" s="36"/>
    </row>
    <row r="182" ht="30">
      <c r="A182" s="37" t="s">
        <v>207</v>
      </c>
      <c r="B182" s="37">
        <v>41</v>
      </c>
      <c r="C182" s="38" t="s">
        <v>3741</v>
      </c>
      <c r="D182" s="37" t="s">
        <v>209</v>
      </c>
      <c r="E182" s="39" t="s">
        <v>3044</v>
      </c>
      <c r="F182" s="40" t="s">
        <v>387</v>
      </c>
      <c r="G182" s="41">
        <v>120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212</v>
      </c>
      <c r="B183" s="45"/>
      <c r="C183" s="46"/>
      <c r="D183" s="46"/>
      <c r="E183" s="39" t="s">
        <v>3044</v>
      </c>
      <c r="F183" s="46"/>
      <c r="G183" s="46"/>
      <c r="H183" s="46"/>
      <c r="I183" s="46"/>
      <c r="J183" s="47"/>
    </row>
    <row r="184">
      <c r="A184" s="37" t="s">
        <v>214</v>
      </c>
      <c r="B184" s="45"/>
      <c r="C184" s="46"/>
      <c r="D184" s="46"/>
      <c r="E184" s="48" t="s">
        <v>3433</v>
      </c>
      <c r="F184" s="46"/>
      <c r="G184" s="46"/>
      <c r="H184" s="46"/>
      <c r="I184" s="46"/>
      <c r="J184" s="47"/>
    </row>
    <row r="185" ht="135">
      <c r="A185" s="37" t="s">
        <v>216</v>
      </c>
      <c r="B185" s="45"/>
      <c r="C185" s="46"/>
      <c r="D185" s="46"/>
      <c r="E185" s="39" t="s">
        <v>3046</v>
      </c>
      <c r="F185" s="46"/>
      <c r="G185" s="46"/>
      <c r="H185" s="46"/>
      <c r="I185" s="46"/>
      <c r="J185" s="47"/>
    </row>
    <row r="186">
      <c r="A186" s="37" t="s">
        <v>207</v>
      </c>
      <c r="B186" s="37">
        <v>42</v>
      </c>
      <c r="C186" s="38" t="s">
        <v>3674</v>
      </c>
      <c r="D186" s="37" t="s">
        <v>209</v>
      </c>
      <c r="E186" s="39" t="s">
        <v>2806</v>
      </c>
      <c r="F186" s="40" t="s">
        <v>2807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212</v>
      </c>
      <c r="B187" s="45"/>
      <c r="C187" s="46"/>
      <c r="D187" s="46"/>
      <c r="E187" s="39" t="s">
        <v>2806</v>
      </c>
      <c r="F187" s="46"/>
      <c r="G187" s="46"/>
      <c r="H187" s="46"/>
      <c r="I187" s="46"/>
      <c r="J187" s="47"/>
    </row>
    <row r="188">
      <c r="A188" s="37" t="s">
        <v>214</v>
      </c>
      <c r="B188" s="45"/>
      <c r="C188" s="46"/>
      <c r="D188" s="46"/>
      <c r="E188" s="48" t="s">
        <v>330</v>
      </c>
      <c r="F188" s="46"/>
      <c r="G188" s="46"/>
      <c r="H188" s="46"/>
      <c r="I188" s="46"/>
      <c r="J188" s="47"/>
    </row>
    <row r="189" ht="45">
      <c r="A189" s="37" t="s">
        <v>216</v>
      </c>
      <c r="B189" s="50"/>
      <c r="C189" s="51"/>
      <c r="D189" s="51"/>
      <c r="E189" s="39" t="s">
        <v>2808</v>
      </c>
      <c r="F189" s="51"/>
      <c r="G189" s="51"/>
      <c r="H189" s="51"/>
      <c r="I189" s="51"/>
      <c r="J189" s="52"/>
    </row>
  </sheetData>
  <sheetProtection sheet="1" objects="1" scenarios="1" spinCount="100000" saltValue="rvCUNi72FTr2Bbwj1uXcteb2momCa1Tz+N4UOcodkQapT87halBD7iw+3S1gKxxtc59dlsoe9k/Te27bYtc/2w==" hashValue="JIlMux0/PbkdpMH1bifcEyQWnS86Z+i9O8nye5BnPy4CQVdc8FMYsW6NW4AmI4t0h8XAGLvamlULOpXCDevnO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179</v>
      </c>
      <c r="I3" s="25">
        <f>SUMIFS(I8:I48,A8:A48,"SD")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192</v>
      </c>
      <c r="C4" s="21" t="s">
        <v>179</v>
      </c>
      <c r="D4" s="22"/>
      <c r="E4" s="23" t="s">
        <v>180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26" t="s">
        <v>193</v>
      </c>
      <c r="B5" s="27" t="s">
        <v>194</v>
      </c>
      <c r="C5" s="7" t="s">
        <v>195</v>
      </c>
      <c r="D5" s="7" t="s">
        <v>196</v>
      </c>
      <c r="E5" s="7" t="s">
        <v>197</v>
      </c>
      <c r="F5" s="7" t="s">
        <v>198</v>
      </c>
      <c r="G5" s="7" t="s">
        <v>199</v>
      </c>
      <c r="H5" s="7" t="s">
        <v>200</v>
      </c>
      <c r="I5" s="7"/>
      <c r="J5" s="28" t="s">
        <v>201</v>
      </c>
      <c r="O5">
        <v>0.20999999999999999</v>
      </c>
    </row>
    <row r="6">
      <c r="A6" s="26"/>
      <c r="B6" s="27"/>
      <c r="C6" s="7"/>
      <c r="D6" s="7"/>
      <c r="E6" s="7"/>
      <c r="F6" s="7"/>
      <c r="G6" s="7"/>
      <c r="H6" s="7" t="s">
        <v>202</v>
      </c>
      <c r="I6" s="7" t="s">
        <v>203</v>
      </c>
      <c r="J6" s="28"/>
    </row>
    <row r="7">
      <c r="A7" s="29">
        <v>0</v>
      </c>
      <c r="B7" s="27">
        <v>1</v>
      </c>
      <c r="C7" s="30">
        <v>2</v>
      </c>
      <c r="D7" s="7">
        <v>3</v>
      </c>
      <c r="E7" s="30">
        <v>4</v>
      </c>
      <c r="F7" s="7">
        <v>5</v>
      </c>
      <c r="G7" s="7">
        <v>6</v>
      </c>
      <c r="H7" s="7">
        <v>7</v>
      </c>
      <c r="I7" s="30">
        <v>8</v>
      </c>
      <c r="J7" s="28">
        <v>9</v>
      </c>
    </row>
    <row r="8">
      <c r="A8" s="31" t="s">
        <v>204</v>
      </c>
      <c r="B8" s="32"/>
      <c r="C8" s="33" t="s">
        <v>1265</v>
      </c>
      <c r="D8" s="34"/>
      <c r="E8" s="31" t="s">
        <v>1266</v>
      </c>
      <c r="F8" s="34"/>
      <c r="G8" s="34"/>
      <c r="H8" s="34"/>
      <c r="I8" s="35">
        <f>SUMIFS(I9:I48,A9:A48,"P")</f>
        <v>0</v>
      </c>
      <c r="J8" s="36"/>
    </row>
    <row r="9" ht="45">
      <c r="A9" s="37" t="s">
        <v>207</v>
      </c>
      <c r="B9" s="37">
        <v>1</v>
      </c>
      <c r="C9" s="38" t="s">
        <v>1267</v>
      </c>
      <c r="D9" s="37" t="s">
        <v>1268</v>
      </c>
      <c r="E9" s="39" t="s">
        <v>3752</v>
      </c>
      <c r="F9" s="40" t="s">
        <v>615</v>
      </c>
      <c r="G9" s="41">
        <v>48478.872000000003</v>
      </c>
      <c r="H9" s="42">
        <v>0</v>
      </c>
      <c r="I9" s="43">
        <f>ROUND(G9*H9,P4)</f>
        <v>0</v>
      </c>
      <c r="J9" s="37"/>
      <c r="O9" s="44">
        <f>I9*0.21</f>
        <v>0</v>
      </c>
      <c r="P9">
        <v>3</v>
      </c>
    </row>
    <row r="10">
      <c r="A10" s="37" t="s">
        <v>212</v>
      </c>
      <c r="B10" s="45"/>
      <c r="C10" s="46"/>
      <c r="D10" s="46"/>
      <c r="E10" s="49" t="s">
        <v>209</v>
      </c>
      <c r="F10" s="46"/>
      <c r="G10" s="46"/>
      <c r="H10" s="46"/>
      <c r="I10" s="46"/>
      <c r="J10" s="47"/>
    </row>
    <row r="11" ht="120">
      <c r="A11" s="37" t="s">
        <v>216</v>
      </c>
      <c r="B11" s="45"/>
      <c r="C11" s="46"/>
      <c r="D11" s="46"/>
      <c r="E11" s="39" t="s">
        <v>1271</v>
      </c>
      <c r="F11" s="46"/>
      <c r="G11" s="46"/>
      <c r="H11" s="46"/>
      <c r="I11" s="46"/>
      <c r="J11" s="47"/>
    </row>
    <row r="12" ht="45">
      <c r="A12" s="37" t="s">
        <v>207</v>
      </c>
      <c r="B12" s="37">
        <v>2</v>
      </c>
      <c r="C12" s="38" t="s">
        <v>2521</v>
      </c>
      <c r="D12" s="37" t="s">
        <v>2522</v>
      </c>
      <c r="E12" s="39" t="s">
        <v>3753</v>
      </c>
      <c r="F12" s="40" t="s">
        <v>615</v>
      </c>
      <c r="G12" s="41">
        <v>4595.9499999999998</v>
      </c>
      <c r="H12" s="42">
        <v>0</v>
      </c>
      <c r="I12" s="43">
        <f>ROUND(G12*H12,P4)</f>
        <v>0</v>
      </c>
      <c r="J12" s="37"/>
      <c r="O12" s="44">
        <f>I12*0.21</f>
        <v>0</v>
      </c>
      <c r="P12">
        <v>3</v>
      </c>
    </row>
    <row r="13">
      <c r="A13" s="37" t="s">
        <v>212</v>
      </c>
      <c r="B13" s="45"/>
      <c r="C13" s="46"/>
      <c r="D13" s="46"/>
      <c r="E13" s="49" t="s">
        <v>209</v>
      </c>
      <c r="F13" s="46"/>
      <c r="G13" s="46"/>
      <c r="H13" s="46"/>
      <c r="I13" s="46"/>
      <c r="J13" s="47"/>
    </row>
    <row r="14" ht="120">
      <c r="A14" s="37" t="s">
        <v>216</v>
      </c>
      <c r="B14" s="45"/>
      <c r="C14" s="46"/>
      <c r="D14" s="46"/>
      <c r="E14" s="39" t="s">
        <v>1271</v>
      </c>
      <c r="F14" s="46"/>
      <c r="G14" s="46"/>
      <c r="H14" s="46"/>
      <c r="I14" s="46"/>
      <c r="J14" s="47"/>
    </row>
    <row r="15" ht="45">
      <c r="A15" s="37" t="s">
        <v>207</v>
      </c>
      <c r="B15" s="37">
        <v>3</v>
      </c>
      <c r="C15" s="38" t="s">
        <v>2048</v>
      </c>
      <c r="D15" s="37" t="s">
        <v>2049</v>
      </c>
      <c r="E15" s="39" t="s">
        <v>3754</v>
      </c>
      <c r="F15" s="40" t="s">
        <v>615</v>
      </c>
      <c r="G15" s="41">
        <v>1793.8399999999999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212</v>
      </c>
      <c r="B16" s="45"/>
      <c r="C16" s="46"/>
      <c r="D16" s="46"/>
      <c r="E16" s="49" t="s">
        <v>209</v>
      </c>
      <c r="F16" s="46"/>
      <c r="G16" s="46"/>
      <c r="H16" s="46"/>
      <c r="I16" s="46"/>
      <c r="J16" s="47"/>
    </row>
    <row r="17" ht="120">
      <c r="A17" s="37" t="s">
        <v>216</v>
      </c>
      <c r="B17" s="45"/>
      <c r="C17" s="46"/>
      <c r="D17" s="46"/>
      <c r="E17" s="39" t="s">
        <v>1271</v>
      </c>
      <c r="F17" s="46"/>
      <c r="G17" s="46"/>
      <c r="H17" s="46"/>
      <c r="I17" s="46"/>
      <c r="J17" s="47"/>
    </row>
    <row r="18" ht="30">
      <c r="A18" s="37" t="s">
        <v>207</v>
      </c>
      <c r="B18" s="37">
        <v>4</v>
      </c>
      <c r="C18" s="38" t="s">
        <v>1767</v>
      </c>
      <c r="D18" s="37" t="s">
        <v>1768</v>
      </c>
      <c r="E18" s="39" t="s">
        <v>3755</v>
      </c>
      <c r="F18" s="40" t="s">
        <v>615</v>
      </c>
      <c r="G18" s="41">
        <v>152.25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212</v>
      </c>
      <c r="B19" s="45"/>
      <c r="C19" s="46"/>
      <c r="D19" s="46"/>
      <c r="E19" s="49" t="s">
        <v>209</v>
      </c>
      <c r="F19" s="46"/>
      <c r="G19" s="46"/>
      <c r="H19" s="46"/>
      <c r="I19" s="46"/>
      <c r="J19" s="47"/>
    </row>
    <row r="20" ht="120">
      <c r="A20" s="37" t="s">
        <v>216</v>
      </c>
      <c r="B20" s="45"/>
      <c r="C20" s="46"/>
      <c r="D20" s="46"/>
      <c r="E20" s="39" t="s">
        <v>1271</v>
      </c>
      <c r="F20" s="46"/>
      <c r="G20" s="46"/>
      <c r="H20" s="46"/>
      <c r="I20" s="46"/>
      <c r="J20" s="47"/>
    </row>
    <row r="21" ht="45">
      <c r="A21" s="37" t="s">
        <v>207</v>
      </c>
      <c r="B21" s="37">
        <v>5</v>
      </c>
      <c r="C21" s="38" t="s">
        <v>612</v>
      </c>
      <c r="D21" s="37" t="s">
        <v>613</v>
      </c>
      <c r="E21" s="39" t="s">
        <v>3756</v>
      </c>
      <c r="F21" s="40" t="s">
        <v>615</v>
      </c>
      <c r="G21" s="41">
        <v>7.0499999999999998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212</v>
      </c>
      <c r="B22" s="45"/>
      <c r="C22" s="46"/>
      <c r="D22" s="46"/>
      <c r="E22" s="49" t="s">
        <v>209</v>
      </c>
      <c r="F22" s="46"/>
      <c r="G22" s="46"/>
      <c r="H22" s="46"/>
      <c r="I22" s="46"/>
      <c r="J22" s="47"/>
    </row>
    <row r="23" ht="120">
      <c r="A23" s="37" t="s">
        <v>216</v>
      </c>
      <c r="B23" s="45"/>
      <c r="C23" s="46"/>
      <c r="D23" s="46"/>
      <c r="E23" s="39" t="s">
        <v>1271</v>
      </c>
      <c r="F23" s="46"/>
      <c r="G23" s="46"/>
      <c r="H23" s="46"/>
      <c r="I23" s="46"/>
      <c r="J23" s="47"/>
    </row>
    <row r="24" ht="30">
      <c r="A24" s="37" t="s">
        <v>207</v>
      </c>
      <c r="B24" s="37">
        <v>6</v>
      </c>
      <c r="C24" s="38" t="s">
        <v>2053</v>
      </c>
      <c r="D24" s="37" t="s">
        <v>2054</v>
      </c>
      <c r="E24" s="39" t="s">
        <v>3757</v>
      </c>
      <c r="F24" s="40" t="s">
        <v>615</v>
      </c>
      <c r="G24" s="41">
        <v>10.879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212</v>
      </c>
      <c r="B25" s="45"/>
      <c r="C25" s="46"/>
      <c r="D25" s="46"/>
      <c r="E25" s="49" t="s">
        <v>209</v>
      </c>
      <c r="F25" s="46"/>
      <c r="G25" s="46"/>
      <c r="H25" s="46"/>
      <c r="I25" s="46"/>
      <c r="J25" s="47"/>
    </row>
    <row r="26" ht="120">
      <c r="A26" s="37" t="s">
        <v>216</v>
      </c>
      <c r="B26" s="45"/>
      <c r="C26" s="46"/>
      <c r="D26" s="46"/>
      <c r="E26" s="39" t="s">
        <v>1271</v>
      </c>
      <c r="F26" s="46"/>
      <c r="G26" s="46"/>
      <c r="H26" s="46"/>
      <c r="I26" s="46"/>
      <c r="J26" s="47"/>
    </row>
    <row r="27" ht="45">
      <c r="A27" s="37" t="s">
        <v>207</v>
      </c>
      <c r="B27" s="37">
        <v>7</v>
      </c>
      <c r="C27" s="38" t="s">
        <v>1771</v>
      </c>
      <c r="D27" s="37" t="s">
        <v>1772</v>
      </c>
      <c r="E27" s="39" t="s">
        <v>3758</v>
      </c>
      <c r="F27" s="40" t="s">
        <v>615</v>
      </c>
      <c r="G27" s="41">
        <v>2.8999999999999999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212</v>
      </c>
      <c r="B28" s="45"/>
      <c r="C28" s="46"/>
      <c r="D28" s="46"/>
      <c r="E28" s="49" t="s">
        <v>209</v>
      </c>
      <c r="F28" s="46"/>
      <c r="G28" s="46"/>
      <c r="H28" s="46"/>
      <c r="I28" s="46"/>
      <c r="J28" s="47"/>
    </row>
    <row r="29" ht="120">
      <c r="A29" s="37" t="s">
        <v>216</v>
      </c>
      <c r="B29" s="45"/>
      <c r="C29" s="46"/>
      <c r="D29" s="46"/>
      <c r="E29" s="39" t="s">
        <v>1271</v>
      </c>
      <c r="F29" s="46"/>
      <c r="G29" s="46"/>
      <c r="H29" s="46"/>
      <c r="I29" s="46"/>
      <c r="J29" s="47"/>
    </row>
    <row r="30" ht="45">
      <c r="A30" s="37" t="s">
        <v>207</v>
      </c>
      <c r="B30" s="37">
        <v>8</v>
      </c>
      <c r="C30" s="38" t="s">
        <v>2526</v>
      </c>
      <c r="D30" s="37" t="s">
        <v>2527</v>
      </c>
      <c r="E30" s="39" t="s">
        <v>3759</v>
      </c>
      <c r="F30" s="40" t="s">
        <v>615</v>
      </c>
      <c r="G30" s="41">
        <v>7643.9200000000001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212</v>
      </c>
      <c r="B31" s="45"/>
      <c r="C31" s="46"/>
      <c r="D31" s="46"/>
      <c r="E31" s="49" t="s">
        <v>209</v>
      </c>
      <c r="F31" s="46"/>
      <c r="G31" s="46"/>
      <c r="H31" s="46"/>
      <c r="I31" s="46"/>
      <c r="J31" s="47"/>
    </row>
    <row r="32" ht="120">
      <c r="A32" s="37" t="s">
        <v>216</v>
      </c>
      <c r="B32" s="45"/>
      <c r="C32" s="46"/>
      <c r="D32" s="46"/>
      <c r="E32" s="39" t="s">
        <v>1271</v>
      </c>
      <c r="F32" s="46"/>
      <c r="G32" s="46"/>
      <c r="H32" s="46"/>
      <c r="I32" s="46"/>
      <c r="J32" s="47"/>
    </row>
    <row r="33" ht="45">
      <c r="A33" s="37" t="s">
        <v>207</v>
      </c>
      <c r="B33" s="37">
        <v>9</v>
      </c>
      <c r="C33" s="38" t="s">
        <v>2786</v>
      </c>
      <c r="D33" s="37" t="s">
        <v>2787</v>
      </c>
      <c r="E33" s="39" t="s">
        <v>3760</v>
      </c>
      <c r="F33" s="40" t="s">
        <v>615</v>
      </c>
      <c r="G33" s="41">
        <v>0.75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212</v>
      </c>
      <c r="B34" s="45"/>
      <c r="C34" s="46"/>
      <c r="D34" s="46"/>
      <c r="E34" s="49" t="s">
        <v>209</v>
      </c>
      <c r="F34" s="46"/>
      <c r="G34" s="46"/>
      <c r="H34" s="46"/>
      <c r="I34" s="46"/>
      <c r="J34" s="47"/>
    </row>
    <row r="35" ht="120">
      <c r="A35" s="37" t="s">
        <v>216</v>
      </c>
      <c r="B35" s="45"/>
      <c r="C35" s="46"/>
      <c r="D35" s="46"/>
      <c r="E35" s="39" t="s">
        <v>1271</v>
      </c>
      <c r="F35" s="46"/>
      <c r="G35" s="46"/>
      <c r="H35" s="46"/>
      <c r="I35" s="46"/>
      <c r="J35" s="47"/>
    </row>
    <row r="36" ht="30">
      <c r="A36" s="37" t="s">
        <v>207</v>
      </c>
      <c r="B36" s="37">
        <v>10</v>
      </c>
      <c r="C36" s="38" t="s">
        <v>619</v>
      </c>
      <c r="D36" s="37" t="s">
        <v>620</v>
      </c>
      <c r="E36" s="39" t="s">
        <v>3761</v>
      </c>
      <c r="F36" s="40" t="s">
        <v>615</v>
      </c>
      <c r="G36" s="41">
        <v>7.3019999999999996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212</v>
      </c>
      <c r="B37" s="45"/>
      <c r="C37" s="46"/>
      <c r="D37" s="46"/>
      <c r="E37" s="49" t="s">
        <v>209</v>
      </c>
      <c r="F37" s="46"/>
      <c r="G37" s="46"/>
      <c r="H37" s="46"/>
      <c r="I37" s="46"/>
      <c r="J37" s="47"/>
    </row>
    <row r="38" ht="120">
      <c r="A38" s="37" t="s">
        <v>216</v>
      </c>
      <c r="B38" s="45"/>
      <c r="C38" s="46"/>
      <c r="D38" s="46"/>
      <c r="E38" s="39" t="s">
        <v>1271</v>
      </c>
      <c r="F38" s="46"/>
      <c r="G38" s="46"/>
      <c r="H38" s="46"/>
      <c r="I38" s="46"/>
      <c r="J38" s="47"/>
    </row>
    <row r="39" ht="45">
      <c r="A39" s="37" t="s">
        <v>207</v>
      </c>
      <c r="B39" s="37">
        <v>11</v>
      </c>
      <c r="C39" s="38" t="s">
        <v>3209</v>
      </c>
      <c r="D39" s="37" t="s">
        <v>3210</v>
      </c>
      <c r="E39" s="39" t="s">
        <v>3762</v>
      </c>
      <c r="F39" s="40" t="s">
        <v>615</v>
      </c>
      <c r="G39" s="41">
        <v>0.12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212</v>
      </c>
      <c r="B40" s="45"/>
      <c r="C40" s="46"/>
      <c r="D40" s="46"/>
      <c r="E40" s="39" t="s">
        <v>616</v>
      </c>
      <c r="F40" s="46"/>
      <c r="G40" s="46"/>
      <c r="H40" s="46"/>
      <c r="I40" s="46"/>
      <c r="J40" s="47"/>
    </row>
    <row r="41">
      <c r="A41" s="37" t="s">
        <v>214</v>
      </c>
      <c r="B41" s="45"/>
      <c r="C41" s="46"/>
      <c r="D41" s="46"/>
      <c r="E41" s="48" t="s">
        <v>3212</v>
      </c>
      <c r="F41" s="46"/>
      <c r="G41" s="46"/>
      <c r="H41" s="46"/>
      <c r="I41" s="46"/>
      <c r="J41" s="47"/>
    </row>
    <row r="42" ht="165">
      <c r="A42" s="37" t="s">
        <v>216</v>
      </c>
      <c r="B42" s="45"/>
      <c r="C42" s="46"/>
      <c r="D42" s="46"/>
      <c r="E42" s="39" t="s">
        <v>3207</v>
      </c>
      <c r="F42" s="46"/>
      <c r="G42" s="46"/>
      <c r="H42" s="46"/>
      <c r="I42" s="46"/>
      <c r="J42" s="47"/>
    </row>
    <row r="43" ht="30">
      <c r="A43" s="37" t="s">
        <v>207</v>
      </c>
      <c r="B43" s="37">
        <v>12</v>
      </c>
      <c r="C43" s="38" t="s">
        <v>622</v>
      </c>
      <c r="D43" s="37" t="s">
        <v>623</v>
      </c>
      <c r="E43" s="39" t="s">
        <v>3763</v>
      </c>
      <c r="F43" s="40" t="s">
        <v>615</v>
      </c>
      <c r="G43" s="41">
        <v>2.2999999999999998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212</v>
      </c>
      <c r="B44" s="45"/>
      <c r="C44" s="46"/>
      <c r="D44" s="46"/>
      <c r="E44" s="49" t="s">
        <v>209</v>
      </c>
      <c r="F44" s="46"/>
      <c r="G44" s="46"/>
      <c r="H44" s="46"/>
      <c r="I44" s="46"/>
      <c r="J44" s="47"/>
    </row>
    <row r="45" ht="120">
      <c r="A45" s="37" t="s">
        <v>216</v>
      </c>
      <c r="B45" s="45"/>
      <c r="C45" s="46"/>
      <c r="D45" s="46"/>
      <c r="E45" s="39" t="s">
        <v>1271</v>
      </c>
      <c r="F45" s="46"/>
      <c r="G45" s="46"/>
      <c r="H45" s="46"/>
      <c r="I45" s="46"/>
      <c r="J45" s="47"/>
    </row>
    <row r="46" ht="30">
      <c r="A46" s="37" t="s">
        <v>207</v>
      </c>
      <c r="B46" s="37">
        <v>13</v>
      </c>
      <c r="C46" s="38" t="s">
        <v>627</v>
      </c>
      <c r="D46" s="37" t="s">
        <v>628</v>
      </c>
      <c r="E46" s="39" t="s">
        <v>3764</v>
      </c>
      <c r="F46" s="40" t="s">
        <v>615</v>
      </c>
      <c r="G46" s="41">
        <v>2.2999999999999998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120">
      <c r="A48" s="37" t="s">
        <v>216</v>
      </c>
      <c r="B48" s="50"/>
      <c r="C48" s="51"/>
      <c r="D48" s="51"/>
      <c r="E48" s="39" t="s">
        <v>1271</v>
      </c>
      <c r="F48" s="51"/>
      <c r="G48" s="51"/>
      <c r="H48" s="51"/>
      <c r="I48" s="51"/>
      <c r="J48" s="52"/>
    </row>
  </sheetData>
  <sheetProtection sheet="1" objects="1" scenarios="1" spinCount="100000" saltValue="hwXe1EghT2crKaso1z0aCL5gyyd19BT2nN3wqZGubsRuh2Ui9yKSD3V9BFYjnzhc4JNAVfhJrWLqRFXmQFpg3w==" hashValue="WDKLe8bE7InkFJ6im4FmF93VlrLInpeyxLO95mapOYL5yxE8jivEG3xk6VaDDbG5yV8RiJ51EhJClGolbzQ06Q==" algorithmName="SHA-512" password="95DC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183</v>
      </c>
      <c r="F2" s="17"/>
      <c r="G2" s="17"/>
      <c r="H2" s="17"/>
      <c r="I2" s="17"/>
      <c r="J2" s="19"/>
    </row>
    <row r="3" ht="30">
      <c r="A3" s="3" t="s">
        <v>184</v>
      </c>
      <c r="B3" s="20" t="s">
        <v>185</v>
      </c>
      <c r="C3" s="21" t="s">
        <v>186</v>
      </c>
      <c r="D3" s="22"/>
      <c r="E3" s="23" t="s">
        <v>187</v>
      </c>
      <c r="F3" s="17"/>
      <c r="G3" s="17"/>
      <c r="H3" s="24" t="s">
        <v>181</v>
      </c>
      <c r="I3" s="25">
        <f>SUMIFS(I8:I79,A8:A79,"SD")</f>
        <v>0</v>
      </c>
      <c r="J3" s="19"/>
      <c r="O3">
        <v>0</v>
      </c>
      <c r="P3">
        <v>2</v>
      </c>
    </row>
    <row r="4">
      <c r="A4" s="3" t="s">
        <v>189</v>
      </c>
      <c r="B4" s="20" t="s">
        <v>192</v>
      </c>
      <c r="C4" s="21" t="s">
        <v>181</v>
      </c>
      <c r="D4" s="22"/>
      <c r="E4" s="23" t="s">
        <v>182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26" t="s">
        <v>193</v>
      </c>
      <c r="B5" s="27" t="s">
        <v>194</v>
      </c>
      <c r="C5" s="7" t="s">
        <v>195</v>
      </c>
      <c r="D5" s="7" t="s">
        <v>196</v>
      </c>
      <c r="E5" s="7" t="s">
        <v>197</v>
      </c>
      <c r="F5" s="7" t="s">
        <v>198</v>
      </c>
      <c r="G5" s="7" t="s">
        <v>199</v>
      </c>
      <c r="H5" s="7" t="s">
        <v>200</v>
      </c>
      <c r="I5" s="7"/>
      <c r="J5" s="28" t="s">
        <v>201</v>
      </c>
      <c r="O5">
        <v>0.20999999999999999</v>
      </c>
    </row>
    <row r="6">
      <c r="A6" s="26"/>
      <c r="B6" s="27"/>
      <c r="C6" s="7"/>
      <c r="D6" s="7"/>
      <c r="E6" s="7"/>
      <c r="F6" s="7"/>
      <c r="G6" s="7"/>
      <c r="H6" s="7" t="s">
        <v>202</v>
      </c>
      <c r="I6" s="7" t="s">
        <v>203</v>
      </c>
      <c r="J6" s="28"/>
    </row>
    <row r="7">
      <c r="A7" s="29">
        <v>0</v>
      </c>
      <c r="B7" s="27">
        <v>1</v>
      </c>
      <c r="C7" s="30">
        <v>2</v>
      </c>
      <c r="D7" s="7">
        <v>3</v>
      </c>
      <c r="E7" s="30">
        <v>4</v>
      </c>
      <c r="F7" s="7">
        <v>5</v>
      </c>
      <c r="G7" s="7">
        <v>6</v>
      </c>
      <c r="H7" s="7">
        <v>7</v>
      </c>
      <c r="I7" s="30">
        <v>8</v>
      </c>
      <c r="J7" s="28">
        <v>9</v>
      </c>
    </row>
    <row r="8">
      <c r="A8" s="31" t="s">
        <v>204</v>
      </c>
      <c r="B8" s="32"/>
      <c r="C8" s="33" t="s">
        <v>1077</v>
      </c>
      <c r="D8" s="34"/>
      <c r="E8" s="31" t="s">
        <v>3765</v>
      </c>
      <c r="F8" s="34"/>
      <c r="G8" s="34"/>
      <c r="H8" s="34"/>
      <c r="I8" s="35">
        <f>SUMIFS(I9:I24,A9:A24,"P")</f>
        <v>0</v>
      </c>
      <c r="J8" s="36"/>
    </row>
    <row r="9">
      <c r="A9" s="37" t="s">
        <v>207</v>
      </c>
      <c r="B9" s="37">
        <v>1</v>
      </c>
      <c r="C9" s="38" t="s">
        <v>3766</v>
      </c>
      <c r="D9" s="37" t="s">
        <v>209</v>
      </c>
      <c r="E9" s="39" t="s">
        <v>3767</v>
      </c>
      <c r="F9" s="40" t="s">
        <v>329</v>
      </c>
      <c r="G9" s="41">
        <v>1</v>
      </c>
      <c r="H9" s="42">
        <v>0</v>
      </c>
      <c r="I9" s="43">
        <f>ROUND(G9*H9,P4)</f>
        <v>0</v>
      </c>
      <c r="J9" s="37"/>
      <c r="O9" s="44">
        <f>I9*0.21</f>
        <v>0</v>
      </c>
      <c r="P9">
        <v>3</v>
      </c>
    </row>
    <row r="10" ht="30">
      <c r="A10" s="37" t="s">
        <v>212</v>
      </c>
      <c r="B10" s="45"/>
      <c r="C10" s="46"/>
      <c r="D10" s="46"/>
      <c r="E10" s="39" t="s">
        <v>3768</v>
      </c>
      <c r="F10" s="46"/>
      <c r="G10" s="46"/>
      <c r="H10" s="46"/>
      <c r="I10" s="46"/>
      <c r="J10" s="47"/>
    </row>
    <row r="11" ht="30">
      <c r="A11" s="37" t="s">
        <v>214</v>
      </c>
      <c r="B11" s="45"/>
      <c r="C11" s="46"/>
      <c r="D11" s="46"/>
      <c r="E11" s="48" t="s">
        <v>3769</v>
      </c>
      <c r="F11" s="46"/>
      <c r="G11" s="46"/>
      <c r="H11" s="46"/>
      <c r="I11" s="46"/>
      <c r="J11" s="47"/>
    </row>
    <row r="12" ht="210">
      <c r="A12" s="37" t="s">
        <v>216</v>
      </c>
      <c r="B12" s="45"/>
      <c r="C12" s="46"/>
      <c r="D12" s="46"/>
      <c r="E12" s="39" t="s">
        <v>3770</v>
      </c>
      <c r="F12" s="46"/>
      <c r="G12" s="46"/>
      <c r="H12" s="46"/>
      <c r="I12" s="46"/>
      <c r="J12" s="47"/>
    </row>
    <row r="13">
      <c r="A13" s="37" t="s">
        <v>207</v>
      </c>
      <c r="B13" s="37">
        <v>2</v>
      </c>
      <c r="C13" s="38" t="s">
        <v>3771</v>
      </c>
      <c r="D13" s="37" t="s">
        <v>209</v>
      </c>
      <c r="E13" s="39" t="s">
        <v>3772</v>
      </c>
      <c r="F13" s="40" t="s">
        <v>329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212</v>
      </c>
      <c r="B14" s="45"/>
      <c r="C14" s="46"/>
      <c r="D14" s="46"/>
      <c r="E14" s="39" t="s">
        <v>3768</v>
      </c>
      <c r="F14" s="46"/>
      <c r="G14" s="46"/>
      <c r="H14" s="46"/>
      <c r="I14" s="46"/>
      <c r="J14" s="47"/>
    </row>
    <row r="15" ht="30">
      <c r="A15" s="37" t="s">
        <v>214</v>
      </c>
      <c r="B15" s="45"/>
      <c r="C15" s="46"/>
      <c r="D15" s="46"/>
      <c r="E15" s="48" t="s">
        <v>3769</v>
      </c>
      <c r="F15" s="46"/>
      <c r="G15" s="46"/>
      <c r="H15" s="46"/>
      <c r="I15" s="46"/>
      <c r="J15" s="47"/>
    </row>
    <row r="16" ht="135">
      <c r="A16" s="37" t="s">
        <v>216</v>
      </c>
      <c r="B16" s="45"/>
      <c r="C16" s="46"/>
      <c r="D16" s="46"/>
      <c r="E16" s="39" t="s">
        <v>3773</v>
      </c>
      <c r="F16" s="46"/>
      <c r="G16" s="46"/>
      <c r="H16" s="46"/>
      <c r="I16" s="46"/>
      <c r="J16" s="47"/>
    </row>
    <row r="17">
      <c r="A17" s="37" t="s">
        <v>207</v>
      </c>
      <c r="B17" s="37">
        <v>3</v>
      </c>
      <c r="C17" s="38" t="s">
        <v>3774</v>
      </c>
      <c r="D17" s="37" t="s">
        <v>209</v>
      </c>
      <c r="E17" s="39" t="s">
        <v>3775</v>
      </c>
      <c r="F17" s="40" t="s">
        <v>329</v>
      </c>
      <c r="G17" s="41">
        <v>1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212</v>
      </c>
      <c r="B18" s="45"/>
      <c r="C18" s="46"/>
      <c r="D18" s="46"/>
      <c r="E18" s="39" t="s">
        <v>3768</v>
      </c>
      <c r="F18" s="46"/>
      <c r="G18" s="46"/>
      <c r="H18" s="46"/>
      <c r="I18" s="46"/>
      <c r="J18" s="47"/>
    </row>
    <row r="19" ht="30">
      <c r="A19" s="37" t="s">
        <v>214</v>
      </c>
      <c r="B19" s="45"/>
      <c r="C19" s="46"/>
      <c r="D19" s="46"/>
      <c r="E19" s="48" t="s">
        <v>3769</v>
      </c>
      <c r="F19" s="46"/>
      <c r="G19" s="46"/>
      <c r="H19" s="46"/>
      <c r="I19" s="46"/>
      <c r="J19" s="47"/>
    </row>
    <row r="20" ht="135">
      <c r="A20" s="37" t="s">
        <v>216</v>
      </c>
      <c r="B20" s="45"/>
      <c r="C20" s="46"/>
      <c r="D20" s="46"/>
      <c r="E20" s="39" t="s">
        <v>3776</v>
      </c>
      <c r="F20" s="46"/>
      <c r="G20" s="46"/>
      <c r="H20" s="46"/>
      <c r="I20" s="46"/>
      <c r="J20" s="47"/>
    </row>
    <row r="21">
      <c r="A21" s="37" t="s">
        <v>207</v>
      </c>
      <c r="B21" s="37">
        <v>4</v>
      </c>
      <c r="C21" s="38" t="s">
        <v>3777</v>
      </c>
      <c r="D21" s="37" t="s">
        <v>209</v>
      </c>
      <c r="E21" s="39" t="s">
        <v>3778</v>
      </c>
      <c r="F21" s="40" t="s">
        <v>329</v>
      </c>
      <c r="G21" s="41">
        <v>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212</v>
      </c>
      <c r="B22" s="45"/>
      <c r="C22" s="46"/>
      <c r="D22" s="46"/>
      <c r="E22" s="49" t="s">
        <v>209</v>
      </c>
      <c r="F22" s="46"/>
      <c r="G22" s="46"/>
      <c r="H22" s="46"/>
      <c r="I22" s="46"/>
      <c r="J22" s="47"/>
    </row>
    <row r="23" ht="30">
      <c r="A23" s="37" t="s">
        <v>214</v>
      </c>
      <c r="B23" s="45"/>
      <c r="C23" s="46"/>
      <c r="D23" s="46"/>
      <c r="E23" s="48" t="s">
        <v>3769</v>
      </c>
      <c r="F23" s="46"/>
      <c r="G23" s="46"/>
      <c r="H23" s="46"/>
      <c r="I23" s="46"/>
      <c r="J23" s="47"/>
    </row>
    <row r="24" ht="120">
      <c r="A24" s="37" t="s">
        <v>216</v>
      </c>
      <c r="B24" s="45"/>
      <c r="C24" s="46"/>
      <c r="D24" s="46"/>
      <c r="E24" s="39" t="s">
        <v>3779</v>
      </c>
      <c r="F24" s="46"/>
      <c r="G24" s="46"/>
      <c r="H24" s="46"/>
      <c r="I24" s="46"/>
      <c r="J24" s="47"/>
    </row>
    <row r="25">
      <c r="A25" s="31" t="s">
        <v>204</v>
      </c>
      <c r="B25" s="32"/>
      <c r="C25" s="33" t="s">
        <v>1403</v>
      </c>
      <c r="D25" s="34"/>
      <c r="E25" s="31" t="s">
        <v>1531</v>
      </c>
      <c r="F25" s="34"/>
      <c r="G25" s="34"/>
      <c r="H25" s="34"/>
      <c r="I25" s="35">
        <f>SUMIFS(I26:I79,A26:A79,"P")</f>
        <v>0</v>
      </c>
      <c r="J25" s="36"/>
    </row>
    <row r="26">
      <c r="A26" s="37" t="s">
        <v>207</v>
      </c>
      <c r="B26" s="37">
        <v>5</v>
      </c>
      <c r="C26" s="38" t="s">
        <v>3780</v>
      </c>
      <c r="D26" s="37" t="s">
        <v>209</v>
      </c>
      <c r="E26" s="39" t="s">
        <v>3781</v>
      </c>
      <c r="F26" s="40" t="s">
        <v>329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45">
      <c r="A27" s="37" t="s">
        <v>212</v>
      </c>
      <c r="B27" s="45"/>
      <c r="C27" s="46"/>
      <c r="D27" s="46"/>
      <c r="E27" s="39" t="s">
        <v>3782</v>
      </c>
      <c r="F27" s="46"/>
      <c r="G27" s="46"/>
      <c r="H27" s="46"/>
      <c r="I27" s="46"/>
      <c r="J27" s="47"/>
    </row>
    <row r="28" ht="30">
      <c r="A28" s="37" t="s">
        <v>214</v>
      </c>
      <c r="B28" s="45"/>
      <c r="C28" s="46"/>
      <c r="D28" s="46"/>
      <c r="E28" s="48" t="s">
        <v>3769</v>
      </c>
      <c r="F28" s="46"/>
      <c r="G28" s="46"/>
      <c r="H28" s="46"/>
      <c r="I28" s="46"/>
      <c r="J28" s="47"/>
    </row>
    <row r="29" ht="105">
      <c r="A29" s="37" t="s">
        <v>216</v>
      </c>
      <c r="B29" s="45"/>
      <c r="C29" s="46"/>
      <c r="D29" s="46"/>
      <c r="E29" s="39" t="s">
        <v>3783</v>
      </c>
      <c r="F29" s="46"/>
      <c r="G29" s="46"/>
      <c r="H29" s="46"/>
      <c r="I29" s="46"/>
      <c r="J29" s="47"/>
    </row>
    <row r="30">
      <c r="A30" s="37" t="s">
        <v>207</v>
      </c>
      <c r="B30" s="37">
        <v>6</v>
      </c>
      <c r="C30" s="38" t="s">
        <v>3784</v>
      </c>
      <c r="D30" s="37" t="s">
        <v>209</v>
      </c>
      <c r="E30" s="39" t="s">
        <v>3785</v>
      </c>
      <c r="F30" s="40" t="s">
        <v>329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212</v>
      </c>
      <c r="B31" s="45"/>
      <c r="C31" s="46"/>
      <c r="D31" s="46"/>
      <c r="E31" s="39" t="s">
        <v>3786</v>
      </c>
      <c r="F31" s="46"/>
      <c r="G31" s="46"/>
      <c r="H31" s="46"/>
      <c r="I31" s="46"/>
      <c r="J31" s="47"/>
    </row>
    <row r="32" ht="30">
      <c r="A32" s="37" t="s">
        <v>214</v>
      </c>
      <c r="B32" s="45"/>
      <c r="C32" s="46"/>
      <c r="D32" s="46"/>
      <c r="E32" s="48" t="s">
        <v>3769</v>
      </c>
      <c r="F32" s="46"/>
      <c r="G32" s="46"/>
      <c r="H32" s="46"/>
      <c r="I32" s="46"/>
      <c r="J32" s="47"/>
    </row>
    <row r="33" ht="105">
      <c r="A33" s="37" t="s">
        <v>216</v>
      </c>
      <c r="B33" s="45"/>
      <c r="C33" s="46"/>
      <c r="D33" s="46"/>
      <c r="E33" s="39" t="s">
        <v>3787</v>
      </c>
      <c r="F33" s="46"/>
      <c r="G33" s="46"/>
      <c r="H33" s="46"/>
      <c r="I33" s="46"/>
      <c r="J33" s="47"/>
    </row>
    <row r="34">
      <c r="A34" s="37" t="s">
        <v>207</v>
      </c>
      <c r="B34" s="37">
        <v>7</v>
      </c>
      <c r="C34" s="38" t="s">
        <v>3788</v>
      </c>
      <c r="D34" s="37" t="s">
        <v>209</v>
      </c>
      <c r="E34" s="39" t="s">
        <v>3789</v>
      </c>
      <c r="F34" s="40" t="s">
        <v>329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212</v>
      </c>
      <c r="B35" s="45"/>
      <c r="C35" s="46"/>
      <c r="D35" s="46"/>
      <c r="E35" s="39" t="s">
        <v>3790</v>
      </c>
      <c r="F35" s="46"/>
      <c r="G35" s="46"/>
      <c r="H35" s="46"/>
      <c r="I35" s="46"/>
      <c r="J35" s="47"/>
    </row>
    <row r="36" ht="90">
      <c r="A36" s="37" t="s">
        <v>214</v>
      </c>
      <c r="B36" s="45"/>
      <c r="C36" s="46"/>
      <c r="D36" s="46"/>
      <c r="E36" s="48" t="s">
        <v>3791</v>
      </c>
      <c r="F36" s="46"/>
      <c r="G36" s="46"/>
      <c r="H36" s="46"/>
      <c r="I36" s="46"/>
      <c r="J36" s="47"/>
    </row>
    <row r="37" ht="150">
      <c r="A37" s="37" t="s">
        <v>216</v>
      </c>
      <c r="B37" s="45"/>
      <c r="C37" s="46"/>
      <c r="D37" s="46"/>
      <c r="E37" s="39" t="s">
        <v>3792</v>
      </c>
      <c r="F37" s="46"/>
      <c r="G37" s="46"/>
      <c r="H37" s="46"/>
      <c r="I37" s="46"/>
      <c r="J37" s="47"/>
    </row>
    <row r="38">
      <c r="A38" s="37" t="s">
        <v>207</v>
      </c>
      <c r="B38" s="37">
        <v>8</v>
      </c>
      <c r="C38" s="38" t="s">
        <v>3793</v>
      </c>
      <c r="D38" s="37" t="s">
        <v>209</v>
      </c>
      <c r="E38" s="39" t="s">
        <v>3794</v>
      </c>
      <c r="F38" s="40" t="s">
        <v>329</v>
      </c>
      <c r="G38" s="41">
        <v>1</v>
      </c>
      <c r="H38" s="42">
        <v>776160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212</v>
      </c>
      <c r="B39" s="45"/>
      <c r="C39" s="46"/>
      <c r="D39" s="46"/>
      <c r="E39" s="49" t="s">
        <v>209</v>
      </c>
      <c r="F39" s="46"/>
      <c r="G39" s="46"/>
      <c r="H39" s="46"/>
      <c r="I39" s="46"/>
      <c r="J39" s="47"/>
    </row>
    <row r="40" ht="30">
      <c r="A40" s="37" t="s">
        <v>214</v>
      </c>
      <c r="B40" s="45"/>
      <c r="C40" s="46"/>
      <c r="D40" s="46"/>
      <c r="E40" s="48" t="s">
        <v>3795</v>
      </c>
      <c r="F40" s="46"/>
      <c r="G40" s="46"/>
      <c r="H40" s="46"/>
      <c r="I40" s="46"/>
      <c r="J40" s="47"/>
    </row>
    <row r="41" ht="120">
      <c r="A41" s="37" t="s">
        <v>216</v>
      </c>
      <c r="B41" s="45"/>
      <c r="C41" s="46"/>
      <c r="D41" s="46"/>
      <c r="E41" s="39" t="s">
        <v>3796</v>
      </c>
      <c r="F41" s="46"/>
      <c r="G41" s="46"/>
      <c r="H41" s="46"/>
      <c r="I41" s="46"/>
      <c r="J41" s="47"/>
    </row>
    <row r="42">
      <c r="A42" s="37" t="s">
        <v>207</v>
      </c>
      <c r="B42" s="37">
        <v>9</v>
      </c>
      <c r="C42" s="38" t="s">
        <v>3797</v>
      </c>
      <c r="D42" s="37" t="s">
        <v>209</v>
      </c>
      <c r="E42" s="39" t="s">
        <v>3798</v>
      </c>
      <c r="F42" s="40" t="s">
        <v>329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212</v>
      </c>
      <c r="B43" s="45"/>
      <c r="C43" s="46"/>
      <c r="D43" s="46"/>
      <c r="E43" s="49" t="s">
        <v>209</v>
      </c>
      <c r="F43" s="46"/>
      <c r="G43" s="46"/>
      <c r="H43" s="46"/>
      <c r="I43" s="46"/>
      <c r="J43" s="47"/>
    </row>
    <row r="44" ht="30">
      <c r="A44" s="37" t="s">
        <v>214</v>
      </c>
      <c r="B44" s="45"/>
      <c r="C44" s="46"/>
      <c r="D44" s="46"/>
      <c r="E44" s="48" t="s">
        <v>3769</v>
      </c>
      <c r="F44" s="46"/>
      <c r="G44" s="46"/>
      <c r="H44" s="46"/>
      <c r="I44" s="46"/>
      <c r="J44" s="47"/>
    </row>
    <row r="45" ht="105">
      <c r="A45" s="37" t="s">
        <v>216</v>
      </c>
      <c r="B45" s="45"/>
      <c r="C45" s="46"/>
      <c r="D45" s="46"/>
      <c r="E45" s="39" t="s">
        <v>3799</v>
      </c>
      <c r="F45" s="46"/>
      <c r="G45" s="46"/>
      <c r="H45" s="46"/>
      <c r="I45" s="46"/>
      <c r="J45" s="47"/>
    </row>
    <row r="46">
      <c r="A46" s="37" t="s">
        <v>207</v>
      </c>
      <c r="B46" s="37">
        <v>10</v>
      </c>
      <c r="C46" s="38" t="s">
        <v>3800</v>
      </c>
      <c r="D46" s="37" t="s">
        <v>209</v>
      </c>
      <c r="E46" s="39" t="s">
        <v>3801</v>
      </c>
      <c r="F46" s="40" t="s">
        <v>329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212</v>
      </c>
      <c r="B47" s="45"/>
      <c r="C47" s="46"/>
      <c r="D47" s="46"/>
      <c r="E47" s="49" t="s">
        <v>209</v>
      </c>
      <c r="F47" s="46"/>
      <c r="G47" s="46"/>
      <c r="H47" s="46"/>
      <c r="I47" s="46"/>
      <c r="J47" s="47"/>
    </row>
    <row r="48" ht="45">
      <c r="A48" s="37" t="s">
        <v>214</v>
      </c>
      <c r="B48" s="45"/>
      <c r="C48" s="46"/>
      <c r="D48" s="46"/>
      <c r="E48" s="48" t="s">
        <v>3802</v>
      </c>
      <c r="F48" s="46"/>
      <c r="G48" s="46"/>
      <c r="H48" s="46"/>
      <c r="I48" s="46"/>
      <c r="J48" s="47"/>
    </row>
    <row r="49" ht="180">
      <c r="A49" s="37" t="s">
        <v>216</v>
      </c>
      <c r="B49" s="45"/>
      <c r="C49" s="46"/>
      <c r="D49" s="46"/>
      <c r="E49" s="39" t="s">
        <v>3803</v>
      </c>
      <c r="F49" s="46"/>
      <c r="G49" s="46"/>
      <c r="H49" s="46"/>
      <c r="I49" s="46"/>
      <c r="J49" s="47"/>
    </row>
    <row r="50">
      <c r="A50" s="37" t="s">
        <v>207</v>
      </c>
      <c r="B50" s="37">
        <v>11</v>
      </c>
      <c r="C50" s="38" t="s">
        <v>3804</v>
      </c>
      <c r="D50" s="37" t="s">
        <v>209</v>
      </c>
      <c r="E50" s="39" t="s">
        <v>3805</v>
      </c>
      <c r="F50" s="40" t="s">
        <v>329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212</v>
      </c>
      <c r="B51" s="45"/>
      <c r="C51" s="46"/>
      <c r="D51" s="46"/>
      <c r="E51" s="49" t="s">
        <v>209</v>
      </c>
      <c r="F51" s="46"/>
      <c r="G51" s="46"/>
      <c r="H51" s="46"/>
      <c r="I51" s="46"/>
      <c r="J51" s="47"/>
    </row>
    <row r="52" ht="45">
      <c r="A52" s="37" t="s">
        <v>214</v>
      </c>
      <c r="B52" s="45"/>
      <c r="C52" s="46"/>
      <c r="D52" s="46"/>
      <c r="E52" s="48" t="s">
        <v>3802</v>
      </c>
      <c r="F52" s="46"/>
      <c r="G52" s="46"/>
      <c r="H52" s="46"/>
      <c r="I52" s="46"/>
      <c r="J52" s="47"/>
    </row>
    <row r="53" ht="90">
      <c r="A53" s="37" t="s">
        <v>216</v>
      </c>
      <c r="B53" s="45"/>
      <c r="C53" s="46"/>
      <c r="D53" s="46"/>
      <c r="E53" s="39" t="s">
        <v>3806</v>
      </c>
      <c r="F53" s="46"/>
      <c r="G53" s="46"/>
      <c r="H53" s="46"/>
      <c r="I53" s="46"/>
      <c r="J53" s="47"/>
    </row>
    <row r="54" ht="30">
      <c r="A54" s="37" t="s">
        <v>207</v>
      </c>
      <c r="B54" s="37">
        <v>12</v>
      </c>
      <c r="C54" s="38" t="s">
        <v>3807</v>
      </c>
      <c r="D54" s="37" t="s">
        <v>209</v>
      </c>
      <c r="E54" s="39" t="s">
        <v>3808</v>
      </c>
      <c r="F54" s="40" t="s">
        <v>329</v>
      </c>
      <c r="G54" s="41">
        <v>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212</v>
      </c>
      <c r="B55" s="45"/>
      <c r="C55" s="46"/>
      <c r="D55" s="46"/>
      <c r="E55" s="49" t="s">
        <v>209</v>
      </c>
      <c r="F55" s="46"/>
      <c r="G55" s="46"/>
      <c r="H55" s="46"/>
      <c r="I55" s="46"/>
      <c r="J55" s="47"/>
    </row>
    <row r="56" ht="270">
      <c r="A56" s="37" t="s">
        <v>216</v>
      </c>
      <c r="B56" s="45"/>
      <c r="C56" s="46"/>
      <c r="D56" s="46"/>
      <c r="E56" s="39" t="s">
        <v>3809</v>
      </c>
      <c r="F56" s="46"/>
      <c r="G56" s="46"/>
      <c r="H56" s="46"/>
      <c r="I56" s="46"/>
      <c r="J56" s="47"/>
    </row>
    <row r="57">
      <c r="A57" s="37" t="s">
        <v>207</v>
      </c>
      <c r="B57" s="37">
        <v>13</v>
      </c>
      <c r="C57" s="38" t="s">
        <v>3810</v>
      </c>
      <c r="D57" s="37" t="s">
        <v>209</v>
      </c>
      <c r="E57" s="39" t="s">
        <v>3811</v>
      </c>
      <c r="F57" s="40" t="s">
        <v>329</v>
      </c>
      <c r="G57" s="41">
        <v>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212</v>
      </c>
      <c r="B58" s="45"/>
      <c r="C58" s="46"/>
      <c r="D58" s="46"/>
      <c r="E58" s="49" t="s">
        <v>209</v>
      </c>
      <c r="F58" s="46"/>
      <c r="G58" s="46"/>
      <c r="H58" s="46"/>
      <c r="I58" s="46"/>
      <c r="J58" s="47"/>
    </row>
    <row r="59" ht="120">
      <c r="A59" s="37" t="s">
        <v>216</v>
      </c>
      <c r="B59" s="45"/>
      <c r="C59" s="46"/>
      <c r="D59" s="46"/>
      <c r="E59" s="39" t="s">
        <v>3812</v>
      </c>
      <c r="F59" s="46"/>
      <c r="G59" s="46"/>
      <c r="H59" s="46"/>
      <c r="I59" s="46"/>
      <c r="J59" s="47"/>
    </row>
    <row r="60">
      <c r="A60" s="37" t="s">
        <v>207</v>
      </c>
      <c r="B60" s="37">
        <v>14</v>
      </c>
      <c r="C60" s="38" t="s">
        <v>3813</v>
      </c>
      <c r="D60" s="37" t="s">
        <v>209</v>
      </c>
      <c r="E60" s="39" t="s">
        <v>3814</v>
      </c>
      <c r="F60" s="40" t="s">
        <v>329</v>
      </c>
      <c r="G60" s="41">
        <v>1</v>
      </c>
      <c r="H60" s="42">
        <v>0</v>
      </c>
      <c r="I60" s="43">
        <f>ROUND(G60*H60,P4)</f>
        <v>0</v>
      </c>
      <c r="J60" s="37"/>
      <c r="O60" s="44">
        <f>I60*0</f>
        <v>0</v>
      </c>
      <c r="P60">
        <v>1</v>
      </c>
    </row>
    <row r="61">
      <c r="A61" s="37" t="s">
        <v>212</v>
      </c>
      <c r="B61" s="45"/>
      <c r="C61" s="46"/>
      <c r="D61" s="46"/>
      <c r="E61" s="49" t="s">
        <v>209</v>
      </c>
      <c r="F61" s="46"/>
      <c r="G61" s="46"/>
      <c r="H61" s="46"/>
      <c r="I61" s="46"/>
      <c r="J61" s="47"/>
    </row>
    <row r="62" ht="45">
      <c r="A62" s="37" t="s">
        <v>214</v>
      </c>
      <c r="B62" s="45"/>
      <c r="C62" s="46"/>
      <c r="D62" s="46"/>
      <c r="E62" s="48" t="s">
        <v>3815</v>
      </c>
      <c r="F62" s="46"/>
      <c r="G62" s="46"/>
      <c r="H62" s="46"/>
      <c r="I62" s="46"/>
      <c r="J62" s="47"/>
    </row>
    <row r="63" ht="75">
      <c r="A63" s="37" t="s">
        <v>216</v>
      </c>
      <c r="B63" s="45"/>
      <c r="C63" s="46"/>
      <c r="D63" s="46"/>
      <c r="E63" s="39" t="s">
        <v>3816</v>
      </c>
      <c r="F63" s="46"/>
      <c r="G63" s="46"/>
      <c r="H63" s="46"/>
      <c r="I63" s="46"/>
      <c r="J63" s="47"/>
    </row>
    <row r="64">
      <c r="A64" s="37" t="s">
        <v>207</v>
      </c>
      <c r="B64" s="37">
        <v>15</v>
      </c>
      <c r="C64" s="38" t="s">
        <v>3817</v>
      </c>
      <c r="D64" s="37" t="s">
        <v>209</v>
      </c>
      <c r="E64" s="39" t="s">
        <v>3818</v>
      </c>
      <c r="F64" s="40" t="s">
        <v>329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212</v>
      </c>
      <c r="B65" s="45"/>
      <c r="C65" s="46"/>
      <c r="D65" s="46"/>
      <c r="E65" s="39" t="s">
        <v>3819</v>
      </c>
      <c r="F65" s="46"/>
      <c r="G65" s="46"/>
      <c r="H65" s="46"/>
      <c r="I65" s="46"/>
      <c r="J65" s="47"/>
    </row>
    <row r="66" ht="30">
      <c r="A66" s="37" t="s">
        <v>214</v>
      </c>
      <c r="B66" s="45"/>
      <c r="C66" s="46"/>
      <c r="D66" s="46"/>
      <c r="E66" s="48" t="s">
        <v>3769</v>
      </c>
      <c r="F66" s="46"/>
      <c r="G66" s="46"/>
      <c r="H66" s="46"/>
      <c r="I66" s="46"/>
      <c r="J66" s="47"/>
    </row>
    <row r="67" ht="90">
      <c r="A67" s="37" t="s">
        <v>216</v>
      </c>
      <c r="B67" s="45"/>
      <c r="C67" s="46"/>
      <c r="D67" s="46"/>
      <c r="E67" s="39" t="s">
        <v>3820</v>
      </c>
      <c r="F67" s="46"/>
      <c r="G67" s="46"/>
      <c r="H67" s="46"/>
      <c r="I67" s="46"/>
      <c r="J67" s="47"/>
    </row>
    <row r="68">
      <c r="A68" s="37" t="s">
        <v>207</v>
      </c>
      <c r="B68" s="37">
        <v>16</v>
      </c>
      <c r="C68" s="38" t="s">
        <v>3821</v>
      </c>
      <c r="D68" s="37" t="s">
        <v>209</v>
      </c>
      <c r="E68" s="39" t="s">
        <v>3822</v>
      </c>
      <c r="F68" s="40" t="s">
        <v>329</v>
      </c>
      <c r="G68" s="41">
        <v>1</v>
      </c>
      <c r="H68" s="42">
        <v>0</v>
      </c>
      <c r="I68" s="43">
        <f>ROUND(G68*H68,P4)</f>
        <v>0</v>
      </c>
      <c r="J68" s="37"/>
      <c r="O68" s="44">
        <f>I68*0</f>
        <v>0</v>
      </c>
      <c r="P68">
        <v>1</v>
      </c>
    </row>
    <row r="69">
      <c r="A69" s="37" t="s">
        <v>212</v>
      </c>
      <c r="B69" s="45"/>
      <c r="C69" s="46"/>
      <c r="D69" s="46"/>
      <c r="E69" s="49" t="s">
        <v>209</v>
      </c>
      <c r="F69" s="46"/>
      <c r="G69" s="46"/>
      <c r="H69" s="46"/>
      <c r="I69" s="46"/>
      <c r="J69" s="47"/>
    </row>
    <row r="70" ht="45">
      <c r="A70" s="37" t="s">
        <v>214</v>
      </c>
      <c r="B70" s="45"/>
      <c r="C70" s="46"/>
      <c r="D70" s="46"/>
      <c r="E70" s="48" t="s">
        <v>3823</v>
      </c>
      <c r="F70" s="46"/>
      <c r="G70" s="46"/>
      <c r="H70" s="46"/>
      <c r="I70" s="46"/>
      <c r="J70" s="47"/>
    </row>
    <row r="71" ht="90">
      <c r="A71" s="37" t="s">
        <v>216</v>
      </c>
      <c r="B71" s="45"/>
      <c r="C71" s="46"/>
      <c r="D71" s="46"/>
      <c r="E71" s="39" t="s">
        <v>3824</v>
      </c>
      <c r="F71" s="46"/>
      <c r="G71" s="46"/>
      <c r="H71" s="46"/>
      <c r="I71" s="46"/>
      <c r="J71" s="47"/>
    </row>
    <row r="72">
      <c r="A72" s="37" t="s">
        <v>207</v>
      </c>
      <c r="B72" s="37">
        <v>17</v>
      </c>
      <c r="C72" s="38" t="s">
        <v>3825</v>
      </c>
      <c r="D72" s="37" t="s">
        <v>209</v>
      </c>
      <c r="E72" s="39" t="s">
        <v>3826</v>
      </c>
      <c r="F72" s="40" t="s">
        <v>329</v>
      </c>
      <c r="G72" s="41">
        <v>1</v>
      </c>
      <c r="H72" s="42">
        <v>0</v>
      </c>
      <c r="I72" s="43">
        <f>ROUND(G72*H72,P4)</f>
        <v>0</v>
      </c>
      <c r="J72" s="37"/>
      <c r="O72" s="44">
        <f>I72*0</f>
        <v>0</v>
      </c>
      <c r="P72">
        <v>1</v>
      </c>
    </row>
    <row r="73" ht="150">
      <c r="A73" s="37" t="s">
        <v>212</v>
      </c>
      <c r="B73" s="45"/>
      <c r="C73" s="46"/>
      <c r="D73" s="46"/>
      <c r="E73" s="39" t="s">
        <v>3827</v>
      </c>
      <c r="F73" s="46"/>
      <c r="G73" s="46"/>
      <c r="H73" s="46"/>
      <c r="I73" s="46"/>
      <c r="J73" s="47"/>
    </row>
    <row r="74" ht="45">
      <c r="A74" s="37" t="s">
        <v>214</v>
      </c>
      <c r="B74" s="45"/>
      <c r="C74" s="46"/>
      <c r="D74" s="46"/>
      <c r="E74" s="48" t="s">
        <v>3828</v>
      </c>
      <c r="F74" s="46"/>
      <c r="G74" s="46"/>
      <c r="H74" s="46"/>
      <c r="I74" s="46"/>
      <c r="J74" s="47"/>
    </row>
    <row r="75" ht="165">
      <c r="A75" s="37" t="s">
        <v>216</v>
      </c>
      <c r="B75" s="45"/>
      <c r="C75" s="46"/>
      <c r="D75" s="46"/>
      <c r="E75" s="39" t="s">
        <v>3829</v>
      </c>
      <c r="F75" s="46"/>
      <c r="G75" s="46"/>
      <c r="H75" s="46"/>
      <c r="I75" s="46"/>
      <c r="J75" s="47"/>
    </row>
    <row r="76">
      <c r="A76" s="37" t="s">
        <v>207</v>
      </c>
      <c r="B76" s="37">
        <v>18</v>
      </c>
      <c r="C76" s="38" t="s">
        <v>3830</v>
      </c>
      <c r="D76" s="37" t="s">
        <v>209</v>
      </c>
      <c r="E76" s="39" t="s">
        <v>3831</v>
      </c>
      <c r="F76" s="40" t="s">
        <v>329</v>
      </c>
      <c r="G76" s="41">
        <v>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212</v>
      </c>
      <c r="B77" s="45"/>
      <c r="C77" s="46"/>
      <c r="D77" s="46"/>
      <c r="E77" s="39" t="s">
        <v>3831</v>
      </c>
      <c r="F77" s="46"/>
      <c r="G77" s="46"/>
      <c r="H77" s="46"/>
      <c r="I77" s="46"/>
      <c r="J77" s="47"/>
    </row>
    <row r="78" ht="45">
      <c r="A78" s="37" t="s">
        <v>214</v>
      </c>
      <c r="B78" s="45"/>
      <c r="C78" s="46"/>
      <c r="D78" s="46"/>
      <c r="E78" s="48" t="s">
        <v>3832</v>
      </c>
      <c r="F78" s="46"/>
      <c r="G78" s="46"/>
      <c r="H78" s="46"/>
      <c r="I78" s="46"/>
      <c r="J78" s="47"/>
    </row>
    <row r="79" ht="210">
      <c r="A79" s="37" t="s">
        <v>216</v>
      </c>
      <c r="B79" s="50"/>
      <c r="C79" s="51"/>
      <c r="D79" s="51"/>
      <c r="E79" s="39" t="s">
        <v>3833</v>
      </c>
      <c r="F79" s="51"/>
      <c r="G79" s="51"/>
      <c r="H79" s="51"/>
      <c r="I79" s="51"/>
      <c r="J79" s="52"/>
    </row>
  </sheetData>
  <sheetProtection sheet="1" objects="1" scenarios="1" spinCount="100000" saltValue="UtrY1vvYGexuxchKbyijkfF0G+U6P53KID/oFeW6DrIvgSwRi9eDrequqYtk9hFO0A27tMko3UL7zxxtOjS1fA==" hashValue="BJWKl2TJd2HZQQarN8t1jA2b+pwCVFfRELF+wMoe/yCdLUjGrepxvC8Z2810ZyOYuXVy0OoNFFxucAr/3gCN4A==" algorithmName="SHA-512" password="95DC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2026-08-31T10:12:57Z</dcterms:created>
  <dcterms:modified xsi:type="dcterms:W3CDTF">2026-08-31T10:13:03Z</dcterms:modified>
</cp:coreProperties>
</file>